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a_delovni_zvezek" defaultThemeVersion="166925"/>
  <mc:AlternateContent xmlns:mc="http://schemas.openxmlformats.org/markup-compatibility/2006">
    <mc:Choice Requires="x15">
      <x15ac:absPath xmlns:x15ac="http://schemas.microsoft.com/office/spreadsheetml/2010/11/ac" url="P:\Skupine\Projektne\ARAO-B052_058F\DZR-Objekti odlagališča\200_POPISI ZA RAZPIS\7_NRVB-popisi_delitev na lote_r2\LOT 1\zaklenjeno\"/>
    </mc:Choice>
  </mc:AlternateContent>
  <xr:revisionPtr revIDLastSave="0" documentId="13_ncr:1_{036C2C71-BF0A-4EA1-948E-051375BEC986}" xr6:coauthVersionLast="45" xr6:coauthVersionMax="47" xr10:uidLastSave="{00000000-0000-0000-0000-000000000000}"/>
  <bookViews>
    <workbookView xWindow="14670" yWindow="2265" windowWidth="32355" windowHeight="17295" tabRatio="848" xr2:uid="{00000000-000D-0000-FFFF-FFFF00000000}"/>
  </bookViews>
  <sheets>
    <sheet name="Rekapitulacija" sheetId="15" r:id="rId1"/>
    <sheet name="1.SN dovod in TP" sheetId="3" r:id="rId2"/>
    <sheet name="2.Črpališče-priključek" sheetId="26" r:id="rId3"/>
    <sheet name="3.Javna razsvetljava-priključek" sheetId="27" r:id="rId4"/>
    <sheet name="4.Črpališče" sheetId="32" r:id="rId5"/>
    <sheet name="5.Javna razsvetljava" sheetId="28" r:id="rId6"/>
    <sheet name="6.Razsvetljava parkirišča" sheetId="29" r:id="rId7"/>
    <sheet name="7.Ostala dela" sheetId="31" r:id="rId8"/>
  </sheets>
  <definedNames>
    <definedName name="_xlnm.Print_Area" localSheetId="1">'1.SN dovod in TP'!$A$1:$I$179</definedName>
    <definedName name="_xlnm.Print_Area" localSheetId="2">'2.Črpališče-priključek'!$A$1:$I$18</definedName>
    <definedName name="_xlnm.Print_Area" localSheetId="3">'3.Javna razsvetljava-priključek'!$A$1:$I$18</definedName>
    <definedName name="_xlnm.Print_Area" localSheetId="4">'4.Črpališče'!$A$1:$I$57</definedName>
    <definedName name="_xlnm.Print_Area" localSheetId="5">'5.Javna razsvetljava'!$A$1:$I$34</definedName>
    <definedName name="_xlnm.Print_Area" localSheetId="6">'6.Razsvetljava parkirišča'!$A$1:$I$22</definedName>
    <definedName name="_xlnm.Print_Area" localSheetId="7">'7.Ostala dela'!$A$1:$I$5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4" i="31" l="1"/>
  <c r="I178" i="3"/>
  <c r="I177" i="3"/>
  <c r="I176" i="3"/>
  <c r="I175" i="3"/>
  <c r="I174" i="3"/>
  <c r="I173" i="3"/>
  <c r="I172" i="3"/>
  <c r="I171" i="3"/>
  <c r="I170" i="3"/>
  <c r="I169" i="3"/>
  <c r="I168" i="3"/>
  <c r="I167" i="3"/>
  <c r="I164" i="3"/>
  <c r="I161" i="3"/>
  <c r="I160" i="3"/>
  <c r="I159" i="3"/>
  <c r="I158" i="3"/>
  <c r="I157" i="3"/>
  <c r="I156" i="3"/>
  <c r="I155" i="3"/>
  <c r="I154" i="3"/>
  <c r="I153" i="3"/>
  <c r="I152" i="3"/>
  <c r="I151" i="3"/>
  <c r="I148" i="3"/>
  <c r="I147" i="3"/>
  <c r="I146" i="3"/>
  <c r="I145" i="3"/>
  <c r="I144" i="3"/>
  <c r="I143" i="3"/>
  <c r="I142" i="3"/>
  <c r="I133" i="3"/>
  <c r="I97" i="3"/>
  <c r="I88" i="3"/>
  <c r="I89" i="3"/>
  <c r="I90" i="3"/>
  <c r="I91" i="3"/>
  <c r="I92" i="3"/>
  <c r="I93" i="3"/>
  <c r="I94" i="3"/>
  <c r="I56" i="32" l="1"/>
  <c r="I55" i="32"/>
  <c r="I54" i="32"/>
  <c r="I53" i="32"/>
  <c r="I52" i="32"/>
  <c r="I51" i="32"/>
  <c r="I50" i="32"/>
  <c r="I49" i="32"/>
  <c r="I48" i="32"/>
  <c r="I47" i="32"/>
  <c r="I46" i="32"/>
  <c r="I45" i="32"/>
  <c r="I44" i="32"/>
  <c r="I43" i="32"/>
  <c r="I42" i="32"/>
  <c r="I41" i="32"/>
  <c r="I40" i="32"/>
  <c r="I39" i="32"/>
  <c r="I38" i="32"/>
  <c r="I37" i="32"/>
  <c r="I36" i="32"/>
  <c r="I35" i="32"/>
  <c r="I34" i="32"/>
  <c r="I33" i="32"/>
  <c r="A24" i="15" l="1"/>
  <c r="B23" i="15"/>
  <c r="B22" i="15"/>
  <c r="B21" i="15"/>
  <c r="A21" i="15"/>
  <c r="I15" i="29" l="1"/>
  <c r="I27" i="28"/>
  <c r="I10" i="3"/>
  <c r="I42" i="3"/>
  <c r="B24" i="15" l="1"/>
  <c r="I4" i="32" l="1"/>
  <c r="I57" i="32" l="1"/>
  <c r="I14" i="27"/>
  <c r="I14" i="26"/>
  <c r="I5" i="31" l="1"/>
  <c r="C24" i="15" s="1"/>
  <c r="C21" i="15"/>
  <c r="I26" i="28"/>
  <c r="I14" i="29"/>
  <c r="I10" i="29" l="1"/>
  <c r="I5" i="29"/>
  <c r="A23" i="15"/>
  <c r="I21" i="29"/>
  <c r="I20" i="29"/>
  <c r="I19" i="29"/>
  <c r="I18" i="29"/>
  <c r="I17" i="29"/>
  <c r="I16" i="29"/>
  <c r="I13" i="29"/>
  <c r="I12" i="29"/>
  <c r="I11" i="29"/>
  <c r="I9" i="29"/>
  <c r="I8" i="29"/>
  <c r="I7" i="29"/>
  <c r="I6" i="29"/>
  <c r="I4" i="29"/>
  <c r="A22" i="15"/>
  <c r="I33" i="28"/>
  <c r="I32" i="28"/>
  <c r="I31" i="28"/>
  <c r="I30" i="28"/>
  <c r="I29" i="28"/>
  <c r="I28" i="28"/>
  <c r="I25" i="28"/>
  <c r="I24" i="28"/>
  <c r="I23" i="28"/>
  <c r="I22" i="28"/>
  <c r="I21" i="28"/>
  <c r="I20" i="28"/>
  <c r="I19" i="28"/>
  <c r="I18" i="28"/>
  <c r="I17" i="28"/>
  <c r="I16" i="28"/>
  <c r="I4" i="28"/>
  <c r="I17" i="27"/>
  <c r="I16" i="27"/>
  <c r="I15" i="27"/>
  <c r="I22" i="29" l="1"/>
  <c r="C23" i="15" s="1"/>
  <c r="I34" i="28"/>
  <c r="C22" i="15" s="1"/>
  <c r="I17" i="26" l="1"/>
  <c r="I15" i="26"/>
  <c r="B20" i="15" l="1"/>
  <c r="B19" i="15"/>
  <c r="A20" i="15"/>
  <c r="A19" i="15"/>
  <c r="I76" i="3" l="1"/>
  <c r="I13" i="27" l="1"/>
  <c r="I12" i="27"/>
  <c r="I11" i="27"/>
  <c r="I4" i="27"/>
  <c r="I18" i="27" l="1"/>
  <c r="C20" i="15" s="1"/>
  <c r="I13" i="26"/>
  <c r="I16" i="26"/>
  <c r="I12" i="26"/>
  <c r="I11" i="26"/>
  <c r="I4" i="26"/>
  <c r="I9" i="3" l="1"/>
  <c r="I8" i="3"/>
  <c r="I29" i="3" l="1"/>
  <c r="I18" i="3"/>
  <c r="I18" i="26" l="1"/>
  <c r="C19" i="15" s="1"/>
  <c r="I87" i="3" l="1"/>
  <c r="I80" i="3"/>
  <c r="I75" i="3"/>
  <c r="I77" i="3"/>
  <c r="I74" i="3"/>
  <c r="I53" i="3" l="1"/>
  <c r="B18" i="15"/>
  <c r="A18" i="15"/>
  <c r="I7" i="3" l="1"/>
  <c r="I6" i="3"/>
  <c r="I5" i="3"/>
  <c r="I179" i="3" l="1"/>
  <c r="C18" i="15" s="1"/>
  <c r="C26" i="15" s="1"/>
  <c r="C27" i="15" l="1"/>
  <c r="C28" i="15" s="1"/>
</calcChain>
</file>

<file path=xl/sharedStrings.xml><?xml version="1.0" encoding="utf-8"?>
<sst xmlns="http://schemas.openxmlformats.org/spreadsheetml/2006/main" count="1116" uniqueCount="426">
  <si>
    <t>Znesek</t>
  </si>
  <si>
    <t>Poz.</t>
  </si>
  <si>
    <t>Opis opreme ali storitve</t>
  </si>
  <si>
    <t>Enota</t>
  </si>
  <si>
    <t>Količina</t>
  </si>
  <si>
    <t>Cena na enoto (€)</t>
  </si>
  <si>
    <t>Vrednost (€)</t>
  </si>
  <si>
    <t>kos</t>
  </si>
  <si>
    <t>m</t>
  </si>
  <si>
    <t>kpl</t>
  </si>
  <si>
    <t>Skupaj:</t>
  </si>
  <si>
    <t>Ostala dela</t>
  </si>
  <si>
    <t>1.</t>
  </si>
  <si>
    <t>1.1</t>
  </si>
  <si>
    <t xml:space="preserve"> </t>
  </si>
  <si>
    <t>2.</t>
  </si>
  <si>
    <t>3.</t>
  </si>
  <si>
    <t>4.</t>
  </si>
  <si>
    <t>5.</t>
  </si>
  <si>
    <t>6.</t>
  </si>
  <si>
    <t>7.</t>
  </si>
  <si>
    <t>1.2</t>
  </si>
  <si>
    <t>SN stikalni blok</t>
  </si>
  <si>
    <t>SN dovod</t>
  </si>
  <si>
    <t>1.3</t>
  </si>
  <si>
    <t>1.4</t>
  </si>
  <si>
    <t>1.5</t>
  </si>
  <si>
    <t>1.1.1</t>
  </si>
  <si>
    <t>1.1.2</t>
  </si>
  <si>
    <t>1.1.3</t>
  </si>
  <si>
    <t>1.1.4</t>
  </si>
  <si>
    <t>1.1.5</t>
  </si>
  <si>
    <t>1.1.6</t>
  </si>
  <si>
    <t>1.1.7</t>
  </si>
  <si>
    <t>1.1.8</t>
  </si>
  <si>
    <t>1.1.9</t>
  </si>
  <si>
    <t>1.2.1</t>
  </si>
  <si>
    <t>1.2.2</t>
  </si>
  <si>
    <t>1.2.3</t>
  </si>
  <si>
    <t>1.2.4</t>
  </si>
  <si>
    <t>1.2.5</t>
  </si>
  <si>
    <t>1.2.6</t>
  </si>
  <si>
    <t>1.2.7</t>
  </si>
  <si>
    <t>SN povezava med SN celico in energetskim transformatorjem</t>
  </si>
  <si>
    <t>Dobava in polaganje kabla NA2XS(F)2Y 1x70/16 RM mm2 12/20 kV</t>
  </si>
  <si>
    <t>Obračunske meritve električne energije</t>
  </si>
  <si>
    <t>Merilna spončna garnitura - 1 kpl:
- Tokovna in napetostna priključna sponka 6 mm2 (14x)
- Ozemljitvena sponka (1x)
- Tripolni inštalacijski odklopnik 6 A, karakt. B (1x)
- Nosilci, oznake, pokrovi, ... (1x)</t>
  </si>
  <si>
    <t>Zahteve pri izvedbi transformatorja:</t>
  </si>
  <si>
    <t>- glede dovoljenega hrupa, ki ga povzroča transformator je potrebno upoštevati mejno vrednost dovoljenega hrupa, ki je podana v uredbi o mejnih vrednosti kazalcev hrupa v okolju (Uradni list RS št. 105/05, 34/08, 109/09 in 62/10), za IV. Območje (max 75dB)</t>
  </si>
  <si>
    <t>NN energetski kabli</t>
  </si>
  <si>
    <t>Dobava in polaganje kablov OLFLEX 110 CY 7G2.5mm2</t>
  </si>
  <si>
    <t>Dobava in polaganje kablov OLFLEX 110 CY 4X2.5mm2</t>
  </si>
  <si>
    <t>Dobava in polaganje kablov OLFLEX 110 CY 3X1.5mm2</t>
  </si>
  <si>
    <t>Dobava in polaganje kablov OLFLEX 110 CY 7G1.5mm2</t>
  </si>
  <si>
    <t>8.</t>
  </si>
  <si>
    <t>NN stikalni blok NA</t>
  </si>
  <si>
    <t>+NA1</t>
  </si>
  <si>
    <t>1</t>
  </si>
  <si>
    <t>4</t>
  </si>
  <si>
    <t>5</t>
  </si>
  <si>
    <t>Varovalčni vložek In=0,5A, velikost varovalke 10.3 x 38</t>
  </si>
  <si>
    <t>Varovalčni vložek In=6A, velikost varovalke 10.3 x 38</t>
  </si>
  <si>
    <t>Varovalčni vložek In=10A, velikost varovalke 10.3 x 38</t>
  </si>
  <si>
    <t>Varovalčni vložek In=16A, velikost varovalke 10.3 x 38</t>
  </si>
  <si>
    <t>1.1.10</t>
  </si>
  <si>
    <t>3</t>
  </si>
  <si>
    <t>2</t>
  </si>
  <si>
    <t>1.1.11</t>
  </si>
  <si>
    <t>1.1.12</t>
  </si>
  <si>
    <t>1.1.13</t>
  </si>
  <si>
    <t>1.1.14</t>
  </si>
  <si>
    <t>1.1.15</t>
  </si>
  <si>
    <t>1.1.16</t>
  </si>
  <si>
    <t>1.1.17</t>
  </si>
  <si>
    <t>Drobni material (sponke, kabelski kanali, uvodnice, vezice, vijaki, napisne ploščice, ...)</t>
  </si>
  <si>
    <t>1.1.18</t>
  </si>
  <si>
    <t>+NA2</t>
  </si>
  <si>
    <t>9.</t>
  </si>
  <si>
    <t>Dobava in montaža vodnikov za izenačitve potencialov H07V-K preseka 16 mm2</t>
  </si>
  <si>
    <t>Dobava in montaža vodnikov za izenačitve potencialov H07V-K preseka 35 mm2</t>
  </si>
  <si>
    <t>Dobava in montaža vodnikov za izenačitve potencialov H07V-K preseka 70 mm2</t>
  </si>
  <si>
    <t>10.</t>
  </si>
  <si>
    <t>11.</t>
  </si>
  <si>
    <t>12.</t>
  </si>
  <si>
    <t>13.</t>
  </si>
  <si>
    <t>Meritve ozemljitvene upornosti in kontrola galvanskih povezav z izdelavo merilnega protokola</t>
  </si>
  <si>
    <t xml:space="preserve">Dobava in izdelava priključkov kovinskih mas energetske opreme ter nosilnih in drugih kovinskih konstrukcij, rešetk za prezračevanje, kabelskih polic, ipd. </t>
  </si>
  <si>
    <t>Dobava in montaža trdih in gibljivih inštalacijskih cevi, komplet s pritrdilnim priborom, premera 13,5 do 16 mm</t>
  </si>
  <si>
    <t>Pomožna oprema</t>
  </si>
  <si>
    <t>Priprava gradbišča</t>
  </si>
  <si>
    <t>Zavarovanje gradbišča</t>
  </si>
  <si>
    <t>Meritve, preizkusi in spuščanje v pogon posameznih sklopov el.opreme</t>
  </si>
  <si>
    <t>Tehnični pregled in prevzem</t>
  </si>
  <si>
    <t>Šolanje uporabnikov oz. pooblaščenega osebja</t>
  </si>
  <si>
    <t>Izvedba funkcionalnih preizkusov in zagon NN naprav</t>
  </si>
  <si>
    <t>Izvedba funkcionalnih preizkusov in zagon SN naprav</t>
  </si>
  <si>
    <t>Pozitivne ocene atesti, certifikati in potrdila ustreznih inštitucij za dokazovanje primerne kakovosti vgrajenih naprav, napeljava materialov in montažnih del (EIMV, IVD, ZAG, SIQ in podobno)</t>
  </si>
  <si>
    <t xml:space="preserve">Nastavitev in spuščanje v pogon kratkostične in pretokovne zaščite odklopnikov z ustrezno selektivno nastavitvijo </t>
  </si>
  <si>
    <t>REKAPITULACIJA</t>
  </si>
  <si>
    <t>- elektromagnetno sevanje (nizkofrekvenčno 0 -10 kHz in visokofrekvenčno 10 kHz - 300 GHz), ki ga oddaja transformator v okolje, ne sme presegati mejnih vrednosti glede na uredbo o elektromagnetnem sevanju v naravnem in življenjskem okolju (Uradni list RS št. 70/96 in 41/04). Mejna efektivna vrednost električne poljske jakosti ne sme presegati vrednosti 10 kV/m in mejna efektivna vrednost gostote magnetnega pretoka ne sme presegati 100 µT</t>
  </si>
  <si>
    <t>GSM antena s kablom</t>
  </si>
  <si>
    <r>
      <t>Dobava in montaža oklopljenih, snemljivih konektorjev s prenapetostno zaščito za priključitev SN KBV: 3x NA2XS(F)2Y 1x70 RM/16 mm</t>
    </r>
    <r>
      <rPr>
        <vertAlign val="superscript"/>
        <sz val="10"/>
        <rFont val="Arial"/>
        <family val="2"/>
        <charset val="238"/>
      </rPr>
      <t>2</t>
    </r>
    <r>
      <rPr>
        <sz val="11"/>
        <rFont val="Trebuchet MS"/>
        <family val="2"/>
        <charset val="238"/>
      </rPr>
      <t>; 12/20kV</t>
    </r>
    <r>
      <rPr>
        <vertAlign val="superscript"/>
        <sz val="11"/>
        <rFont val="Trebuchet MS"/>
        <family val="2"/>
        <charset val="238"/>
      </rPr>
      <t xml:space="preserve"> </t>
    </r>
    <r>
      <rPr>
        <sz val="11"/>
        <rFont val="Trebuchet MS"/>
        <family val="2"/>
        <charset val="238"/>
      </rPr>
      <t>v SN vodni celici napajalne TP Kostak deponija, kot npr. tip: RSTI 5851+RSTI-CC-68 SA2410-M16, proizvod: Raychem (1 komplet vključuje elemente za 3 faze) ali drugega proizvajalca enake ali boljše kvalitete</t>
    </r>
  </si>
  <si>
    <r>
      <t>Dobava in montaža oklopljenih, snemljivih konektorjev s prenapetostno zaščito za priključitev SN KBV: 3x NA2XS(F)2Y 1x70 RM/16 mm</t>
    </r>
    <r>
      <rPr>
        <vertAlign val="superscript"/>
        <sz val="10"/>
        <rFont val="Arial"/>
        <family val="2"/>
        <charset val="238"/>
      </rPr>
      <t>2</t>
    </r>
    <r>
      <rPr>
        <sz val="11"/>
        <rFont val="Trebuchet MS"/>
        <family val="2"/>
        <charset val="238"/>
      </rPr>
      <t>; 12/20kV</t>
    </r>
    <r>
      <rPr>
        <vertAlign val="superscript"/>
        <sz val="11"/>
        <rFont val="Trebuchet MS"/>
        <family val="2"/>
        <charset val="238"/>
      </rPr>
      <t xml:space="preserve"> </t>
    </r>
    <r>
      <rPr>
        <sz val="11"/>
        <rFont val="Trebuchet MS"/>
        <family val="2"/>
        <charset val="238"/>
      </rPr>
      <t>v SN vodni celici napajalne TP ARAO, kot npr. tip: RSTI 5851+RSTI-CC-68 SA2410-M16, proizvod: Raychem (1 komplet vključuje elemente za 3 faze) ali drugega proizvajalca enake ali boljše kvalitete</t>
    </r>
  </si>
  <si>
    <t>SN dovodna celica R (+J01)</t>
  </si>
  <si>
    <t>Kontakt za javljanje morebitnega padca tlaka SF6 plina</t>
  </si>
  <si>
    <t>SN transformatorska celica T (+J02)</t>
  </si>
  <si>
    <t>Tripoložaji odklopni-ozemljilni ločilnik, s položaji “vklop, izklop, ozemljeno”,  Un=24kV, In=630A, Ik=21kA, z ročnim pogonom in izklopilno tuljavo ter pomožnim stikalom</t>
  </si>
  <si>
    <t>Tripoložaji odklopni-ozemljilni ločilnik, s položaji “vklop, izklop, ozemljeno”,  Un=24kV, In=630A, Ik=16kA, z ročnim pogonom, s pomožnim stikalom</t>
  </si>
  <si>
    <t>Dobava in montaža SN stikalnega bloka. SN tipski, tovarniško preizkušen prosto stoječi stikalni blok v SF6 izvedbi, z enosistemskimi zbiralkami, sestavljen iz vodnega in transformatorskega polja, s slepo shemo na čelni strani, prašno barvan v barvi RAL 7047, komplet z ožičenjem, veznim in pritrdilnim materialom (zbiralke, adapterji, vrstne sponke, vijaki, posluževalne ročice, ipd.)</t>
  </si>
  <si>
    <t>Energetski transformator 21/0,42 kV, 400 kVA</t>
  </si>
  <si>
    <t xml:space="preserve">  </t>
  </si>
  <si>
    <t>Dobava in montaža kabelske lestve  iz magnetno permeabilnega materiala, vročecinkanega z nanosom 30 mikronov dimenzij 400x60mm, komplet s pritrdilnim priborom in obešalnim priborom</t>
  </si>
  <si>
    <t xml:space="preserve">Karakteristike:
• Stopnja mehanske zaščite: IP31, skladno s SIST EN 60529
• Naznačena izolacijska napetost Ui: 690V
• Naznačena napetost Un: 400V
• Naznačena frekvenca: 50Hz
• Vrsta električnega omrežja: TN-C-S
• Naznačen tok sestava In: 630A
• Naznačeni kratkotrajni vzdržni tok gl. zbiralk Icu: 36kA
• Barva: RAL 7035
• Dovod: zgoraj - kabli
• Odvodi: zgoraj - kabli
• Presek N-vodnika enak faznemu
• V NN razdelilniku je vgrajena oprema - analizator mreže, ki mora omogočati meritve E, P, A, I, THD, individualni harmoniki, cos fi.....,  ter možnost priklop na nadzorni sistem preko Etherneta
• Okvirne dimenzije: (ŠxVxG) 2x 780x1900x 400 mm </t>
  </si>
  <si>
    <t>Kapacitivni delilnik za prikaz prisotnosti napetosti na kabelskih skoznikih</t>
  </si>
  <si>
    <t>Vtični prikazovalniki za detekcijo prisotnosti napetosti Horstmann</t>
  </si>
  <si>
    <t>Komplet izoliranih zbiralk za povezavo med polji</t>
  </si>
  <si>
    <t xml:space="preserve">Testni protokol o izhodni kontroli kvalitete </t>
  </si>
  <si>
    <t>Razni drobni in pritrdilni material</t>
  </si>
  <si>
    <t>1.1.19</t>
  </si>
  <si>
    <t>1.1.20</t>
  </si>
  <si>
    <t>1.1.21</t>
  </si>
  <si>
    <t>Razsvetljava in mala moč</t>
  </si>
  <si>
    <t>Dobava in montaža navadnega nadometnega stikala 250V, 10A,  IP54,  s predvidenim mestom za oznako</t>
  </si>
  <si>
    <t>Dobava, montaža in priklop enofazne nadometne vtičnice 16A, 250V AC, IP54, z zaščitnim kontaktom, in s predvidenim mestom za oznako</t>
  </si>
  <si>
    <t>Dobava in polaganje kabla NYM-J 3x1,5 mm2</t>
  </si>
  <si>
    <t>Dobava in polaganje kabla NYM-J 3x2,5 mm2</t>
  </si>
  <si>
    <t>Drobni montažni material</t>
  </si>
  <si>
    <t>Strelovod, ozemljitve in izenačitve potencialov</t>
  </si>
  <si>
    <t>Dobava in polaganje pocinkanega valjanca FeZn 25x4mm v zemljo</t>
  </si>
  <si>
    <t>Dobava in polaganje pocinkanega valjanca FeZn 25x4mm, položenega v kletnem delu TP na podpore, komplet s podporami in pritrdilnim materialom</t>
  </si>
  <si>
    <t>Dobava in montaža križnih sponk:
FeZn 25x4 mm/FeZn 25x4 mm</t>
  </si>
  <si>
    <t>Dobava in montaža križnih sponk:
FeZn 25x4 mm/H07V-K 16 mm2, FeZn 25x4 mm/H07V-K 35 mm2, FeZn 25x4 mm/H07V-K 70 mm2</t>
  </si>
  <si>
    <t>Drobni montažni in pritrdilni material: vijaki M12, M10, M8, M6 s podložkami in maticami, kabelski čevlji, nosilci valjanca, PN cevi s pritrdilnim materialom, ipd. - ocenjeno 5%</t>
  </si>
  <si>
    <t xml:space="preserve">Dobava in montaža lovilnih palic fi 10mm , h=250 mm, z navojem dolžine 50 mm </t>
  </si>
  <si>
    <t>Transformatorska postaja TP ARAO 20/0,4 kV, 400 kVA</t>
  </si>
  <si>
    <t>Gradbena dela</t>
  </si>
  <si>
    <t xml:space="preserve">Gradbena dela pri pripravi terena za postavitev montažne betonske transformatorske postaje, kot so: </t>
  </si>
  <si>
    <t>1.6</t>
  </si>
  <si>
    <t>1.7</t>
  </si>
  <si>
    <t>23,8</t>
  </si>
  <si>
    <t>14,0</t>
  </si>
  <si>
    <t>90,0</t>
  </si>
  <si>
    <t>1.8</t>
  </si>
  <si>
    <t>m3</t>
  </si>
  <si>
    <t>m2</t>
  </si>
  <si>
    <t>Tipska montažna betonska transformatorska postaja</t>
  </si>
  <si>
    <t xml:space="preserve">Betonski elementi so med sabo povezani z varjenjem in so preko vgrajene armature galvansko povezani ter ozemljeni. Za namestitev energetskega transformatorja so nameščeni posebni nosilci iz jeklenih profilov UNP 80, položeni preko odprtine v talni AB plošči, ki so z vijaki pritrjeni na vbetonirane UNP 65 profile. </t>
  </si>
  <si>
    <t>Strojni izkop gradbene jame v zemlji III. ktg., globine do 1,15 m oziroma do nosilne podlage, kar odobri geomehanik; velikosti cca 6,65x4,52m na površini in na dnu izkopa cca 5,95x4m, z odlaganjem izkopanega materiala na stran</t>
  </si>
  <si>
    <t>Utrjevanje in planiranje dna, površine 5,95x4,00m, s točnostjo ±2cm, komprimiranje do zbitosti 80 Mpa</t>
  </si>
  <si>
    <t>30,1</t>
  </si>
  <si>
    <t>Izvedba podložne gramozne podlage iz tamponskega prodca do Dmax 32 mm, velikosti cca 5,95x4m, debeline 10cm s komprimirajem do Me=100 Mpa, vključno z dobavo materiala, preverjanjem zbitosti in geomehansko presojo</t>
  </si>
  <si>
    <t>2,38</t>
  </si>
  <si>
    <t>Položitev pocinkanega valjanca FeZn 25x4mm okoli objekta na oddaljenosti 0,70m od objekta ter na globini 1,0m ter povezava na ozemljilni sistem celotnega kompleksa</t>
  </si>
  <si>
    <t>Zasip z izkopanim materialom v plasteh po 20cm in utrjevanjem do predpisane zbitosti</t>
  </si>
  <si>
    <t>14,8</t>
  </si>
  <si>
    <t>15,92</t>
  </si>
  <si>
    <t>Nakladanje preostalega izkopanega materiala na prevozna sredstva in odvoz na deponijo v oddaljenosti do 3km</t>
  </si>
  <si>
    <t>Položitev betonskih plošč 40x40x5cm v širini 80cm od objekta</t>
  </si>
  <si>
    <t>Ureditev okolice po končanih delih</t>
  </si>
  <si>
    <t>Betonsko korito svetle višine 80 cm, z nakazanimi odprtinami velikosti 80x20 cm na spodnjem delu sten korita za uvod kablov;</t>
  </si>
  <si>
    <t>Oljna jama iz vodotesnega betona C 25/30 s kovinsko rešetko in nasutjem iz gramoza za prestrezanje morebitno razlitega izolacijskega in hladilnega sredstva midel iz transformatorja in zadušitev možnega požara v primeru okvare transformatorja;</t>
  </si>
  <si>
    <t>Betonska talna plošča, na katero se postavi energetska oprema, z odprtinami v plošči za uvod kablov in dostop v kletni del postaje</t>
  </si>
  <si>
    <t>Betonske zunanje in predelne stene za razporeditev ločenega skupnega SN-NN prostora in transformatorskega boksa ter z odprtinami za vrata, ventilacijska okna in pod stropom za prezračevanje postaje; z vrati in okni iz gladkega eluksiranega aluminija s fiksnimi žaluzijami; fasadna stran sten po izbiri investitorja ali v gladki izvedbi oziroma obdelana s pranim kulirjem;</t>
  </si>
  <si>
    <t>Betonska streha izvedena v naklonu (1,5-2 %) kot simetrična dvokapnica iz vodotesnega betona C 30/37 z robnim vencem za odkap meteorne vode;</t>
  </si>
  <si>
    <t>Dobava in postavitev montažne betonske transformatorske postaje 20/0,4kV, 630 (1000) kVA, 16kA  v pripravljeno gradbeno jamo na ravno podložno gramozno podlago, okvirnih tlorisnih dimenzij 4,59x2,64m, višine 2,68 m, sestavljeno iz gradbenih elementov, kot so:</t>
  </si>
  <si>
    <t>30</t>
  </si>
  <si>
    <t>Izdelava enopolne sheme - kaširane na ploščo ali karton pod steklom</t>
  </si>
  <si>
    <t>- opozorilne table
- nazivne table
- odlagalna polica s knjigo obiskov
- nazivne table
- prenosna garnitura za ozemljitve
- garnitura predpisov in varnostnih tabel
- montaža plošča za pribor
- opozorilna plastična veriga rdečo bele barve
- ročna svetilka z akumulatorjem ter polnilcem za zidno montažo</t>
  </si>
  <si>
    <t>Dobava in polaganje izolacijskih tekačev (tepihi) ustreznega izolacijskega nivoja v skupnem SN in NN prostoru</t>
  </si>
  <si>
    <r>
      <t xml:space="preserve">Izdelava manjših prebojev do </t>
    </r>
    <r>
      <rPr>
        <sz val="10"/>
        <rFont val="Symbol"/>
        <family val="1"/>
        <charset val="2"/>
      </rPr>
      <t>f1</t>
    </r>
    <r>
      <rPr>
        <sz val="11"/>
        <rFont val="Trebuchet MS"/>
        <family val="2"/>
        <charset val="238"/>
      </rPr>
      <t>00 mm; vrtanje v armiran beton</t>
    </r>
  </si>
  <si>
    <t>Zagotovitev prisotnosti nadzora pristojnega elektrodistribucijskega podjetja v času izvajanja del</t>
  </si>
  <si>
    <t>14.</t>
  </si>
  <si>
    <t>15.</t>
  </si>
  <si>
    <t>Elektroenergetski priključek odlagališča</t>
  </si>
  <si>
    <t>1.2.8</t>
  </si>
  <si>
    <t>1.2.9</t>
  </si>
  <si>
    <t>1.2.10</t>
  </si>
  <si>
    <t>1.2.11</t>
  </si>
  <si>
    <t>1.2.12</t>
  </si>
  <si>
    <t>Drobni montažni material, ožičenje, števčna plošča, označevalni material ipd.</t>
  </si>
  <si>
    <t>Tipka za vklop odklopne naprave na števcu, IP 67</t>
  </si>
  <si>
    <t>Drobni montažni material, ožičenje, zbiralke, nosilci zbiralk, števčna plošča, mehanska pregrada, označevalni material ipd.</t>
  </si>
  <si>
    <t>Dobava, transport in polaganje kabla NAY2Y-J 4x70 SM+1,5 RE mm2 0,6/1 kV v kabelsko kanalizacijo, komplet z opozorilnim PVC trakom</t>
  </si>
  <si>
    <t>Napetostni preizkus položenega kabla z izdelavo merilnega protokola</t>
  </si>
  <si>
    <t>Dobava in montaža taljivih varovalčnih vložkov 35 A v TP Kostak deponija v odbstoječe varovalčne letve</t>
  </si>
  <si>
    <t>Taljivi varovalni vložek NV 20 A</t>
  </si>
  <si>
    <t>Varovalčni vložek In=160A</t>
  </si>
  <si>
    <t>Elektroenergetski priključek črpališča</t>
  </si>
  <si>
    <t>Elektroenergetski priključek javne razsvetljave</t>
  </si>
  <si>
    <t>Taljivi varovalni vložek NV 10 A</t>
  </si>
  <si>
    <t>9</t>
  </si>
  <si>
    <t>Drobni in vezni material</t>
  </si>
  <si>
    <t>Vrstne sponke</t>
  </si>
  <si>
    <t>Izdelava kabelski končnikov in priključitev kablov v kandelaber</t>
  </si>
  <si>
    <t xml:space="preserve">Priključitev v elektroenergetsko omrežje </t>
  </si>
  <si>
    <t>1.1.22</t>
  </si>
  <si>
    <t>1.1.23</t>
  </si>
  <si>
    <t>16.</t>
  </si>
  <si>
    <t>18.</t>
  </si>
  <si>
    <t>19.</t>
  </si>
  <si>
    <t>20.</t>
  </si>
  <si>
    <t>Komunikacijski vmesnik Iskraemeco (šifra tipa 1646), tip: CM-v-3</t>
  </si>
  <si>
    <t>Dobava in polaganje kablov OLFLEX 110 CY 12G2.5mm2</t>
  </si>
  <si>
    <t>1.1.24</t>
  </si>
  <si>
    <t xml:space="preserve">Direktni trifazni dvosmerni števec delovne in jalove energije z notranjo uro razreda točnosti A za delovno energijo in 2 za jalovo energijo z G3-PLC komunikacijskim vmesnikom (šifra tipa 1675), tip: ZMXi320CQU1L1D3, 3x230/400V, 0,25-5-100A, G3-PLC, proizvajalec: Landis+Gyr </t>
  </si>
  <si>
    <t>17.</t>
  </si>
  <si>
    <r>
      <t xml:space="preserve">kot npr. tip: </t>
    </r>
    <r>
      <rPr>
        <b/>
        <sz val="11"/>
        <rFont val="Trebuchet MS"/>
        <family val="2"/>
        <charset val="238"/>
      </rPr>
      <t>Sava 2 - zrcalna izvedba!</t>
    </r>
    <r>
      <rPr>
        <sz val="11"/>
        <rFont val="Trebuchet MS"/>
        <family val="2"/>
        <charset val="238"/>
      </rPr>
      <t>; proizvod: IGM Sava</t>
    </r>
  </si>
  <si>
    <t>8DJH stikalni blok v konfiguraciji RT
Nazivna napetost: 24 kV
Nazivna frekvenca: 50 Hz
Stopnja zaščite: IP3X
Nazivni tok zbiralk: 630  A
Kratkostični vzdržni tok: 16 kA / 1 s
Vzdržna napetost industrijske frekvence: 50 kV / 1 min
Vzdržnost izolacije na udarni val 1,2/50 mikrosek.:125 kV
Skupnih dimenzij: 740 mm x 1400 mm x 775 mm (DxVxG)
kot npr. tip: 8DJH-RT, proizvod: Siemens</t>
  </si>
  <si>
    <t>Dobava in montaža oklopljenih, kotnih vmesnikov za notranjo montažo za SN kable NA2XS(F)2Y 1x70RM/16 mm2; 12/20kV in priklop na transformator; kot npr. tip: RSES-5227-R, proizvod: Raychem (En zaključni komplet vsebuje material za 3 faze)</t>
  </si>
  <si>
    <r>
      <t>Dobava in montaža kabelskega končnika za notranjo montažo SN kable NA2XS(F)2Y 1x70RM/16 mm2</t>
    </r>
    <r>
      <rPr>
        <sz val="11"/>
        <rFont val="Arial"/>
        <family val="2"/>
        <charset val="238"/>
      </rPr>
      <t>; 12/20kV</t>
    </r>
    <r>
      <rPr>
        <vertAlign val="superscript"/>
        <sz val="11"/>
        <rFont val="Arial"/>
        <family val="2"/>
        <charset val="238"/>
      </rPr>
      <t xml:space="preserve"> </t>
    </r>
    <r>
      <rPr>
        <sz val="11"/>
        <rFont val="Arial"/>
        <family val="2"/>
        <charset val="238"/>
      </rPr>
      <t>in priklop na transformator,
kot npr. tip: POLT-24D/1XI-ML-2-13+EAKT-1657, proizvod: Raychem (1 komplet vključuje elemente za 3 faze).</t>
    </r>
  </si>
  <si>
    <t>Dobava in motaža nosilca za SN kable sestavljenega iz C profila dolžine 0,5 m,  kabelskih objemk kot npr. tip: KS 25/36 , proizvod: Id Technik, T vijakov z maticami in podložkami ter pritrdilnim materialom</t>
  </si>
  <si>
    <t>Dobava in montaža suhega trifaznega distribucijskega transformatorja, moči 400 kVA, s prestavo 21/0,42kV, 50Hz, stik Dyn5, uk=6%, za notranjo montažo, z naravnim zračnim hlajenjem brez ohišja, regulacija napetosti +- 2x2,5 %, z vgrajenimi termičnimi sondami PTC (3x3), na kolesih gibljivih v obe smeri na medosni razdalji 670 mm, okvirnih dimenzij (dxšxv) 1380 x 800 x 1440 mm, hlajenje AN
kot npr. tip: 7STS 400-21; proizvod: Kolektor Etra</t>
  </si>
  <si>
    <r>
      <t>Dobava in polaganje enožilnega kabla za nazivno napetost U</t>
    </r>
    <r>
      <rPr>
        <vertAlign val="subscript"/>
        <sz val="11"/>
        <rFont val="Trebuchet MS"/>
        <family val="2"/>
        <charset val="238"/>
      </rPr>
      <t>n</t>
    </r>
    <r>
      <rPr>
        <sz val="11"/>
        <rFont val="Trebuchet MS"/>
        <family val="2"/>
        <charset val="238"/>
      </rPr>
      <t>=0,4 kV, tip: N2XY 1x240mm</t>
    </r>
    <r>
      <rPr>
        <vertAlign val="superscript"/>
        <sz val="11"/>
        <rFont val="Trebuchet MS"/>
        <family val="2"/>
        <charset val="238"/>
      </rPr>
      <t xml:space="preserve">2 </t>
    </r>
    <r>
      <rPr>
        <sz val="11"/>
        <rFont val="Trebuchet MS"/>
        <family val="2"/>
        <charset val="238"/>
      </rPr>
      <t>za povezavo med NN stranjo energetskega transformatorja in  odgovarjajočim poljem 0,4 kV stikalnega bloka, komplet s priborom</t>
    </r>
  </si>
  <si>
    <t>Dobava in montaža prostostoječega stiklanega bloka sestavljenega iz 2 polj. Vsak element v razdelilniku mora imeti oznako iz tripolne sheme. NN  stikalni blok mora ustrezati zahtevam standardov SIST EN 61439-1 in 2. Ustreznost vsem zahtevam mora ponudnik priložiti dokazilo s potrdilom o opravljenih atestih in izjavah iz katerih bo jasno razvidno izpolnjevanje zgornjih zahtev. Dokazila in izjave morajo biti od neodvisne akreditirane institucije. Stikalni blok ima naravno prezračevanje.
kot npr. tip: MRO 16; proizvod: Enerprom</t>
  </si>
  <si>
    <t>Vgrajena oprema po posameznih poljih, kot npr. proizvod: Schneider Electric:</t>
  </si>
  <si>
    <t>Termični rele za zaščito suhih transformatorjev, kot npr. tip: T-119, proizvod: Tecsystem</t>
  </si>
  <si>
    <t>Odvodnik prenapetosti, razred I, Uc=320V, Up=1,3kV pri In=25kA (8/20µs), impulzni odvodni tok 25kA (10/350µs); kot npr. tip: PROTEC BS(R) 25/320, proizvod: Iskra zaščite</t>
  </si>
  <si>
    <t xml:space="preserve">Dobava, montaža in priklop nadgradne LED svetilke, kompletno z vso potebno opremo, kot npr. tip: 5700 LED 5700 3250 lm 27 W 840 FO, IP66, proizvod: Intra Lighting.
</t>
  </si>
  <si>
    <r>
      <t>Dobava in montaža kompletnih zaključkov za kable  tip: NAY2Y-J 4x70 SM+1,5 RE mm</t>
    </r>
    <r>
      <rPr>
        <vertAlign val="superscript"/>
        <sz val="11"/>
        <rFont val="Trebuchet MS"/>
        <family val="2"/>
        <charset val="238"/>
      </rPr>
      <t>2</t>
    </r>
    <r>
      <rPr>
        <sz val="11"/>
        <rFont val="Trebuchet MS"/>
        <family val="2"/>
        <charset val="238"/>
      </rPr>
      <t>, 0,6/1kV, kot npr. tip: EPKT 0047-L12, proizvod: Raychem</t>
    </r>
  </si>
  <si>
    <t>Odvodnik prenapetosti, razred I, Uc=320V, Up=1,3kV pri In=25kA (8/20µs), impulzni odvodni tok 25kA (10/350µs), kot npr. tip: PROTEC BS(R) 25/320, proizvod: Iskra Zaščite</t>
  </si>
  <si>
    <t>Montaža priključnih setov (kot npr. tip PVE 4/16 Stanovnik) v priključne omarice kandelabrov</t>
  </si>
  <si>
    <t>Svetlobnotehnične meritve za verifikacijo izpolnjevanja projektno določenih parametrov z izdelavo merilnega protokola</t>
  </si>
  <si>
    <t>Dobava in montaža predfabricirane, pločevinaste zidne omare z oknom, dimenzij cca (šxvxg) 500x700x260 mm, za namestitev števca delovne in jalove energije za obračunske meritve na SN nivoju, opleskana v sivi barvi RAL 7035, zaščita IP43, komplet z ožičenjem, veznim in pritrdilnim materialom, kot npr. tip: WSM7050260, proizvod: Schrack Technik, opremljena po namembnosti za:</t>
  </si>
  <si>
    <t>Dobava in montaža sider s sidrno ploščo za vgradnjo v betonski temelj, za kandelaber h=5 m</t>
  </si>
  <si>
    <t>Dobava in montaža sider s sidrno ploščo za vgradnjo v betonski temelj, za kandelaber h=8 m</t>
  </si>
  <si>
    <t>Prenapetostna zaščita, Uc=320V, Imax(8/20)=60kA, Iimp(10/350)=12,5kA, kot npr. tip: PROTEC B2S(R) 37,5/320 (3+0) proizvod: Iskra zaščite, s pomožnim kontaktom 1CO</t>
  </si>
  <si>
    <t>Dobava in polaganje tračnega ozemljila Fe/Zn 25×4 mm v zemljo, komplet s križnimi sponkami in antikorozijsko zaščito spojev</t>
  </si>
  <si>
    <t>Izdelava priključka ozemljitve na kandelaber z FeZn 25x4 mm (2,5 m), komplet s spojno in pritrdilno opremo</t>
  </si>
  <si>
    <t>Dobava in montaža prostostoječe krmilne omarice za javno razsvetljavo RJR, okvirnih dimenzij (šxvxg) 785x1065x322 mm, komplet s podstavkom iz istega materiala kot omarica, v zaščiti min. IP43, komplet ožičena z varovalno opremo, kot npr. tip: Schrack IP 44 (šifra: SLPS801100+SLPSPO0800+SLPSPOT800), proizvod: Schrack Technik, z opremo:</t>
  </si>
  <si>
    <t>Horizontalni varovalčni ločilnik velikosti 00, 3P, 160 A, kot npr. tip: Wohner 00 (šifra: SI332000), proizvod: Schrack Technik</t>
  </si>
  <si>
    <t>Tripolni kontaktor 10A, 400 V, AC, kot npr. npr tip: K3-10ND10 (šifra: LA301013N), proizvod: Schrack Technik</t>
  </si>
  <si>
    <t>Krmilno stikalo 10 A, R-0-A, kot npr. tip: CA4 A210-600, VE21 (šifra: IN620003), proizvod: Schrack Technik</t>
  </si>
  <si>
    <t>Varovalčni ločilnik 63 A, kot npr. tip: TYTAN II (šifra: IS504700-A, proizvod: Schrack Technik</t>
  </si>
  <si>
    <t>Astro stikalna ura, 230 V, AC, 1CO, kot npr. npr tip: Tempus Digital (šifra: BZT28A71), proizvod: Schrack Technik</t>
  </si>
  <si>
    <t>Fotorele za avtomatski vklop, kompletno s fotocelico, kot npr. tip: analogno temnilno stikalo (šifra: BZT27711), proizvod: Schrack Technik</t>
  </si>
  <si>
    <t>Taljivi varovalni vložek DO 6 A</t>
  </si>
  <si>
    <t>22</t>
  </si>
  <si>
    <t>Tokovni merilni transformator 600/5A, r=0,5, 10 VA, kot npr. tip: TC 8, proizvod: Circutor</t>
  </si>
  <si>
    <t>Tokovni merilni transformator 600/5A, r=0,5, 10 VA, žigosan, kot npr. tip: TC 8, proizvod: Circutor</t>
  </si>
  <si>
    <t>Varovalčno podnožje kot npr. tip: STI, 2p, Ik=120kA, velikost varovalke 10.3 x 38</t>
  </si>
  <si>
    <t>Varovalčno podnožje kot npr. tip: STI, 3p, Ik=120kA, velikost varovalke 10.3 x 38</t>
  </si>
  <si>
    <t>Varovalčno podnožje kot npr. tip: STI, 4p, Ik=120kA, velikost varovalke 10.3 x 38</t>
  </si>
  <si>
    <t>Vtičnica 16A, 230V, kot npr. tip: Acti 9 iPC</t>
  </si>
  <si>
    <t>Rele s podnožjem, 4 preklopni kontakti 4xCO, 230VAC, 6A, kot npr. tip: RXM4AB1P7 + RXZE2M114M</t>
  </si>
  <si>
    <t>Mrežni analizator toka, napetosti in moči in harmonskega popačenja, kot npr. tip: PM5340
Montaža na vrata, Skladen z IEC 61557-12, Točnost meritev 0,5%, Mertiev individualnih harmonikov do 31 reda, 35 Alarmov, 2x digitalni izhod, 2 x digitalni vhod, 2x relejski izhod, Ethernet komunikacijski vmesnik</t>
  </si>
  <si>
    <t>Varovalčno stikalo 250 A, 3p, kot npr. tip: ISFT 250</t>
  </si>
  <si>
    <t>V-meter, skala 0 - 500V, kot npr. tip: 16075</t>
  </si>
  <si>
    <t>V-metrska preklopka,L1-N,L1-L2,L2-L3,L3-L1, kot npr. tip: K10F027MCH</t>
  </si>
  <si>
    <t>Inštalacijski odklopnik 6A, 2p, C, kot npr. tip: Acti9iC60H</t>
  </si>
  <si>
    <t>Ločilno stikalo, montaža na DIN letev, 1p, 20A, kot npr. tip: Acti9iSW</t>
  </si>
  <si>
    <t>Tripolni odklopnik, nazivni tok 400A, izklopilni tok KS Icu= 36kA, servisni tok KS Ics=100% Icu, kot npr. tip: NSX 400F, z vgrajeno opremo:
- Mikroprocesorska zaščitna enoto Micrologic 5.3E, z meritvijo energije in komunikacijo
- Pomožni kontakti za indikacijo stanja in zaščite 1xOF in 1xSDE</t>
  </si>
  <si>
    <t>Tripolni odklopnik, nazivni tok 250A, izklopilni tok KS Icu= 25kA, servisni tok KS Ics=100% Icu, kot npr. tip: NSX 250B, z vgrajeno opremo:
- Mikroprocesorska zaščitna enoto Micrologic 5.2E, z meritvijo energije in komunikacijo
- Pomožni kontakti za indikacijo stanja in zaščite 1xOF in 1xSDE</t>
  </si>
  <si>
    <t>Tripolni odklopnik, nazivni tok 100A, izklopilni tok KS Icu= 25kA, servisni tok KS Ics=100% Icu, kot npr. tip: NSX 100B, z vgrajeno opremo:
- Mikroprocesorska zaščitna enoto Micrologic 5.2E, z meritvijo energije in komunikacijo
- Pomožni kontakti za indikacijo stanja in zaščite 1xOF in 1xSDE</t>
  </si>
  <si>
    <t>Tripolni odklopnik, nazivni tok 160A, izklopilni tok KS Icu= 25kA, servisni tok KS Ics=100% Icu, kot npr. tip: NSX 160B, z vgrajeno opremo:
- Mikroprocesorska zaščitna enoto Micrologic 5.2E, z meritvijo energije in komunikacijo
- Pomožni kontakti za indikacijo stanja in zaščite 1xOF in 1xSDE</t>
  </si>
  <si>
    <t>Dobava in montaža svetilke cestne razsvetljave z redukcijo moči, kot npr. tip: Streetlight 20 micro LED, ST1.3a, 1xLED 4000K / CRI&gt;=70 37W, IP66, 4240lm, proizvod: Siteco, 5XB13D2B108C</t>
  </si>
  <si>
    <t>Dobava in montaža svetilke cestne razsvetljave z redukcijo moči, kot npr. tip: Streetlight 11 micro LED, P1.0a, 1xLED 4000K / CRI&gt;=70 13W, IP66, 1340lm, proizvod: Siteco, 5XC1C41B08CB</t>
  </si>
  <si>
    <t>Snemanje trase kablov za razsvetljavo in izdelava geodetskega načrta</t>
  </si>
  <si>
    <t>Napetostni preizkus položenenih kablov za razsvetljavo z izdelavo merilnega protokola</t>
  </si>
  <si>
    <t>Glavno stikalo, 25 A, 3P, 400 V, kot npr. tip KG20A T303 VE2 (šifra: IN882000-A), proizvod: Schrack Technik</t>
  </si>
  <si>
    <t>Snemanje trase kabla in izdelava geodetskega načrta</t>
  </si>
  <si>
    <t>1.9</t>
  </si>
  <si>
    <t>1.10</t>
  </si>
  <si>
    <t>1.11</t>
  </si>
  <si>
    <t>Razsvetljava javne poti</t>
  </si>
  <si>
    <t>Razsvetljava parkirišča</t>
  </si>
  <si>
    <t>Dobava in montaža sider s sidrno ploščo za vgradnjo v betonski temelj, za kandelaber h=3 m</t>
  </si>
  <si>
    <t>Dobava in montaža svetilke za kandelaber z redukcijo moči, kot npr. tip: Siteco DL® 30 LED, ST1.2a,	2xLED 4000K / CRI &gt;= 80 9 W, 1810lm, IP66, proizvod: Siteco, 5XA5132E1A08A2</t>
  </si>
  <si>
    <t>Dobava in montaža svetilke za kandelaber z redukcijo moči, kot npr. tip: 1xLED 4000K / CRI &gt;= 70 47 W, 8270lm, IP66, proizvod: Siteco, 5XB23H2B308C</t>
  </si>
  <si>
    <t>Dobava in polaganje kabla NAYY-J 4×16+1,5 mm2, 0,6/1 kV v cevi</t>
  </si>
  <si>
    <t>Montaža priključnih setov (kot npr. tip PVE 5/16 Stanovnik) v priključne omarice kandelabrov</t>
  </si>
  <si>
    <t xml:space="preserve">Priključitev v interno elektroenergetsko omrežje </t>
  </si>
  <si>
    <r>
      <t xml:space="preserve">Dobava in montaža kandelabra h=3 m z nastavkom </t>
    </r>
    <r>
      <rPr>
        <sz val="11"/>
        <rFont val="Symbol"/>
        <family val="1"/>
        <charset val="2"/>
      </rPr>
      <t>f</t>
    </r>
    <r>
      <rPr>
        <sz val="11"/>
        <rFont val="Arial"/>
        <family val="2"/>
        <charset val="238"/>
      </rPr>
      <t xml:space="preserve">60mm za montažo LED svetilk 19W, barvani s prašno barvo </t>
    </r>
  </si>
  <si>
    <r>
      <t xml:space="preserve">Dobava in montaža kandelabra h=3 m z nastavkom </t>
    </r>
    <r>
      <rPr>
        <sz val="11"/>
        <rFont val="Symbol"/>
        <family val="1"/>
        <charset val="2"/>
      </rPr>
      <t>f</t>
    </r>
    <r>
      <rPr>
        <sz val="11"/>
        <rFont val="Arial"/>
        <family val="2"/>
        <charset val="238"/>
      </rPr>
      <t xml:space="preserve">60mm za montažo dveh LED svetilk 47W, barvani s prašno barvo </t>
    </r>
  </si>
  <si>
    <t>Izdelava ozemljitve priključnega seta na kandelaber z rumenozelenim vodnikom H07V-K 16mm2</t>
  </si>
  <si>
    <t>Izvedba instalacij v kandelabru (povezava svetilk s kablom NYY-J 4x1,5 mm2)</t>
  </si>
  <si>
    <t>Izvedba instalacij v kandelabru (povezava svetilk s kablom NYY-J 4x1,5mm2)</t>
  </si>
  <si>
    <t>Tripolni odklopnik, nazivni tok 630A, izklopilni tok KS Icu= 36kA, servisni tok KS Ics=100% Icu, kot npr. tip: NSX 630F, z vgrajeno opremo:
- Mikroprocesorska zaščitna enoto Micrologic 5.3E, z meritvijo energije in komunikacijo
- Izklopilna tuljava 230VAC - 1x
- Pomožni kontakti za indikacijo stanja in zaščite 4xOF in 1xSDE</t>
  </si>
  <si>
    <t>Črpališče</t>
  </si>
  <si>
    <t>Dobava in polaganje dovodnega kabla NYY-J 5×4 mm2 v cevi</t>
  </si>
  <si>
    <t>Dobava in polaganje kabla NYY-J 5×4 mm2 v cevi</t>
  </si>
  <si>
    <t xml:space="preserve">Dobava in polaganje dovodnega kabla NYY-J 5×10 mm2 </t>
  </si>
  <si>
    <t>Dobava in polaganje kabla za napajanje črpalk NYY-J 4×2,5 mm2 v cevi</t>
  </si>
  <si>
    <t>Dobava in polaganje kabla za signalizacijo črpalk NYY-J 3×1,5 mm2 v cevi</t>
  </si>
  <si>
    <t xml:space="preserve">Ostala dela pri izvedbi, kot so:  priprava gradbišča, zavarovanje gradbišča, meritve izolacijske trdnosti kablov pred priključitvijo na napetost, meritve ozemljitvene upornosti, meritve galvanskih povezav, izdelava podlog za PID, izdelava geodetskega posnetka (kataster), atesti in certifikati, tehnični pregled in prevzem, nepredvidena in dodatna dela, ki jih odobri nadzorni organ, ipd.: ocenjeno </t>
  </si>
  <si>
    <t>Priključek za kovinske mase</t>
  </si>
  <si>
    <t>Dobava in polaganje kabla za napajanje vodomernega jaška NYY-J 3×4 mm2 v cevi</t>
  </si>
  <si>
    <t>Ultrazvočna sonda za merjenje pretoka s 100m kabla, merilno območje 0-2,425 m, temperaturno območje sonde -30°C…+90°C, kot npr. tip dBMACH3, proizvod: Pulsar</t>
  </si>
  <si>
    <t xml:space="preserve">Dobava in motaža opreme (uvodnice) za vodotesno tesnjenje kablov na prehodu v merilni jašek, kot npr. tip R125 AISI316 with net; 3xRM 20W40,3.5-16.5; 3xRM 30, 10-25; 1xRM 20 4-14.5; 1xRM 10/0x12, proizvod Roxtec </t>
  </si>
  <si>
    <t xml:space="preserve">Dobava in motaža opreme (uvodnice) za vodotesno tesnjenje kablov na prehodu v črpališče, kot npr. tip R100 AISI316 with net; 1xRM 40/10-32,9.5-32.5; 5xRM 20 4-14.5, proizvod: Roxtec </t>
  </si>
  <si>
    <t>Ultrazvočni merilnik za merjenje pretoka, temperaturno območje -20°C…+50°C, IP65, analogni izhod 4-20 mA, kot npr. tip Ultra 3, proizvod: Pulsar</t>
  </si>
  <si>
    <t>Dobava in polaganje kabla za signalizacijo pretoka fekalne vode LiYCY 2×1 mm2</t>
  </si>
  <si>
    <t>Valjanec Fe/Zn 25 x 4 mm</t>
  </si>
  <si>
    <t>Križna sponka za Fe/Zn 25 x 4 mm / Fe/Zn 25 x 4 mm</t>
  </si>
  <si>
    <t>Valjanec Fe/Zn 25 x 4 mm za izvedbo ozemljitev vključno s povezavo kovinskih delov, stebrov in mreže kovinske zunanje ograje:</t>
  </si>
  <si>
    <t>1Q1</t>
  </si>
  <si>
    <t>1F1,1F2,1F3</t>
  </si>
  <si>
    <t xml:space="preserve">Enopolni instalacijski odklopnik, In=16A, karakteristika C </t>
  </si>
  <si>
    <t xml:space="preserve">Tripolni instalacijski odklopnik, In=16A, karakteristika C </t>
  </si>
  <si>
    <t>1F4</t>
  </si>
  <si>
    <t>1F5</t>
  </si>
  <si>
    <t>Enopolni instalacijski odklopnik, In=6A, karakteristika B</t>
  </si>
  <si>
    <t>1F6</t>
  </si>
  <si>
    <t>Enopolni instalacijski odklopnik, In=10A, karakteristika C</t>
  </si>
  <si>
    <t>1F7</t>
  </si>
  <si>
    <t>Enofazna vtičnica 230V, 16A</t>
  </si>
  <si>
    <t>1X1</t>
  </si>
  <si>
    <t>2F1</t>
  </si>
  <si>
    <t>Enopolni instalacijski odklopnik, In=2A, karakteristika C</t>
  </si>
  <si>
    <t>Dvopolni instalacijski odklopnik, In=4A, karakteristika C</t>
  </si>
  <si>
    <t>2N1</t>
  </si>
  <si>
    <t>2T1</t>
  </si>
  <si>
    <t>2T2</t>
  </si>
  <si>
    <t>Odvodnik prenapetosti, Uc = 275 V, I(8/20) = 20 kA; kot npr. tip: SVM 275; proizvod: OEZ</t>
  </si>
  <si>
    <t>3A1</t>
  </si>
  <si>
    <t>11M1</t>
  </si>
  <si>
    <t>GPRS router, Un=230VAC, ethernet, kot npr. tip: 691, proizvod: Inhand</t>
  </si>
  <si>
    <t>1.12</t>
  </si>
  <si>
    <t>1.13</t>
  </si>
  <si>
    <t>1.14</t>
  </si>
  <si>
    <t>1.15</t>
  </si>
  <si>
    <t>1.16</t>
  </si>
  <si>
    <t>1.17</t>
  </si>
  <si>
    <t>Signalna svetilka rdeča, U=24VDC</t>
  </si>
  <si>
    <t>4Q1,6Q1</t>
  </si>
  <si>
    <t>4S1,6S1</t>
  </si>
  <si>
    <t>4K2,6K2</t>
  </si>
  <si>
    <t>5H1,7H1</t>
  </si>
  <si>
    <t>4K3,6K3,8K1,8K2</t>
  </si>
  <si>
    <t>9K1,9K2</t>
  </si>
  <si>
    <t>10Z1</t>
  </si>
  <si>
    <t>PTC termistor</t>
  </si>
  <si>
    <t>10PTC1</t>
  </si>
  <si>
    <t>1.18</t>
  </si>
  <si>
    <t>1.19</t>
  </si>
  <si>
    <t>1.20</t>
  </si>
  <si>
    <t>1.21</t>
  </si>
  <si>
    <t>1.22</t>
  </si>
  <si>
    <t>1.23</t>
  </si>
  <si>
    <t>1.24</t>
  </si>
  <si>
    <t>1.25</t>
  </si>
  <si>
    <t>2F2,2F3,4F1,6F1,11F1</t>
  </si>
  <si>
    <t>1F8</t>
  </si>
  <si>
    <t>Tripolno glavno stikalo 40 A, 400 V, proizvod: Schrack Technik</t>
  </si>
  <si>
    <t xml:space="preserve">Priklop črpalke </t>
  </si>
  <si>
    <t>3A2</t>
  </si>
  <si>
    <t>Motorsko zaščitno stikalo 400VAC, 10A, kot npr. tip: MPE25-10, proizvod: ETI</t>
  </si>
  <si>
    <t>Motorski kontaktor 230VAC, 4kW, kot npr. tip: CEM9.10, proizvod: ETI</t>
  </si>
  <si>
    <t>Prenapetostna zaščita PZE-S 24-3</t>
  </si>
  <si>
    <t xml:space="preserve">Kabelski tesnilini sistem </t>
  </si>
  <si>
    <t>Dobava in montaža sistema za vodotesno tesnjenje prehoda kablov skozi stene TP:</t>
  </si>
  <si>
    <t>Paket 4 dvostranskih zidnih uvodnic premera 150 mm tesno zaprte z obeh strani za debelino zidu 100 mm. Vgradnja v opaž.
Vrste v višino: 1; Vrste v širino: 4 
Dimenzije: Dimenzije okvirja: 850 x 220 mm. Razdalja med središči: 210 mm 
Material: Stenski vložek: ABS s TPE 3-rebrastim tesnilom; Povezovalna cev: PVC; Slepa pokrova: ABS s tesnilom TPE
Tesnost: plinotesno in vodotesno do 2,5 bara 
kot npr. tip: HSI 150-1x4-K2/100, proizvod: Hauff Technik ali enakovredno</t>
  </si>
  <si>
    <t>Paket 4 dvostranskih zidnih uvodnic premera 150 mm tesno zaprte z obeh strani za debelino zidu 100 mm. Vgradnja v opaž.
Vrste v višino: 1; Vrste v širino: 6
Dimenzije: Dimenzije okvirja: 1270 x 220 mm. Razdalja med središči: 210 mm
Material: Stenski vložek: ABS s TPE 3-rebrastim tesnilom; Povezovalna cev: PVC; Slepa pokrova: ABS s tesnilom TPE
Tesnost: plinotesno in vodotesno do 2,5 bara
kot npr. tip: HSI 150-1x6-K2/100, proizvod: Hauff Technik ali enakovredno</t>
  </si>
  <si>
    <t>Paket 2x4 dvostranskih zidnih uvodnic premera 150 mm tesno zaprte z obeh strani za debelino zidu 100 mm. Vgradnja v opaž.
Vrste v višino: 2; Vrste v širino: 4
Dimenzije: Dimenzije okvirja: 850 x 430 mm. Razdalja med središči: 210 mm
Material: Stenski vložek: ABS s TPE 3-rebrastim tesnilom; Povezovalna cev: PVC; Slepa pokrova: ABS s tesnilom TPE
Tesnost: plinotesno in vodotesno do 2,5 bara
kot npr. tip: HSI 150-2x4-K2/100, proizvod: Hauff Technik ali enakovredno</t>
  </si>
  <si>
    <t>Paket 3 dvostranskih zidnih uvodnic premera 150 mm tesno zaprte z obeh strani za debelino zidu 100 mm. Vgradnja v opaž.
Vrste v višino: 1; Vrste v širino: 3
Dimenzije: Dimenzije okvirja: 640 x 220 mm. Razdalja med središči: 210 mm
Material: Stenski vložek: ABS s TPE 3-rebrastim tesnilom; Povezovalna cev: PVC; Slepa pokrova: ABS s tesnilom TPE
Tesnost: plinotesno in vodotesno do 2,5 bara
kot npr. tip: HSI 150-1x3-K2/100, proizvod: Hauff Technik ali enakovredno</t>
  </si>
  <si>
    <t>Deljiv sistemski pokrov za tesnitev do 3 kable/cevi premera od 24 do 54 mm hkrati v eni zidni uvodnici premera 150 mm
Širina tesnila: 40 mm
Material: Pritisne plošče: poliamid ojačan s steklenimi vlakni; Kakovost gume: EPDM; Vijaki in matice: nerjavno jeklo V2A (AISI 304L)
Tesnost: plinotesno in vodotesno do 2,5 bara
kot npr. tip: HSI 150-DG-3/24-54, proizvod: Hauff Technik ali enakovredno (SN kabli)</t>
  </si>
  <si>
    <t>Deljiv sistemski pokrov za tesnitev do 3 kable/cevi premera od 24 do 54 mm hkrati v eni zidni uvodnici premera 150 mm
Širina tesnila: 40 mm
Material: Pritisne plošče: poliamid ojačan s steklenimi vlakni; Kakovost gume: EPDM; Vijaki in matice: nerjavno jeklo V2A (AISI 304L)
Tesnost: plinotesno in vodotesno do 2,5 bara
kot npr. tip: HSI 150-DG-3/24-54, proizvod: Hauff Technik ali enakovredno (NN kabli)</t>
  </si>
  <si>
    <t>Deljiv sistemski pokrov za tesnitev 1 kabla/cevi premera od 36 do 70 mm v zidni uvodnici premera 150 mm
Širina tesnila: 40 mm
Material: Pritisne plošče: poliamid ojačan s steklenimi vlakni; Kakovost gume: EPDM; Vijaki in matice: nerjavno jeklo V2A (AISI 304L)
Tesnost: plinotesno in vodotesno do 2,5 bara
kot npr. tip: HSI 150-DG-1/36-70, proizvod: Hauff Technik ali enakovredno (NN kabli)</t>
  </si>
  <si>
    <t>Deljiv sistemski pokrov za tesnitev do 6 kablov/cevi premera od 10 do 36 mm hkrati v eni zidni uvodnici premera 150 mm
Širina tesnila: 40 mm
Material: Pritisne plošče: poliamid ojačan s steklenimi vlakni; Kakovost gume: EPDM; Vijaki in matice: nerjavno jeklo V2A (AISI 304L)
Tesnost: plinotesno in vodotesno do 2,5 bara
kot npr. tip: HSI 150-DG-6/10-36, proizvod: Hauff Technik ali enakovredno (NN kabli)</t>
  </si>
  <si>
    <t>1.2.13</t>
  </si>
  <si>
    <r>
      <t xml:space="preserve">Opomba-zahteve za strelovod:
Armiranobetonski elementi transformatorske postaje so med sabo povezani z varjenjem in so preko vgrajene armature galvansko povezani ter ozemljeni. Strelovodni lovilci so pocinkane palce </t>
    </r>
    <r>
      <rPr>
        <sz val="11"/>
        <rFont val="Symbol"/>
        <family val="1"/>
        <charset val="2"/>
      </rPr>
      <t>f</t>
    </r>
    <r>
      <rPr>
        <sz val="11"/>
        <rFont val="Trebuchet MS"/>
        <family val="2"/>
        <charset val="238"/>
      </rPr>
      <t xml:space="preserve">10mm dolžine 250 mm z navojem dolžine 50 mm, ki je privijačena z navojnim adapterjem (Rd30-M10) v ploščato sidro Rd30 na vseh vogalih strehe transformatorske postaje. Strelovodni odvodi so izvedeni z armaturnimi palicami </t>
    </r>
    <r>
      <rPr>
        <sz val="11"/>
        <rFont val="Symbol"/>
        <family val="1"/>
        <charset val="2"/>
      </rPr>
      <t>f</t>
    </r>
    <r>
      <rPr>
        <sz val="11"/>
        <rFont val="Trebuchet MS"/>
        <family val="2"/>
        <charset val="238"/>
      </rPr>
      <t>12 mm, ki so privarjene na kovinsko ploščo 100x100x10 mm. Transformatorska postaja je opremljena s tipskimi elementi za ozemljitveni prehod-merilni stik.</t>
    </r>
  </si>
  <si>
    <t>Opomba-kabelski tesnilini sistem:
V betonsko korito TP je potrebno predhodno vbetonirati kabelske uvodnice.</t>
  </si>
  <si>
    <t>Dobava in montaža sistema za vodotesno tesnjenje prehoda kablov skozi stene TP Kostak deponija:</t>
  </si>
  <si>
    <t>6.1</t>
  </si>
  <si>
    <t>Sistemski pokrov z gumi manšeto za priklop rebraste EKK premera 160 mm (kot na primer: Stigmaflex EL-K)  na zidno uvodnico HSI 150-K….
Material: Pokrov sistema: polikarbonat; Vpenjalna matica: mešanica PC / PBT; Gumi manšeta: EPDM; 
Objemki: W4; Zatični obročki: nerjaveče jeklo
Tesnost: plinotesno in vodotesno do 0,5 bara
kot npr. tip: HSI 150-M168-WR, proizvod: Hauff Technik ali enakovredno</t>
  </si>
  <si>
    <t>Plastična prirobnica za naknadno vgradnjo z vložki in vijaki na izvrtine, ki je lahko maksimalno  ∅ 150 mm oz. za privijanje na ohišje. 
Tesnost: vodotesna in plinotesna do 2,5 bara
Mere: Dolžina x širina: 235 x 235 mm;  Največji ∅ izvrtine: 150 mm (Osna razdalja med izvrtinami je lahko minimalno 250 mm)
Material: Prirobnica: s steklenimi vlakni ojačan poliamid; Površinsko tesnilo: EPDM; Pritrdilni elementi: V4A (AISI 316L)
kot npr. tip: HSI 150-DFK, proizvod: Hauff Technik ali enakovredno</t>
  </si>
  <si>
    <t>Sistemski pokrov s hladno krčno prehodno cevko za priklop rebraste ali gladke EKK premera 110 mm na zidno uvodnico HSI 150-K…. 
Material: Pokrov sistema: polikarbonat; Vpenjalna matica: mešanica PC / PBT; Krčna cev: EPDM
Tesnost: plinotesno in vodotesno do 0,5 bara
kot npr. tip: HSI 150-D110-KS, proizvod: Hauff Technik ali enakovredno</t>
  </si>
  <si>
    <t>Deljivo gumi tesnilo za tesnitev do 3 kablov premera od 24 do 54 mm primerno za namestitev v izvrtino ali zidno uvodnico premera 150mm
Širina tesnila: 40 mm
Material: Pritisne plošče: poliamid ojačan s steklenimi vlakni; Kakovost gume: EPDM; Vijaki in matice: nerjavno jeklo V2A (AISI 304L)
Tesnost: plinotesno in vodotesno
kot npr. tip: HRK 150-SSG-3/24-54, proizvod: Hauff Technik ali enakovredno</t>
  </si>
  <si>
    <t>6.2</t>
  </si>
  <si>
    <t>6.3</t>
  </si>
  <si>
    <t>6.4</t>
  </si>
  <si>
    <t xml:space="preserve">Priklop merilnika nivoja </t>
  </si>
  <si>
    <t>Preklopka vklop-izklop-daljinsko 230VAC, kot npr. tip: CG4 A211, proizvod: Kraus &amp; Naimer</t>
  </si>
  <si>
    <t>Dobava in montaža prostostoječe priključno merilne omarice PS-PMO1, okvirnih dimenzij (šxvxg) 590x1065x322 mm, komplet s podstavkom iz istega materiala kot omarica, v zaščiti min. IP43, komplet ožičena z merilno in varovalno opremo, s cilindrično ključavnico lokalnega distribucijskega podjetja, kot npr. tip: Schrack IP 44 (šifra: SLPS601100+SLPSPO0600+SLPSPOT440), proizvod: Schrack Technik, z opremo:</t>
  </si>
  <si>
    <t>Dobava in montaža prostostoječe priključno merilne omarice PS-PMO2, okvirnih dimenzij (šxvxg) 590x1065x322 mm, komplet s podstavkom iz istega materiala kot omarica, v zaščiti min. IP43, komplet ožičena z merilno in varovalno opremo, s cilindrično ključavnico lokalnega distribucijskega podjetja, kot npr. tip: Schrack IP 44 (šifra: SLPS601100+SLPSPO0600+SLPSPOT440), proizvod: Schrack Technik, z opremo:</t>
  </si>
  <si>
    <t>Dobava in montaža prostostoječe priključno merilne omarice R-ČR, okvirnih dimenzij (šxvxg) 1115x1065x322 mm, komplet s podstavkom iz istega materiala kot omarica in temeljem, v zaščiti min. IP43, komplet ožičena z merilno in varovalno opremo, kot npr. tip: Schrack IP 44 (šifra: SLPS111000+SLPSPO1100+SLPSPOT100 proizvod: Schrack Technik, z opremo:</t>
  </si>
  <si>
    <t>Signalna svetilka bela, U=24VDC</t>
  </si>
  <si>
    <t>6</t>
  </si>
  <si>
    <t>9H2</t>
  </si>
  <si>
    <t>1.26</t>
  </si>
  <si>
    <t>Transformator 230VAC/24VAC, 50VA</t>
  </si>
  <si>
    <t>Transformator 400VAC/230VAC, 200VA</t>
  </si>
  <si>
    <t xml:space="preserve">Pomožni rele 24VDC, 4xCO, kot npr. tip PT570024, Proizvod: Schrack </t>
  </si>
  <si>
    <t>Podnožje za pomožni rele, 4xCO, kot npr. tip: YPT78704, proizvod: Schrack</t>
  </si>
  <si>
    <t xml:space="preserve">Pomožni rele 24VDC, 4xCO, kot npr. tip PT570524, Proizvod: Schrack </t>
  </si>
  <si>
    <t>Taljiva varovalka 0,1A s podnožjem</t>
  </si>
  <si>
    <t>1.27</t>
  </si>
  <si>
    <t>Usmernik 230VAC/24VDC, I=1,3A kot npr. tip: DSP30-24, proizvod: TDK Lambda</t>
  </si>
  <si>
    <r>
      <t>Preizkus položenega kablovoda (napetostni preizkusi, meritev delnih razelektritev, merjenje izgubnega kota tan</t>
    </r>
    <r>
      <rPr>
        <sz val="11"/>
        <color theme="1"/>
        <rFont val="Symbol"/>
        <family val="1"/>
        <charset val="2"/>
      </rPr>
      <t>d</t>
    </r>
    <r>
      <rPr>
        <sz val="11"/>
        <color theme="1"/>
        <rFont val="Times New Roman"/>
        <family val="1"/>
        <charset val="238"/>
      </rPr>
      <t xml:space="preserve">) </t>
    </r>
    <r>
      <rPr>
        <sz val="11"/>
        <color theme="1"/>
        <rFont val="Trebuchet MS"/>
        <family val="2"/>
        <charset val="238"/>
      </rPr>
      <t>z izdelavo merilnega protokola in predajo merilnega protokola.</t>
    </r>
  </si>
  <si>
    <t>Podnožje varovalk za Un=24kV in Ith=16kA ter vložki za In=25A, s sprožilno iglo in 3x varovalčni vložki 24 kV, 25 A.</t>
  </si>
  <si>
    <t>Kapacitivni delilnik za prikaz prisotnosti napetosti na kabelskih skoznikih, z možnostjo dogradnje iz leve strani.</t>
  </si>
  <si>
    <t>Polindirektni trifazni dvosmerni števec delovne energije r. 1 (IEC) ali B (MID) in jalove energije r. 2, za priklop preko TMT 600/5A, ter s komunikacijskim vmesnikom (šifra tipa 1643), tip: MT880-T1A42R56, Un=3x58/100V… 3x230/400 V, In=5 A, 50Hz, proizvajalec: ISKRAEMECO. Za potrebe ARAO branje podatkov preko RS-485, izključno preko števca ISKRAEMECO MT880, ki omogoča read funkcijo na posebnem izhodu, po tipizaciji SODO.</t>
  </si>
  <si>
    <t>Direktni trifazni dvosmerni števec delovne in jalove energije z notranjo uro razreda točnosti A za delovno energijo in 2 za jalovo energijo z G3-PLC komunikacijskim vmesnikom (šifra tipa 1675), tip: ZMXi320CQU1L1D3, 3x230/400V, 0,25-5-100A, G3-PLC, proizvajalec: Landis+Gyr, po tipizaciji SODO.</t>
  </si>
  <si>
    <t>Izdelava antikorozijske zaščite kandelabra z bitumenskim premazom v višini 0,4 m od temelja</t>
  </si>
  <si>
    <t xml:space="preserve">Signalna svetilka zelena, U=24VDC za vgradnjo na DIN letev </t>
  </si>
  <si>
    <t>1.28</t>
  </si>
  <si>
    <t>9H1</t>
  </si>
  <si>
    <t>5H2,7H2</t>
  </si>
  <si>
    <t xml:space="preserve">Signalna svetilka rdeča, U=24VDC za vgradnjo na DIN letev </t>
  </si>
  <si>
    <r>
      <t xml:space="preserve">Dobava in montaža kandelabra h=8 m z nastavkom </t>
    </r>
    <r>
      <rPr>
        <sz val="11"/>
        <rFont val="Symbol"/>
        <family val="1"/>
        <charset val="2"/>
      </rPr>
      <t>f</t>
    </r>
    <r>
      <rPr>
        <sz val="11"/>
        <rFont val="Arial"/>
        <family val="2"/>
        <charset val="238"/>
      </rPr>
      <t>60mm za montažo LED svetilk 37W, barvani s prašno barvo</t>
    </r>
    <r>
      <rPr>
        <sz val="11"/>
        <rFont val="Trebuchet MS"/>
        <family val="2"/>
        <charset val="238"/>
      </rPr>
      <t>, z antikorozijskim premazom kandelabrov, do višine 0,4 m.</t>
    </r>
  </si>
  <si>
    <r>
      <t xml:space="preserve">Dobava in montaža kandelabra h=5 m z nastavkom </t>
    </r>
    <r>
      <rPr>
        <sz val="11"/>
        <rFont val="Symbol"/>
        <family val="1"/>
        <charset val="2"/>
      </rPr>
      <t>f</t>
    </r>
    <r>
      <rPr>
        <sz val="11"/>
        <rFont val="Arial"/>
        <family val="2"/>
        <charset val="238"/>
      </rPr>
      <t>60mm za montažo LED svetilk 13W, barvani s prašno barvo</t>
    </r>
    <r>
      <rPr>
        <sz val="11"/>
        <rFont val="Trebuchet MS"/>
        <family val="2"/>
        <charset val="238"/>
      </rPr>
      <t>, z antikorozijskim premazom kandelabrov, do višine 0,4 m.</t>
    </r>
  </si>
  <si>
    <t>Zvezni merilnik nivoja z merilno zanko 4-20mA, merilni doseg 0-4m z 10m kabla kot npr. merilnik nivoja PPI120 (Eltratech)</t>
  </si>
  <si>
    <t>Krmilnik 24VDC, RJ-45 ethernet, analogni I/O=128, digitalni I/O=512m, kot npr. tip: BC9000, proizvod: Beckhoff, dodatno z Moduli KL1104(3x), KL2134 (1x), KL3444(1x) in KL9010(1x)</t>
  </si>
  <si>
    <t>21.</t>
  </si>
  <si>
    <t>22.</t>
  </si>
  <si>
    <t xml:space="preserve">Programiranje krmilnika protokola za nemoteno samostojno delovanje sistema črpališča in vzpostavitev komunikacijske poti TCP/IP (dvosmerna komunikacija) </t>
  </si>
  <si>
    <t>Izdelava procesne slike v centru vodenja upravljalca kanalizacijskega sistema za nadzor. Izdelava vizualizacije, izdelava podatkovnih baz, alarmiranje, izdelava trendov, nastavitve parametrov delovanja</t>
  </si>
  <si>
    <t>Programiranje in nastavitev GPRS modema za protokol komunikacije v APN omrežju vzdrževalca kanalizacijskega omrežja (Kostak)</t>
  </si>
  <si>
    <t>23.</t>
  </si>
  <si>
    <t>24.</t>
  </si>
  <si>
    <t>Dobava SIM kartice za komunikacijo</t>
  </si>
  <si>
    <t>Univerzalni digitalni prikazovalnik nivoja s programobilnim merilnim območjem, vhodni tok 4-20mA vgrajen za vgradnjo na letev za prikaz nivoja v jašku, kot npr: Digitalni instrument MI201 (Eltratech)</t>
  </si>
  <si>
    <t>25.</t>
  </si>
  <si>
    <t>Naročnik:</t>
  </si>
  <si>
    <t>Objekt:</t>
  </si>
  <si>
    <t>E. INFRASTRUKTURNI OBJEKTI</t>
  </si>
  <si>
    <t>E.5 ELEKTRO PRIKLJUČEK</t>
  </si>
  <si>
    <t>PROJEKTANTSKI POPIS S PREDIZMERAMI</t>
  </si>
  <si>
    <t>ARAO, Vrbina 17, 8270 Krško</t>
  </si>
  <si>
    <t>Odlagališče NSRAO Vrbina, Krško</t>
  </si>
  <si>
    <t>LOT 1 - Infrastrukturni objekti in tehnično varovanje</t>
  </si>
  <si>
    <t>SKLOP:</t>
  </si>
  <si>
    <t>E.5_L1</t>
  </si>
  <si>
    <t>SKUPAJ</t>
  </si>
  <si>
    <t>Nepredvidena dela (7%)</t>
  </si>
  <si>
    <t>SKUPAJ ELEKTRO PRIKLJUČEK</t>
  </si>
  <si>
    <t>Vnos sprememb, do katerih pride med izvedbo, v en izvod PZI projekta.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</si>
</sst>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quot;&quot;"/>
    <numFmt numFmtId="166" formatCode="#,##0.00;#,##0.00;&quot;&quot;"/>
  </numFmts>
  <fonts count="35" x14ac:knownFonts="1">
    <font>
      <sz val="11"/>
      <color theme="1"/>
      <name val="Calibri"/>
      <family val="2"/>
      <charset val="238"/>
      <scheme val="minor"/>
    </font>
    <font>
      <sz val="10"/>
      <name val="Arial"/>
      <family val="2"/>
      <charset val="238"/>
    </font>
    <font>
      <sz val="10"/>
      <name val="Arial"/>
      <family val="2"/>
      <charset val="238"/>
    </font>
    <font>
      <sz val="10"/>
      <name val="Arial"/>
      <family val="2"/>
    </font>
    <font>
      <sz val="10"/>
      <name val="Arial CE"/>
      <family val="2"/>
      <charset val="238"/>
    </font>
    <font>
      <sz val="11"/>
      <color theme="1"/>
      <name val="Trebuchet MS"/>
      <family val="2"/>
      <charset val="238"/>
    </font>
    <font>
      <sz val="11"/>
      <name val="Trebuchet MS"/>
      <family val="2"/>
      <charset val="238"/>
    </font>
    <font>
      <sz val="11"/>
      <color rgb="FFFF0000"/>
      <name val="Trebuchet MS"/>
      <family val="2"/>
      <charset val="238"/>
    </font>
    <font>
      <b/>
      <sz val="11"/>
      <name val="Trebuchet MS"/>
      <family val="2"/>
      <charset val="238"/>
    </font>
    <font>
      <sz val="10"/>
      <name val="Symbol"/>
      <family val="1"/>
      <charset val="2"/>
    </font>
    <font>
      <sz val="10"/>
      <color indexed="8"/>
      <name val="Arial"/>
      <family val="2"/>
      <charset val="238"/>
    </font>
    <font>
      <sz val="10"/>
      <name val="Trebuchet MS"/>
      <family val="2"/>
      <charset val="238"/>
    </font>
    <font>
      <sz val="11"/>
      <name val="Calibri"/>
      <family val="2"/>
      <charset val="238"/>
      <scheme val="minor"/>
    </font>
    <font>
      <sz val="10"/>
      <color rgb="FFFF0000"/>
      <name val="Trebuchet MS"/>
      <family val="2"/>
      <charset val="238"/>
    </font>
    <font>
      <vertAlign val="superscript"/>
      <sz val="10"/>
      <name val="Arial"/>
      <family val="2"/>
      <charset val="238"/>
    </font>
    <font>
      <vertAlign val="superscript"/>
      <sz val="11"/>
      <name val="Trebuchet MS"/>
      <family val="2"/>
      <charset val="238"/>
    </font>
    <font>
      <vertAlign val="subscript"/>
      <sz val="11"/>
      <name val="Trebuchet MS"/>
      <family val="2"/>
      <charset val="238"/>
    </font>
    <font>
      <sz val="10"/>
      <color theme="1"/>
      <name val="Trebuchet MS"/>
      <family val="2"/>
      <charset val="238"/>
    </font>
    <font>
      <b/>
      <sz val="11"/>
      <color rgb="FFFF0000"/>
      <name val="Trebuchet MS"/>
      <family val="2"/>
      <charset val="238"/>
    </font>
    <font>
      <sz val="11"/>
      <color theme="1"/>
      <name val="Calibri"/>
      <family val="2"/>
      <charset val="238"/>
      <scheme val="minor"/>
    </font>
    <font>
      <sz val="11"/>
      <name val="Symbol"/>
      <family val="1"/>
      <charset val="2"/>
    </font>
    <font>
      <sz val="10"/>
      <name val="Arial CE"/>
    </font>
    <font>
      <sz val="11"/>
      <color theme="1"/>
      <name val="Calibri"/>
      <family val="2"/>
      <scheme val="minor"/>
    </font>
    <font>
      <vertAlign val="superscript"/>
      <sz val="11"/>
      <name val="Arial"/>
      <family val="2"/>
      <charset val="238"/>
    </font>
    <font>
      <sz val="11"/>
      <name val="Arial"/>
      <family val="2"/>
      <charset val="238"/>
    </font>
    <font>
      <b/>
      <sz val="11"/>
      <color theme="1"/>
      <name val="Trebuchet MS"/>
      <family val="2"/>
      <charset val="238"/>
    </font>
    <font>
      <sz val="10"/>
      <color rgb="FF7030A0"/>
      <name val="Trebuchet MS"/>
      <family val="2"/>
      <charset val="238"/>
    </font>
    <font>
      <sz val="8"/>
      <name val="Calibri"/>
      <family val="2"/>
      <charset val="238"/>
      <scheme val="minor"/>
    </font>
    <font>
      <sz val="11"/>
      <color theme="1"/>
      <name val="Symbol"/>
      <family val="1"/>
      <charset val="2"/>
    </font>
    <font>
      <sz val="11"/>
      <color theme="1"/>
      <name val="Times New Roman"/>
      <family val="1"/>
      <charset val="238"/>
    </font>
    <font>
      <b/>
      <sz val="12"/>
      <name val="Trebuchet MS"/>
      <family val="2"/>
      <charset val="238"/>
    </font>
    <font>
      <b/>
      <sz val="15"/>
      <name val="Trebuchet MS"/>
      <family val="2"/>
      <charset val="238"/>
    </font>
    <font>
      <b/>
      <sz val="10"/>
      <name val="Arial Narrow"/>
      <family val="2"/>
      <charset val="238"/>
    </font>
    <font>
      <b/>
      <sz val="10"/>
      <name val="Arial"/>
      <family val="2"/>
      <charset val="238"/>
    </font>
    <font>
      <sz val="10"/>
      <name val="Arial Narrow"/>
      <family val="2"/>
      <charset val="23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top style="thin">
        <color indexed="64"/>
      </top>
      <bottom style="thin">
        <color indexed="64"/>
      </bottom>
      <diagonal/>
    </border>
    <border>
      <left/>
      <right style="thin">
        <color indexed="64"/>
      </right>
      <top style="double">
        <color indexed="64"/>
      </top>
      <bottom style="double">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0" fontId="1" fillId="0" borderId="0"/>
    <xf numFmtId="0" fontId="2" fillId="0" borderId="0"/>
    <xf numFmtId="39" fontId="3" fillId="0" borderId="6">
      <alignment horizontal="right" vertical="top" wrapText="1"/>
    </xf>
    <xf numFmtId="0" fontId="4" fillId="0" borderId="0"/>
    <xf numFmtId="0" fontId="3" fillId="0" borderId="9">
      <alignment horizontal="left" vertical="top" wrapText="1"/>
    </xf>
    <xf numFmtId="0" fontId="10" fillId="0" borderId="0"/>
    <xf numFmtId="0" fontId="21" fillId="0" borderId="0"/>
    <xf numFmtId="0" fontId="1" fillId="0" borderId="0"/>
    <xf numFmtId="0" fontId="22" fillId="0" borderId="0"/>
    <xf numFmtId="0" fontId="19" fillId="0" borderId="0"/>
  </cellStyleXfs>
  <cellXfs count="120">
    <xf numFmtId="0" fontId="0" fillId="0" borderId="0" xfId="0"/>
    <xf numFmtId="49" fontId="8" fillId="0" borderId="4" xfId="0" applyNumberFormat="1" applyFont="1" applyFill="1" applyBorder="1" applyAlignment="1" applyProtection="1">
      <alignment horizontal="center"/>
    </xf>
    <xf numFmtId="49" fontId="8" fillId="0" borderId="3" xfId="0" applyNumberFormat="1" applyFont="1" applyFill="1" applyBorder="1" applyAlignment="1" applyProtection="1">
      <alignment horizontal="center"/>
    </xf>
    <xf numFmtId="49" fontId="8" fillId="0" borderId="4" xfId="0" applyNumberFormat="1" applyFont="1" applyFill="1" applyBorder="1" applyAlignment="1" applyProtection="1">
      <alignment horizontal="center" vertical="center"/>
    </xf>
    <xf numFmtId="49" fontId="8" fillId="0" borderId="5" xfId="0" applyNumberFormat="1" applyFont="1" applyFill="1" applyBorder="1" applyAlignment="1" applyProtection="1">
      <alignment horizontal="center"/>
    </xf>
    <xf numFmtId="4" fontId="6" fillId="0" borderId="1" xfId="0" applyNumberFormat="1" applyFont="1" applyFill="1" applyBorder="1" applyAlignment="1" applyProtection="1">
      <alignment horizontal="right"/>
      <protection locked="0"/>
    </xf>
    <xf numFmtId="49" fontId="8" fillId="0" borderId="10" xfId="0" applyNumberFormat="1" applyFont="1" applyFill="1" applyBorder="1" applyAlignment="1" applyProtection="1">
      <alignment horizontal="center" vertical="top"/>
    </xf>
    <xf numFmtId="49" fontId="8" fillId="0" borderId="11" xfId="0" applyNumberFormat="1" applyFont="1" applyFill="1" applyBorder="1" applyAlignment="1" applyProtection="1">
      <alignment horizontal="center" vertical="top"/>
    </xf>
    <xf numFmtId="49" fontId="8" fillId="0" borderId="13" xfId="0" applyNumberFormat="1" applyFont="1" applyFill="1" applyBorder="1" applyAlignment="1" applyProtection="1">
      <alignment horizontal="center" vertical="top"/>
    </xf>
    <xf numFmtId="0" fontId="6" fillId="0" borderId="0" xfId="0" applyFont="1" applyProtection="1"/>
    <xf numFmtId="0" fontId="30" fillId="0" borderId="0" xfId="0" applyFont="1" applyProtection="1"/>
    <xf numFmtId="0" fontId="7" fillId="0" borderId="0" xfId="0" applyFont="1" applyFill="1" applyProtection="1"/>
    <xf numFmtId="0" fontId="31" fillId="0" borderId="0" xfId="0" applyFont="1" applyProtection="1"/>
    <xf numFmtId="0" fontId="6" fillId="0" borderId="1" xfId="0" applyFont="1" applyFill="1" applyBorder="1" applyProtection="1"/>
    <xf numFmtId="0" fontId="8" fillId="0" borderId="1" xfId="0" applyFont="1" applyFill="1" applyBorder="1" applyAlignment="1" applyProtection="1">
      <alignment horizontal="center"/>
    </xf>
    <xf numFmtId="0" fontId="6" fillId="0" borderId="1" xfId="0" applyFont="1" applyFill="1" applyBorder="1" applyAlignment="1" applyProtection="1">
      <alignment horizontal="center"/>
    </xf>
    <xf numFmtId="49" fontId="6" fillId="0" borderId="1" xfId="0" applyNumberFormat="1" applyFont="1" applyFill="1" applyBorder="1" applyProtection="1"/>
    <xf numFmtId="164" fontId="6" fillId="0" borderId="1" xfId="0" applyNumberFormat="1" applyFont="1" applyFill="1" applyBorder="1" applyProtection="1"/>
    <xf numFmtId="164" fontId="6" fillId="0" borderId="2" xfId="0" applyNumberFormat="1" applyFont="1" applyFill="1" applyBorder="1" applyProtection="1"/>
    <xf numFmtId="0" fontId="6" fillId="0" borderId="2" xfId="0" applyFont="1" applyFill="1" applyBorder="1" applyProtection="1"/>
    <xf numFmtId="0" fontId="8" fillId="0" borderId="1" xfId="0" applyFont="1" applyFill="1" applyBorder="1" applyProtection="1"/>
    <xf numFmtId="164" fontId="8" fillId="0" borderId="1" xfId="0" applyNumberFormat="1" applyFont="1" applyFill="1" applyBorder="1" applyProtection="1"/>
    <xf numFmtId="0" fontId="8" fillId="0" borderId="2" xfId="0" applyFont="1" applyFill="1" applyBorder="1" applyProtection="1"/>
    <xf numFmtId="49" fontId="6" fillId="0" borderId="0" xfId="0" applyNumberFormat="1" applyFont="1" applyFill="1" applyAlignment="1" applyProtection="1">
      <alignment horizontal="center"/>
    </xf>
    <xf numFmtId="0" fontId="6" fillId="0" borderId="1" xfId="0" applyNumberFormat="1" applyFont="1" applyFill="1" applyBorder="1" applyAlignment="1" applyProtection="1">
      <alignment horizontal="center"/>
    </xf>
    <xf numFmtId="49" fontId="8" fillId="0" borderId="7" xfId="0" applyNumberFormat="1" applyFont="1" applyFill="1" applyBorder="1" applyAlignment="1" applyProtection="1">
      <alignment horizontal="left"/>
    </xf>
    <xf numFmtId="49" fontId="8" fillId="0" borderId="12" xfId="0" applyNumberFormat="1" applyFont="1" applyFill="1" applyBorder="1" applyAlignment="1" applyProtection="1">
      <alignment horizontal="left"/>
    </xf>
    <xf numFmtId="49" fontId="8" fillId="0" borderId="8" xfId="0" applyNumberFormat="1" applyFont="1" applyFill="1" applyBorder="1" applyAlignment="1" applyProtection="1">
      <alignment horizontal="left"/>
    </xf>
    <xf numFmtId="49" fontId="6" fillId="0" borderId="1" xfId="0" applyNumberFormat="1" applyFont="1" applyFill="1" applyBorder="1" applyAlignment="1" applyProtection="1">
      <alignment horizontal="center"/>
    </xf>
    <xf numFmtId="0" fontId="6" fillId="0" borderId="1" xfId="0" applyNumberFormat="1" applyFont="1" applyFill="1" applyBorder="1" applyAlignment="1" applyProtection="1">
      <alignment horizontal="right"/>
    </xf>
    <xf numFmtId="4" fontId="6" fillId="0" borderId="1" xfId="0" applyNumberFormat="1" applyFont="1" applyFill="1" applyBorder="1" applyAlignment="1" applyProtection="1">
      <alignment horizontal="right"/>
    </xf>
    <xf numFmtId="0" fontId="6" fillId="0" borderId="0" xfId="0" applyFont="1" applyFill="1" applyProtection="1"/>
    <xf numFmtId="0" fontId="8" fillId="0" borderId="1" xfId="0" applyNumberFormat="1" applyFont="1" applyFill="1" applyBorder="1" applyAlignment="1" applyProtection="1">
      <alignment horizontal="center"/>
    </xf>
    <xf numFmtId="49" fontId="8" fillId="0" borderId="1" xfId="0" applyNumberFormat="1" applyFont="1" applyFill="1" applyBorder="1" applyAlignment="1" applyProtection="1">
      <alignment horizontal="center"/>
    </xf>
    <xf numFmtId="0" fontId="8" fillId="0" borderId="1" xfId="0" applyNumberFormat="1" applyFont="1" applyFill="1" applyBorder="1" applyAlignment="1" applyProtection="1">
      <alignment horizontal="right"/>
    </xf>
    <xf numFmtId="0" fontId="8" fillId="0" borderId="0" xfId="0" applyFont="1" applyFill="1" applyProtection="1"/>
    <xf numFmtId="49" fontId="6" fillId="0" borderId="7" xfId="0" applyNumberFormat="1" applyFont="1" applyFill="1" applyBorder="1" applyAlignment="1" applyProtection="1">
      <alignment horizontal="left" wrapText="1"/>
    </xf>
    <xf numFmtId="49" fontId="6" fillId="0" borderId="12" xfId="0" applyNumberFormat="1" applyFont="1" applyFill="1" applyBorder="1" applyAlignment="1" applyProtection="1">
      <alignment horizontal="left" wrapText="1"/>
    </xf>
    <xf numFmtId="49" fontId="6" fillId="0" borderId="8" xfId="0" applyNumberFormat="1" applyFont="1" applyFill="1" applyBorder="1" applyAlignment="1" applyProtection="1">
      <alignment horizontal="left" wrapText="1"/>
    </xf>
    <xf numFmtId="49" fontId="11" fillId="0" borderId="12" xfId="0" applyNumberFormat="1" applyFont="1" applyFill="1" applyBorder="1" applyAlignment="1" applyProtection="1">
      <alignment horizontal="left" wrapText="1"/>
    </xf>
    <xf numFmtId="49" fontId="11" fillId="0" borderId="8" xfId="0" applyNumberFormat="1" applyFont="1" applyFill="1" applyBorder="1" applyAlignment="1" applyProtection="1">
      <alignment horizontal="left" wrapText="1"/>
    </xf>
    <xf numFmtId="49" fontId="8" fillId="0" borderId="7" xfId="0" applyNumberFormat="1" applyFont="1" applyFill="1" applyBorder="1" applyAlignment="1" applyProtection="1">
      <alignment horizontal="left" wrapText="1"/>
    </xf>
    <xf numFmtId="0" fontId="7" fillId="0" borderId="1" xfId="0" applyNumberFormat="1" applyFont="1" applyFill="1" applyBorder="1" applyAlignment="1" applyProtection="1">
      <alignment horizontal="center"/>
    </xf>
    <xf numFmtId="49" fontId="7" fillId="0" borderId="7" xfId="0" applyNumberFormat="1" applyFont="1" applyFill="1" applyBorder="1" applyAlignment="1" applyProtection="1">
      <alignment horizontal="left" wrapText="1"/>
    </xf>
    <xf numFmtId="49" fontId="7" fillId="0" borderId="12" xfId="0" applyNumberFormat="1" applyFont="1" applyFill="1" applyBorder="1" applyAlignment="1" applyProtection="1">
      <alignment horizontal="left" wrapText="1"/>
    </xf>
    <xf numFmtId="49" fontId="7" fillId="0" borderId="8" xfId="0" applyNumberFormat="1" applyFont="1" applyFill="1" applyBorder="1" applyAlignment="1" applyProtection="1">
      <alignment horizontal="left" wrapText="1"/>
    </xf>
    <xf numFmtId="49" fontId="7" fillId="0" borderId="1" xfId="0" applyNumberFormat="1" applyFont="1" applyFill="1" applyBorder="1" applyAlignment="1" applyProtection="1">
      <alignment horizontal="center"/>
    </xf>
    <xf numFmtId="0" fontId="7" fillId="0" borderId="1" xfId="0" applyNumberFormat="1" applyFont="1" applyFill="1" applyBorder="1" applyAlignment="1" applyProtection="1">
      <alignment horizontal="right"/>
    </xf>
    <xf numFmtId="4" fontId="7" fillId="0" borderId="1" xfId="0" applyNumberFormat="1" applyFont="1" applyFill="1" applyBorder="1" applyAlignment="1" applyProtection="1">
      <alignment horizontal="right"/>
    </xf>
    <xf numFmtId="49" fontId="26" fillId="0" borderId="12" xfId="0" applyNumberFormat="1" applyFont="1" applyFill="1" applyBorder="1" applyAlignment="1" applyProtection="1">
      <alignment horizontal="left" wrapText="1"/>
    </xf>
    <xf numFmtId="49" fontId="13" fillId="0" borderId="12" xfId="0" applyNumberFormat="1" applyFont="1" applyFill="1" applyBorder="1" applyAlignment="1" applyProtection="1">
      <alignment horizontal="left" wrapText="1"/>
    </xf>
    <xf numFmtId="49" fontId="13" fillId="0" borderId="8" xfId="0" applyNumberFormat="1" applyFont="1" applyFill="1" applyBorder="1" applyAlignment="1" applyProtection="1">
      <alignment horizontal="left" wrapText="1"/>
    </xf>
    <xf numFmtId="49" fontId="18" fillId="0" borderId="1" xfId="0" applyNumberFormat="1" applyFont="1" applyFill="1" applyBorder="1" applyAlignment="1" applyProtection="1">
      <alignment horizontal="center"/>
    </xf>
    <xf numFmtId="0" fontId="18" fillId="0" borderId="1" xfId="0" applyNumberFormat="1" applyFont="1" applyFill="1" applyBorder="1" applyAlignment="1" applyProtection="1">
      <alignment horizontal="right"/>
    </xf>
    <xf numFmtId="0" fontId="18" fillId="0" borderId="0" xfId="0" applyFont="1" applyFill="1" applyProtection="1"/>
    <xf numFmtId="49" fontId="6" fillId="0" borderId="7" xfId="0" applyNumberFormat="1" applyFont="1" applyFill="1" applyBorder="1" applyAlignment="1" applyProtection="1">
      <alignment horizontal="left" vertical="center" wrapText="1"/>
    </xf>
    <xf numFmtId="49" fontId="6" fillId="0" borderId="7" xfId="0" applyNumberFormat="1" applyFont="1" applyFill="1" applyBorder="1" applyAlignment="1" applyProtection="1">
      <alignment horizontal="left" vertical="top" wrapText="1"/>
    </xf>
    <xf numFmtId="49" fontId="6" fillId="0" borderId="1" xfId="0" applyNumberFormat="1" applyFont="1" applyFill="1" applyBorder="1" applyAlignment="1" applyProtection="1">
      <alignment horizontal="center" vertical="top"/>
    </xf>
    <xf numFmtId="49" fontId="6" fillId="0" borderId="8" xfId="0" applyNumberFormat="1" applyFont="1" applyFill="1" applyBorder="1" applyAlignment="1" applyProtection="1">
      <alignment horizontal="center"/>
    </xf>
    <xf numFmtId="49" fontId="6" fillId="0" borderId="7" xfId="0" quotePrefix="1" applyNumberFormat="1" applyFont="1" applyFill="1" applyBorder="1" applyAlignment="1" applyProtection="1">
      <alignment horizontal="left" vertical="top" wrapText="1"/>
    </xf>
    <xf numFmtId="49" fontId="6" fillId="0" borderId="7" xfId="0" quotePrefix="1"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center"/>
    </xf>
    <xf numFmtId="49" fontId="5" fillId="0" borderId="1" xfId="0" applyNumberFormat="1" applyFont="1" applyFill="1" applyBorder="1" applyAlignment="1" applyProtection="1">
      <alignment horizontal="center"/>
    </xf>
    <xf numFmtId="49" fontId="5" fillId="0" borderId="7" xfId="0" applyNumberFormat="1" applyFont="1" applyFill="1" applyBorder="1" applyAlignment="1" applyProtection="1">
      <alignment horizontal="left" wrapText="1"/>
    </xf>
    <xf numFmtId="49" fontId="17" fillId="0" borderId="12" xfId="0" applyNumberFormat="1" applyFont="1" applyFill="1" applyBorder="1" applyAlignment="1" applyProtection="1">
      <alignment horizontal="left" wrapText="1"/>
    </xf>
    <xf numFmtId="49" fontId="17" fillId="0" borderId="8" xfId="0" applyNumberFormat="1" applyFont="1" applyFill="1" applyBorder="1" applyAlignment="1" applyProtection="1">
      <alignment horizontal="left" wrapText="1"/>
    </xf>
    <xf numFmtId="0" fontId="5" fillId="0" borderId="1" xfId="0" applyNumberFormat="1" applyFont="1" applyFill="1" applyBorder="1" applyAlignment="1" applyProtection="1">
      <alignment horizontal="right"/>
    </xf>
    <xf numFmtId="4" fontId="5" fillId="0" borderId="1" xfId="0" applyNumberFormat="1" applyFont="1" applyFill="1" applyBorder="1" applyAlignment="1" applyProtection="1">
      <alignment horizontal="right"/>
    </xf>
    <xf numFmtId="0" fontId="5" fillId="0" borderId="0" xfId="0" applyFont="1" applyFill="1" applyProtection="1"/>
    <xf numFmtId="0" fontId="6" fillId="0" borderId="0" xfId="0" applyNumberFormat="1" applyFont="1" applyFill="1" applyAlignment="1" applyProtection="1">
      <alignment horizontal="center"/>
    </xf>
    <xf numFmtId="49" fontId="6" fillId="0" borderId="0" xfId="0" applyNumberFormat="1" applyFont="1" applyFill="1" applyAlignment="1" applyProtection="1">
      <alignment horizontal="left" vertical="top"/>
    </xf>
    <xf numFmtId="0" fontId="6" fillId="0" borderId="0" xfId="0" applyNumberFormat="1" applyFont="1" applyFill="1" applyAlignment="1" applyProtection="1">
      <alignment horizontal="right"/>
    </xf>
    <xf numFmtId="4" fontId="6" fillId="0" borderId="7" xfId="0" applyNumberFormat="1" applyFont="1" applyFill="1" applyBorder="1" applyAlignment="1" applyProtection="1">
      <alignment horizontal="left"/>
    </xf>
    <xf numFmtId="4" fontId="6" fillId="0" borderId="8" xfId="0" applyNumberFormat="1" applyFont="1" applyFill="1" applyBorder="1" applyAlignment="1" applyProtection="1">
      <alignment horizontal="right"/>
    </xf>
    <xf numFmtId="0" fontId="7" fillId="0" borderId="0" xfId="0" applyNumberFormat="1" applyFont="1" applyFill="1" applyAlignment="1" applyProtection="1">
      <alignment horizontal="center"/>
    </xf>
    <xf numFmtId="49" fontId="7" fillId="0" borderId="0" xfId="0" applyNumberFormat="1" applyFont="1" applyFill="1" applyAlignment="1" applyProtection="1">
      <alignment horizontal="left" vertical="top"/>
    </xf>
    <xf numFmtId="49" fontId="7" fillId="0" borderId="0" xfId="0" applyNumberFormat="1" applyFont="1" applyFill="1" applyAlignment="1" applyProtection="1">
      <alignment horizontal="center"/>
    </xf>
    <xf numFmtId="0" fontId="7" fillId="0" borderId="0" xfId="0" applyNumberFormat="1" applyFont="1" applyFill="1" applyAlignment="1" applyProtection="1">
      <alignment horizontal="right"/>
    </xf>
    <xf numFmtId="4" fontId="7" fillId="0" borderId="0" xfId="0" applyNumberFormat="1" applyFont="1" applyFill="1" applyAlignment="1" applyProtection="1">
      <alignment horizontal="right"/>
    </xf>
    <xf numFmtId="0" fontId="25" fillId="0" borderId="0" xfId="0" applyFont="1" applyProtection="1"/>
    <xf numFmtId="0" fontId="8" fillId="0" borderId="0" xfId="0" applyFont="1" applyProtection="1"/>
    <xf numFmtId="49" fontId="18" fillId="0" borderId="12" xfId="0" applyNumberFormat="1" applyFont="1" applyFill="1" applyBorder="1" applyAlignment="1" applyProtection="1">
      <alignment horizontal="left"/>
    </xf>
    <xf numFmtId="49" fontId="18" fillId="0" borderId="8" xfId="0" applyNumberFormat="1" applyFont="1" applyFill="1" applyBorder="1" applyAlignment="1" applyProtection="1">
      <alignment horizontal="left"/>
    </xf>
    <xf numFmtId="0" fontId="6" fillId="0" borderId="7" xfId="0" applyFont="1" applyBorder="1" applyAlignment="1" applyProtection="1">
      <alignment horizontal="justify" vertical="top"/>
    </xf>
    <xf numFmtId="0" fontId="6" fillId="0" borderId="0" xfId="0" applyFont="1" applyBorder="1" applyAlignment="1" applyProtection="1">
      <alignment horizontal="justify" vertical="top"/>
    </xf>
    <xf numFmtId="49" fontId="11" fillId="0" borderId="15" xfId="0" applyNumberFormat="1" applyFont="1" applyFill="1" applyBorder="1" applyAlignment="1" applyProtection="1">
      <alignment horizontal="left" wrapText="1"/>
    </xf>
    <xf numFmtId="49" fontId="32" fillId="0" borderId="0" xfId="0" applyNumberFormat="1" applyFont="1" applyAlignment="1">
      <alignment horizontal="left" vertical="top"/>
    </xf>
    <xf numFmtId="0" fontId="33" fillId="0" borderId="0" xfId="0" applyFont="1" applyAlignment="1">
      <alignment horizontal="left" vertical="top"/>
    </xf>
    <xf numFmtId="0" fontId="1" fillId="0" borderId="0" xfId="0" applyFont="1" applyAlignment="1">
      <alignment horizontal="left" vertical="top"/>
    </xf>
    <xf numFmtId="165" fontId="1" fillId="0" borderId="0" xfId="0" applyNumberFormat="1" applyFont="1" applyAlignment="1">
      <alignment horizontal="left" vertical="top"/>
    </xf>
    <xf numFmtId="4" fontId="1" fillId="0" borderId="0" xfId="0" applyNumberFormat="1" applyFont="1" applyAlignment="1">
      <alignment vertical="top"/>
    </xf>
    <xf numFmtId="165" fontId="1" fillId="0" borderId="0" xfId="0" applyNumberFormat="1" applyFont="1" applyAlignment="1">
      <alignment vertical="top"/>
    </xf>
    <xf numFmtId="166" fontId="1" fillId="0" borderId="0" xfId="0" applyNumberFormat="1" applyFont="1" applyAlignment="1">
      <alignment vertical="top"/>
    </xf>
    <xf numFmtId="0" fontId="1" fillId="0" borderId="0" xfId="0" applyFont="1" applyAlignment="1">
      <alignment vertical="top"/>
    </xf>
    <xf numFmtId="49" fontId="32" fillId="0" borderId="0" xfId="0" applyNumberFormat="1" applyFont="1" applyAlignment="1">
      <alignment horizontal="left" vertical="center"/>
    </xf>
    <xf numFmtId="0" fontId="33" fillId="0" borderId="0" xfId="0" applyFont="1" applyAlignment="1">
      <alignment horizontal="left" vertical="center"/>
    </xf>
    <xf numFmtId="49" fontId="34" fillId="0" borderId="0" xfId="0" applyNumberFormat="1" applyFont="1" applyAlignment="1">
      <alignment horizontal="left" vertical="center"/>
    </xf>
    <xf numFmtId="0" fontId="1" fillId="0" borderId="0" xfId="0" applyFont="1" applyAlignment="1">
      <alignment horizontal="left" vertical="center"/>
    </xf>
    <xf numFmtId="165" fontId="1" fillId="0" borderId="0" xfId="0" applyNumberFormat="1" applyFont="1" applyAlignment="1">
      <alignment horizontal="left" vertical="center"/>
    </xf>
    <xf numFmtId="4" fontId="1" fillId="0" borderId="0" xfId="0" applyNumberFormat="1" applyFont="1" applyAlignment="1">
      <alignment vertical="center"/>
    </xf>
    <xf numFmtId="165" fontId="1" fillId="0" borderId="0" xfId="0" applyNumberFormat="1" applyFont="1" applyAlignment="1">
      <alignment vertical="center"/>
    </xf>
    <xf numFmtId="166" fontId="1" fillId="0" borderId="0" xfId="0" applyNumberFormat="1" applyFont="1" applyAlignment="1">
      <alignment vertical="center"/>
    </xf>
    <xf numFmtId="0" fontId="1" fillId="0" borderId="0" xfId="0" applyFont="1"/>
    <xf numFmtId="4" fontId="1" fillId="0" borderId="0" xfId="0" applyNumberFormat="1" applyFont="1"/>
    <xf numFmtId="164" fontId="8" fillId="0" borderId="2" xfId="0" applyNumberFormat="1" applyFont="1" applyFill="1" applyBorder="1" applyProtection="1"/>
    <xf numFmtId="49" fontId="6" fillId="0" borderId="7" xfId="0" applyNumberFormat="1" applyFont="1" applyBorder="1" applyAlignment="1">
      <alignment horizontal="left"/>
    </xf>
    <xf numFmtId="49" fontId="6" fillId="0" borderId="12" xfId="0" quotePrefix="1" applyNumberFormat="1" applyFont="1" applyFill="1" applyBorder="1" applyAlignment="1" applyProtection="1">
      <alignment horizontal="left" wrapText="1"/>
    </xf>
    <xf numFmtId="49" fontId="6" fillId="0" borderId="8" xfId="0" quotePrefix="1" applyNumberFormat="1" applyFont="1" applyFill="1" applyBorder="1" applyAlignment="1" applyProtection="1">
      <alignment horizontal="left" wrapText="1"/>
    </xf>
    <xf numFmtId="49" fontId="6" fillId="0" borderId="12" xfId="0" applyNumberFormat="1" applyFont="1" applyFill="1" applyBorder="1" applyAlignment="1" applyProtection="1">
      <alignment horizontal="center" wrapText="1"/>
    </xf>
    <xf numFmtId="49" fontId="6" fillId="0" borderId="8" xfId="0" applyNumberFormat="1" applyFont="1" applyFill="1" applyBorder="1" applyAlignment="1" applyProtection="1">
      <alignment horizontal="right" wrapText="1"/>
    </xf>
    <xf numFmtId="49" fontId="11" fillId="0" borderId="12" xfId="0" applyNumberFormat="1" applyFont="1" applyFill="1" applyBorder="1" applyAlignment="1" applyProtection="1">
      <alignment horizontal="center" wrapText="1"/>
    </xf>
    <xf numFmtId="49" fontId="11" fillId="0" borderId="8" xfId="0" applyNumberFormat="1" applyFont="1" applyFill="1" applyBorder="1" applyAlignment="1" applyProtection="1">
      <alignment horizontal="right" wrapText="1"/>
    </xf>
    <xf numFmtId="49" fontId="11" fillId="0" borderId="12" xfId="0" quotePrefix="1" applyNumberFormat="1" applyFont="1" applyFill="1" applyBorder="1" applyAlignment="1" applyProtection="1">
      <alignment horizontal="left" wrapText="1"/>
    </xf>
    <xf numFmtId="49" fontId="11" fillId="0" borderId="8" xfId="0" quotePrefix="1" applyNumberFormat="1" applyFont="1" applyFill="1" applyBorder="1" applyAlignment="1" applyProtection="1">
      <alignment horizontal="left" wrapText="1"/>
    </xf>
    <xf numFmtId="49" fontId="6" fillId="0" borderId="0" xfId="0" applyNumberFormat="1" applyFont="1" applyFill="1" applyAlignment="1" applyProtection="1">
      <alignment horizontal="left"/>
    </xf>
    <xf numFmtId="0" fontId="6" fillId="0" borderId="0" xfId="0" applyFont="1" applyFill="1" applyAlignment="1" applyProtection="1"/>
    <xf numFmtId="49" fontId="6" fillId="0" borderId="12" xfId="0" applyNumberFormat="1" applyFont="1" applyFill="1" applyBorder="1" applyAlignment="1" applyProtection="1">
      <alignment horizontal="left"/>
    </xf>
    <xf numFmtId="49" fontId="6" fillId="0" borderId="8" xfId="0" applyNumberFormat="1" applyFont="1" applyFill="1" applyBorder="1" applyAlignment="1" applyProtection="1">
      <alignment horizontal="left"/>
    </xf>
    <xf numFmtId="0" fontId="6" fillId="0" borderId="14" xfId="0" applyFont="1" applyFill="1" applyBorder="1" applyAlignment="1" applyProtection="1"/>
    <xf numFmtId="0" fontId="12" fillId="0" borderId="14" xfId="0" applyFont="1" applyBorder="1" applyAlignment="1" applyProtection="1"/>
  </cellXfs>
  <cellStyles count="11">
    <cellStyle name="Keš" xfId="3" xr:uid="{00000000-0005-0000-0000-000000000000}"/>
    <cellStyle name="Navadno" xfId="0" builtinId="0"/>
    <cellStyle name="Navadno 2" xfId="1" xr:uid="{00000000-0005-0000-0000-000002000000}"/>
    <cellStyle name="Navadno 2 2" xfId="8" xr:uid="{C94B6DCE-F526-4F53-A8C6-C530495D4559}"/>
    <cellStyle name="Navadno 2 3" xfId="7" xr:uid="{8268BBF8-D845-42E7-A7C1-66CA2F2BACF2}"/>
    <cellStyle name="Navadno 3" xfId="2" xr:uid="{00000000-0005-0000-0000-000003000000}"/>
    <cellStyle name="Normal 2" xfId="9" xr:uid="{3383ED0B-1374-44F8-9861-68BDF874DC8A}"/>
    <cellStyle name="Normal 2 2" xfId="10" xr:uid="{F7412F81-8C5B-44CE-B47B-50FC36F9E3F1}"/>
    <cellStyle name="Normal_Sheet1" xfId="6" xr:uid="{6D29D593-FA29-48B6-8DEA-58AA923EB56B}"/>
    <cellStyle name="Slog 1" xfId="4" xr:uid="{00000000-0005-0000-0000-000004000000}"/>
    <cellStyle name="tekst-levo" xfId="5" xr:uid="{00000000-0005-0000-0000-000005000000}"/>
  </cellStyles>
  <dxfs count="28">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2:O28"/>
  <sheetViews>
    <sheetView showZeros="0" tabSelected="1" view="pageBreakPreview" zoomScaleNormal="100" zoomScaleSheetLayoutView="100" workbookViewId="0">
      <selection activeCell="B26" sqref="B26"/>
    </sheetView>
  </sheetViews>
  <sheetFormatPr defaultRowHeight="16.5" x14ac:dyDescent="0.3"/>
  <cols>
    <col min="1" max="1" width="10.28515625" style="11" bestFit="1" customWidth="1"/>
    <col min="2" max="2" width="59.5703125" style="11" bestFit="1" customWidth="1"/>
    <col min="3" max="3" width="34.5703125" style="11" customWidth="1"/>
    <col min="4" max="16384" width="9.140625" style="11"/>
  </cols>
  <sheetData>
    <row r="2" spans="1:15" ht="18" x14ac:dyDescent="0.35">
      <c r="A2" s="9" t="s">
        <v>412</v>
      </c>
      <c r="B2" s="10" t="s">
        <v>417</v>
      </c>
    </row>
    <row r="4" spans="1:15" ht="20.25" x14ac:dyDescent="0.35">
      <c r="A4" s="9" t="s">
        <v>413</v>
      </c>
      <c r="B4" s="12" t="s">
        <v>418</v>
      </c>
    </row>
    <row r="5" spans="1:15" x14ac:dyDescent="0.3">
      <c r="B5" s="35" t="s">
        <v>419</v>
      </c>
    </row>
    <row r="7" spans="1:15" ht="20.25" x14ac:dyDescent="0.35">
      <c r="B7" s="12" t="s">
        <v>414</v>
      </c>
    </row>
    <row r="8" spans="1:15" s="93" customFormat="1" ht="12.75" customHeight="1" x14ac:dyDescent="0.25">
      <c r="A8" s="86"/>
      <c r="B8" s="87"/>
      <c r="C8" s="88"/>
      <c r="D8" s="89"/>
      <c r="E8" s="89"/>
      <c r="F8" s="90"/>
      <c r="G8" s="91"/>
      <c r="H8" s="92"/>
      <c r="I8" s="92"/>
      <c r="L8" s="90"/>
      <c r="M8" s="90"/>
      <c r="N8" s="90"/>
      <c r="O8" s="90"/>
    </row>
    <row r="9" spans="1:15" s="93" customFormat="1" ht="15" customHeight="1" x14ac:dyDescent="0.25">
      <c r="A9" s="94" t="s">
        <v>420</v>
      </c>
      <c r="B9" s="95" t="s">
        <v>421</v>
      </c>
      <c r="C9" s="88"/>
      <c r="D9" s="89"/>
      <c r="E9" s="89"/>
      <c r="F9" s="90"/>
      <c r="G9" s="91"/>
      <c r="H9" s="92"/>
      <c r="I9" s="92"/>
      <c r="L9" s="90"/>
      <c r="M9" s="90"/>
      <c r="N9" s="90"/>
      <c r="O9" s="90"/>
    </row>
    <row r="10" spans="1:15" s="102" customFormat="1" ht="12.75" customHeight="1" x14ac:dyDescent="0.2">
      <c r="A10" s="96"/>
      <c r="B10" s="97"/>
      <c r="C10" s="97"/>
      <c r="D10" s="98"/>
      <c r="E10" s="98"/>
      <c r="F10" s="99"/>
      <c r="G10" s="100"/>
      <c r="H10" s="101"/>
      <c r="I10" s="101"/>
      <c r="L10" s="103"/>
      <c r="M10" s="103"/>
      <c r="N10" s="103"/>
      <c r="O10" s="103"/>
    </row>
    <row r="11" spans="1:15" ht="20.25" x14ac:dyDescent="0.35">
      <c r="B11" s="12" t="s">
        <v>415</v>
      </c>
    </row>
    <row r="13" spans="1:15" ht="20.25" x14ac:dyDescent="0.35">
      <c r="B13" s="12" t="s">
        <v>416</v>
      </c>
    </row>
    <row r="14" spans="1:15" x14ac:dyDescent="0.3">
      <c r="A14" s="118" t="s">
        <v>14</v>
      </c>
      <c r="B14" s="119"/>
      <c r="C14" s="119"/>
    </row>
    <row r="15" spans="1:15" x14ac:dyDescent="0.3">
      <c r="A15" s="13"/>
      <c r="B15" s="13"/>
      <c r="C15" s="13"/>
    </row>
    <row r="16" spans="1:15" x14ac:dyDescent="0.3">
      <c r="A16" s="13"/>
      <c r="B16" s="14" t="s">
        <v>98</v>
      </c>
      <c r="C16" s="14" t="s">
        <v>0</v>
      </c>
    </row>
    <row r="17" spans="1:3" x14ac:dyDescent="0.3">
      <c r="A17" s="13"/>
      <c r="B17" s="15"/>
      <c r="C17" s="15"/>
    </row>
    <row r="18" spans="1:3" x14ac:dyDescent="0.3">
      <c r="A18" s="13" t="str">
        <f>'1.SN dovod in TP'!A3</f>
        <v>1.</v>
      </c>
      <c r="B18" s="16" t="str">
        <f>'1.SN dovod in TP'!C3</f>
        <v>Elektroenergetski priključek odlagališča</v>
      </c>
      <c r="C18" s="17">
        <f>'1.SN dovod in TP'!I179</f>
        <v>0</v>
      </c>
    </row>
    <row r="19" spans="1:3" x14ac:dyDescent="0.3">
      <c r="A19" s="13" t="str">
        <f>'2.Črpališče-priključek'!A3</f>
        <v>2.</v>
      </c>
      <c r="B19" s="16" t="str">
        <f>'2.Črpališče-priključek'!C3</f>
        <v>Elektroenergetski priključek črpališča</v>
      </c>
      <c r="C19" s="17">
        <f>'2.Črpališče-priključek'!I18</f>
        <v>0</v>
      </c>
    </row>
    <row r="20" spans="1:3" x14ac:dyDescent="0.3">
      <c r="A20" s="13" t="str">
        <f>'3.Javna razsvetljava-priključek'!A3</f>
        <v>3.</v>
      </c>
      <c r="B20" s="16" t="str">
        <f>'3.Javna razsvetljava-priključek'!C3</f>
        <v>Elektroenergetski priključek javne razsvetljave</v>
      </c>
      <c r="C20" s="17">
        <f>'3.Javna razsvetljava-priključek'!I18</f>
        <v>0</v>
      </c>
    </row>
    <row r="21" spans="1:3" x14ac:dyDescent="0.3">
      <c r="A21" s="13" t="str">
        <f>'4.Črpališče'!A3</f>
        <v>4.</v>
      </c>
      <c r="B21" s="16" t="str">
        <f>'4.Črpališče'!C3</f>
        <v>Črpališče</v>
      </c>
      <c r="C21" s="17">
        <f>'4.Črpališče'!I57</f>
        <v>0</v>
      </c>
    </row>
    <row r="22" spans="1:3" x14ac:dyDescent="0.3">
      <c r="A22" s="13" t="str">
        <f>'5.Javna razsvetljava'!A3</f>
        <v>5.</v>
      </c>
      <c r="B22" s="16" t="str">
        <f>'5.Javna razsvetljava'!C3</f>
        <v>Razsvetljava javne poti</v>
      </c>
      <c r="C22" s="17">
        <f>'5.Javna razsvetljava'!I34</f>
        <v>0</v>
      </c>
    </row>
    <row r="23" spans="1:3" x14ac:dyDescent="0.3">
      <c r="A23" s="13" t="str">
        <f>'6.Razsvetljava parkirišča'!A3</f>
        <v>6.</v>
      </c>
      <c r="B23" s="16" t="str">
        <f>'6.Razsvetljava parkirišča'!C3</f>
        <v>Razsvetljava parkirišča</v>
      </c>
      <c r="C23" s="18">
        <f>'6.Razsvetljava parkirišča'!I22</f>
        <v>0</v>
      </c>
    </row>
    <row r="24" spans="1:3" x14ac:dyDescent="0.3">
      <c r="A24" s="13" t="str">
        <f>'7.Ostala dela'!A3</f>
        <v>7.</v>
      </c>
      <c r="B24" s="16" t="str">
        <f>'7.Ostala dela'!C3</f>
        <v>Ostala dela</v>
      </c>
      <c r="C24" s="18">
        <f>'7.Ostala dela'!I5</f>
        <v>0</v>
      </c>
    </row>
    <row r="25" spans="1:3" x14ac:dyDescent="0.3">
      <c r="A25" s="13"/>
      <c r="B25" s="19"/>
      <c r="C25" s="18"/>
    </row>
    <row r="26" spans="1:3" x14ac:dyDescent="0.3">
      <c r="A26" s="13"/>
      <c r="B26" s="20" t="s">
        <v>422</v>
      </c>
      <c r="C26" s="21">
        <f>SUM(C18:C24)</f>
        <v>0</v>
      </c>
    </row>
    <row r="27" spans="1:3" x14ac:dyDescent="0.3">
      <c r="A27" s="13"/>
      <c r="B27" s="19" t="s">
        <v>423</v>
      </c>
      <c r="C27" s="18">
        <f>C26*0.07</f>
        <v>0</v>
      </c>
    </row>
    <row r="28" spans="1:3" x14ac:dyDescent="0.3">
      <c r="A28" s="13"/>
      <c r="B28" s="22" t="s">
        <v>424</v>
      </c>
      <c r="C28" s="104">
        <f>C26+C27</f>
        <v>0</v>
      </c>
    </row>
  </sheetData>
  <sheetProtection algorithmName="SHA-512" hashValue="+RzsC4M9vnhlSNnPtVXsINVF0n71spLov6V3Wz5Wm52vNdjJ1Gzx+gz5/4M/Ibtee1bdfNejsPtJ17+gzdZ7zQ==" saltValue="rUFsBnpduaMxyEZiw5GdpQ==" spinCount="100000" sheet="1" objects="1" scenarios="1"/>
  <mergeCells count="1">
    <mergeCell ref="A14:C14"/>
  </mergeCells>
  <pageMargins left="0.70866141732283472" right="0.70866141732283472" top="0.94488188976377963" bottom="0.74803149606299213" header="0.31496062992125984" footer="0.31496062992125984"/>
  <pageSetup paperSize="9" scale="84" fitToHeight="89" orientation="portrait" r:id="rId1"/>
  <headerFooter scaleWithDoc="0">
    <oddHeader xml:space="preserve">&amp;L&amp;"Trebuchet MS,Navadno"&amp;8Št. načrta: NRVB---7E/41&amp;C&amp;G&amp;R&amp;"Trebuchet MS,Navadno"&amp;8Stran: E.5 - &amp;P/&amp;N     </oddHeader>
    <oddFooter>&amp;L&amp;"Trebuchet MS,Navadno"&amp;8Datoteka: &amp;F
Objekt: NRVB&amp;C&amp;"Trebuchet MS,Navadno"&amp;8LOT 1 - Infrastrukturni objekti in tehnično varovanje&amp;R&amp;"Trebuchet MS,Navadno"&amp;8Id. oznaka: NRVB---7E2001
Datum: februar 2023</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
    <pageSetUpPr fitToPage="1"/>
  </sheetPr>
  <dimension ref="A1:J179"/>
  <sheetViews>
    <sheetView showZeros="0" view="pageBreakPreview" zoomScale="70" zoomScaleNormal="100" zoomScaleSheetLayoutView="70" workbookViewId="0"/>
  </sheetViews>
  <sheetFormatPr defaultRowHeight="16.5" x14ac:dyDescent="0.3"/>
  <cols>
    <col min="1" max="1" width="9.85546875" style="74" bestFit="1" customWidth="1"/>
    <col min="2" max="2" width="7.28515625" style="74" bestFit="1" customWidth="1"/>
    <col min="3" max="3" width="71.7109375" style="75" customWidth="1"/>
    <col min="4" max="5" width="4.85546875" style="75" customWidth="1"/>
    <col min="6" max="6" width="10.7109375" style="76" customWidth="1"/>
    <col min="7" max="7" width="10.7109375" style="77" customWidth="1"/>
    <col min="8" max="8" width="20.7109375" style="78" customWidth="1"/>
    <col min="9" max="9" width="25.7109375" style="78" customWidth="1"/>
    <col min="10" max="16384" width="9.140625" style="11"/>
  </cols>
  <sheetData>
    <row r="1" spans="1:9" s="23" customFormat="1" ht="18" thickTop="1" thickBot="1" x14ac:dyDescent="0.35">
      <c r="A1" s="2" t="s">
        <v>1</v>
      </c>
      <c r="B1" s="2" t="s">
        <v>14</v>
      </c>
      <c r="C1" s="6" t="s">
        <v>2</v>
      </c>
      <c r="D1" s="7"/>
      <c r="E1" s="8"/>
      <c r="F1" s="3" t="s">
        <v>3</v>
      </c>
      <c r="G1" s="3" t="s">
        <v>4</v>
      </c>
      <c r="H1" s="1" t="s">
        <v>5</v>
      </c>
      <c r="I1" s="4" t="s">
        <v>6</v>
      </c>
    </row>
    <row r="2" spans="1:9" s="31" customFormat="1" ht="17.25" thickTop="1" x14ac:dyDescent="0.3">
      <c r="A2" s="24"/>
      <c r="B2" s="24"/>
      <c r="C2" s="25"/>
      <c r="D2" s="116"/>
      <c r="E2" s="117"/>
      <c r="F2" s="28"/>
      <c r="G2" s="29"/>
      <c r="H2" s="30"/>
      <c r="I2" s="30"/>
    </row>
    <row r="3" spans="1:9" s="35" customFormat="1" x14ac:dyDescent="0.3">
      <c r="A3" s="32" t="s">
        <v>12</v>
      </c>
      <c r="B3" s="32" t="s">
        <v>14</v>
      </c>
      <c r="C3" s="25" t="s">
        <v>173</v>
      </c>
      <c r="D3" s="116"/>
      <c r="E3" s="117"/>
      <c r="F3" s="28"/>
      <c r="G3" s="29"/>
      <c r="H3" s="30"/>
      <c r="I3" s="30"/>
    </row>
    <row r="4" spans="1:9" s="35" customFormat="1" x14ac:dyDescent="0.3">
      <c r="A4" s="33" t="s">
        <v>13</v>
      </c>
      <c r="B4" s="32" t="s">
        <v>14</v>
      </c>
      <c r="C4" s="25" t="s">
        <v>23</v>
      </c>
      <c r="D4" s="116"/>
      <c r="E4" s="117"/>
      <c r="F4" s="28"/>
      <c r="G4" s="29"/>
      <c r="H4" s="30"/>
      <c r="I4" s="30"/>
    </row>
    <row r="5" spans="1:9" s="31" customFormat="1" x14ac:dyDescent="0.3">
      <c r="A5" s="24"/>
      <c r="B5" s="24" t="s">
        <v>12</v>
      </c>
      <c r="C5" s="36" t="s">
        <v>44</v>
      </c>
      <c r="D5" s="37"/>
      <c r="E5" s="38"/>
      <c r="F5" s="28" t="s">
        <v>8</v>
      </c>
      <c r="G5" s="29">
        <v>570</v>
      </c>
      <c r="H5" s="5"/>
      <c r="I5" s="30">
        <f t="shared" ref="I5:I7" si="0">ROUND(G5*H5,2)</f>
        <v>0</v>
      </c>
    </row>
    <row r="6" spans="1:9" s="31" customFormat="1" ht="100.5" x14ac:dyDescent="0.3">
      <c r="A6" s="24"/>
      <c r="B6" s="24" t="s">
        <v>15</v>
      </c>
      <c r="C6" s="36" t="s">
        <v>101</v>
      </c>
      <c r="D6" s="37"/>
      <c r="E6" s="38"/>
      <c r="F6" s="28" t="s">
        <v>9</v>
      </c>
      <c r="G6" s="29">
        <v>1</v>
      </c>
      <c r="H6" s="5"/>
      <c r="I6" s="30">
        <f t="shared" si="0"/>
        <v>0</v>
      </c>
    </row>
    <row r="7" spans="1:9" s="31" customFormat="1" ht="100.5" x14ac:dyDescent="0.3">
      <c r="A7" s="24"/>
      <c r="B7" s="24" t="s">
        <v>16</v>
      </c>
      <c r="C7" s="36" t="s">
        <v>102</v>
      </c>
      <c r="D7" s="37"/>
      <c r="E7" s="38"/>
      <c r="F7" s="28" t="s">
        <v>9</v>
      </c>
      <c r="G7" s="29">
        <v>1</v>
      </c>
      <c r="H7" s="5"/>
      <c r="I7" s="30">
        <f t="shared" si="0"/>
        <v>0</v>
      </c>
    </row>
    <row r="8" spans="1:9" s="31" customFormat="1" ht="33" x14ac:dyDescent="0.3">
      <c r="A8" s="24"/>
      <c r="B8" s="24" t="s">
        <v>17</v>
      </c>
      <c r="C8" s="36" t="s">
        <v>170</v>
      </c>
      <c r="D8" s="37"/>
      <c r="E8" s="38"/>
      <c r="F8" s="28" t="s">
        <v>9</v>
      </c>
      <c r="G8" s="29">
        <v>1</v>
      </c>
      <c r="H8" s="5"/>
      <c r="I8" s="30">
        <f t="shared" ref="I8" si="1">ROUND(G8*H8,2)</f>
        <v>0</v>
      </c>
    </row>
    <row r="9" spans="1:9" s="31" customFormat="1" ht="49.5" x14ac:dyDescent="0.3">
      <c r="A9" s="24"/>
      <c r="B9" s="24" t="s">
        <v>18</v>
      </c>
      <c r="C9" s="36" t="s">
        <v>387</v>
      </c>
      <c r="D9" s="37"/>
      <c r="E9" s="38"/>
      <c r="F9" s="28" t="s">
        <v>9</v>
      </c>
      <c r="G9" s="29">
        <v>1</v>
      </c>
      <c r="H9" s="5"/>
      <c r="I9" s="30">
        <f t="shared" ref="I9" si="2">ROUND(G9*H9,2)</f>
        <v>0</v>
      </c>
    </row>
    <row r="10" spans="1:9" s="31" customFormat="1" ht="33" x14ac:dyDescent="0.3">
      <c r="A10" s="24"/>
      <c r="B10" s="24" t="s">
        <v>19</v>
      </c>
      <c r="C10" s="36" t="s">
        <v>361</v>
      </c>
      <c r="D10" s="39"/>
      <c r="E10" s="40"/>
      <c r="F10" s="28" t="s">
        <v>9</v>
      </c>
      <c r="G10" s="29">
        <v>1</v>
      </c>
      <c r="H10" s="5"/>
      <c r="I10" s="30">
        <f t="shared" ref="I10" si="3">ROUND(G10*H10,2)</f>
        <v>0</v>
      </c>
    </row>
    <row r="11" spans="1:9" s="31" customFormat="1" ht="132" x14ac:dyDescent="0.3">
      <c r="A11" s="24"/>
      <c r="B11" s="28" t="s">
        <v>362</v>
      </c>
      <c r="C11" s="36" t="s">
        <v>364</v>
      </c>
      <c r="D11" s="39" t="s">
        <v>59</v>
      </c>
      <c r="E11" s="40" t="s">
        <v>9</v>
      </c>
      <c r="F11" s="28"/>
      <c r="G11" s="29"/>
      <c r="H11" s="30"/>
      <c r="I11" s="30"/>
    </row>
    <row r="12" spans="1:9" s="31" customFormat="1" ht="132" x14ac:dyDescent="0.3">
      <c r="A12" s="24"/>
      <c r="B12" s="28" t="s">
        <v>367</v>
      </c>
      <c r="C12" s="36" t="s">
        <v>363</v>
      </c>
      <c r="D12" s="39" t="s">
        <v>65</v>
      </c>
      <c r="E12" s="40" t="s">
        <v>9</v>
      </c>
      <c r="F12" s="28"/>
      <c r="G12" s="29"/>
      <c r="H12" s="30"/>
      <c r="I12" s="30"/>
    </row>
    <row r="13" spans="1:9" s="31" customFormat="1" ht="115.5" x14ac:dyDescent="0.3">
      <c r="A13" s="24"/>
      <c r="B13" s="28" t="s">
        <v>368</v>
      </c>
      <c r="C13" s="36" t="s">
        <v>365</v>
      </c>
      <c r="D13" s="39" t="s">
        <v>66</v>
      </c>
      <c r="E13" s="40" t="s">
        <v>9</v>
      </c>
      <c r="F13" s="28"/>
      <c r="G13" s="29"/>
      <c r="H13" s="30"/>
      <c r="I13" s="30"/>
    </row>
    <row r="14" spans="1:9" s="31" customFormat="1" ht="132" x14ac:dyDescent="0.3">
      <c r="A14" s="24"/>
      <c r="B14" s="28" t="s">
        <v>369</v>
      </c>
      <c r="C14" s="36" t="s">
        <v>366</v>
      </c>
      <c r="D14" s="39" t="s">
        <v>59</v>
      </c>
      <c r="E14" s="40" t="s">
        <v>9</v>
      </c>
      <c r="F14" s="28"/>
      <c r="G14" s="29"/>
      <c r="H14" s="30"/>
      <c r="I14" s="30"/>
    </row>
    <row r="15" spans="1:9" s="31" customFormat="1" x14ac:dyDescent="0.3">
      <c r="A15" s="24"/>
      <c r="B15" s="24"/>
      <c r="C15" s="36"/>
      <c r="D15" s="37"/>
      <c r="E15" s="38"/>
      <c r="F15" s="28"/>
      <c r="G15" s="29"/>
      <c r="H15" s="30"/>
      <c r="I15" s="30"/>
    </row>
    <row r="16" spans="1:9" s="35" customFormat="1" x14ac:dyDescent="0.3">
      <c r="A16" s="33" t="s">
        <v>21</v>
      </c>
      <c r="B16" s="32" t="s">
        <v>14</v>
      </c>
      <c r="C16" s="25" t="s">
        <v>134</v>
      </c>
      <c r="D16" s="116"/>
      <c r="E16" s="117"/>
      <c r="F16" s="28"/>
      <c r="G16" s="29"/>
      <c r="H16" s="30"/>
      <c r="I16" s="30"/>
    </row>
    <row r="17" spans="1:9" s="35" customFormat="1" x14ac:dyDescent="0.3">
      <c r="A17" s="33" t="s">
        <v>36</v>
      </c>
      <c r="B17" s="32" t="s">
        <v>14</v>
      </c>
      <c r="C17" s="41" t="s">
        <v>135</v>
      </c>
      <c r="D17" s="37"/>
      <c r="E17" s="38"/>
      <c r="F17" s="28" t="s">
        <v>14</v>
      </c>
      <c r="G17" s="29"/>
      <c r="H17" s="5"/>
      <c r="I17" s="30"/>
    </row>
    <row r="18" spans="1:9" s="31" customFormat="1" ht="33" x14ac:dyDescent="0.3">
      <c r="A18" s="24"/>
      <c r="B18" s="24" t="s">
        <v>12</v>
      </c>
      <c r="C18" s="36" t="s">
        <v>136</v>
      </c>
      <c r="D18" s="37"/>
      <c r="E18" s="38"/>
      <c r="F18" s="28" t="s">
        <v>9</v>
      </c>
      <c r="G18" s="29">
        <v>1</v>
      </c>
      <c r="H18" s="5"/>
      <c r="I18" s="30">
        <f t="shared" ref="I18" si="4">ROUND(G18*H18,2)</f>
        <v>0</v>
      </c>
    </row>
    <row r="19" spans="1:9" s="31" customFormat="1" ht="66" x14ac:dyDescent="0.3">
      <c r="A19" s="24"/>
      <c r="B19" s="28" t="s">
        <v>13</v>
      </c>
      <c r="C19" s="36" t="s">
        <v>147</v>
      </c>
      <c r="D19" s="39" t="s">
        <v>143</v>
      </c>
      <c r="E19" s="40" t="s">
        <v>149</v>
      </c>
      <c r="F19" s="28"/>
      <c r="G19" s="29"/>
      <c r="H19" s="30"/>
      <c r="I19" s="30"/>
    </row>
    <row r="20" spans="1:9" s="31" customFormat="1" ht="33" x14ac:dyDescent="0.3">
      <c r="A20" s="24"/>
      <c r="B20" s="28" t="s">
        <v>21</v>
      </c>
      <c r="C20" s="36" t="s">
        <v>148</v>
      </c>
      <c r="D20" s="39" t="s">
        <v>144</v>
      </c>
      <c r="E20" s="40" t="s">
        <v>139</v>
      </c>
      <c r="F20" s="28"/>
      <c r="G20" s="29"/>
      <c r="H20" s="30"/>
      <c r="I20" s="30"/>
    </row>
    <row r="21" spans="1:9" s="31" customFormat="1" ht="66" x14ac:dyDescent="0.3">
      <c r="A21" s="24"/>
      <c r="B21" s="28" t="s">
        <v>24</v>
      </c>
      <c r="C21" s="36" t="s">
        <v>150</v>
      </c>
      <c r="D21" s="39" t="s">
        <v>143</v>
      </c>
      <c r="E21" s="40" t="s">
        <v>151</v>
      </c>
      <c r="F21" s="28"/>
      <c r="G21" s="29"/>
      <c r="H21" s="30"/>
      <c r="I21" s="30"/>
    </row>
    <row r="22" spans="1:9" s="35" customFormat="1" ht="49.5" x14ac:dyDescent="0.3">
      <c r="A22" s="33" t="s">
        <v>110</v>
      </c>
      <c r="B22" s="28" t="s">
        <v>25</v>
      </c>
      <c r="C22" s="36" t="s">
        <v>152</v>
      </c>
      <c r="D22" s="39" t="s">
        <v>8</v>
      </c>
      <c r="E22" s="40" t="s">
        <v>165</v>
      </c>
      <c r="F22" s="28"/>
      <c r="G22" s="29"/>
      <c r="H22" s="30"/>
      <c r="I22" s="30"/>
    </row>
    <row r="23" spans="1:9" s="31" customFormat="1" ht="33" x14ac:dyDescent="0.3">
      <c r="A23" s="24"/>
      <c r="B23" s="28" t="s">
        <v>26</v>
      </c>
      <c r="C23" s="36" t="s">
        <v>153</v>
      </c>
      <c r="D23" s="39" t="s">
        <v>143</v>
      </c>
      <c r="E23" s="40" t="s">
        <v>155</v>
      </c>
      <c r="F23" s="28"/>
      <c r="G23" s="29"/>
      <c r="H23" s="30"/>
      <c r="I23" s="30"/>
    </row>
    <row r="24" spans="1:9" s="31" customFormat="1" ht="33" x14ac:dyDescent="0.3">
      <c r="A24" s="24"/>
      <c r="B24" s="28" t="s">
        <v>137</v>
      </c>
      <c r="C24" s="36" t="s">
        <v>156</v>
      </c>
      <c r="D24" s="39" t="s">
        <v>143</v>
      </c>
      <c r="E24" s="40" t="s">
        <v>154</v>
      </c>
      <c r="F24" s="28"/>
      <c r="G24" s="29"/>
      <c r="H24" s="30"/>
      <c r="I24" s="30"/>
    </row>
    <row r="25" spans="1:9" s="31" customFormat="1" x14ac:dyDescent="0.3">
      <c r="A25" s="24"/>
      <c r="B25" s="28" t="s">
        <v>138</v>
      </c>
      <c r="C25" s="36" t="s">
        <v>157</v>
      </c>
      <c r="D25" s="39" t="s">
        <v>144</v>
      </c>
      <c r="E25" s="40" t="s">
        <v>140</v>
      </c>
      <c r="F25" s="28"/>
      <c r="G25" s="29"/>
      <c r="H25" s="30"/>
      <c r="I25" s="30"/>
    </row>
    <row r="26" spans="1:9" s="31" customFormat="1" x14ac:dyDescent="0.3">
      <c r="A26" s="24"/>
      <c r="B26" s="28" t="s">
        <v>142</v>
      </c>
      <c r="C26" s="36" t="s">
        <v>158</v>
      </c>
      <c r="D26" s="39" t="s">
        <v>144</v>
      </c>
      <c r="E26" s="40" t="s">
        <v>141</v>
      </c>
      <c r="F26" s="28"/>
      <c r="G26" s="29"/>
      <c r="H26" s="30"/>
      <c r="I26" s="30"/>
    </row>
    <row r="27" spans="1:9" s="31" customFormat="1" x14ac:dyDescent="0.3">
      <c r="A27" s="24"/>
      <c r="B27" s="28"/>
      <c r="C27" s="36"/>
      <c r="D27" s="39"/>
      <c r="E27" s="40"/>
      <c r="F27" s="28"/>
      <c r="G27" s="29"/>
      <c r="H27" s="30"/>
      <c r="I27" s="30"/>
    </row>
    <row r="28" spans="1:9" s="35" customFormat="1" x14ac:dyDescent="0.3">
      <c r="A28" s="33" t="s">
        <v>37</v>
      </c>
      <c r="B28" s="32" t="s">
        <v>14</v>
      </c>
      <c r="C28" s="41" t="s">
        <v>145</v>
      </c>
      <c r="D28" s="37"/>
      <c r="E28" s="38"/>
      <c r="F28" s="28" t="s">
        <v>14</v>
      </c>
      <c r="G28" s="29"/>
      <c r="H28" s="5"/>
      <c r="I28" s="30"/>
    </row>
    <row r="29" spans="1:9" s="31" customFormat="1" ht="82.5" x14ac:dyDescent="0.3">
      <c r="A29" s="24"/>
      <c r="B29" s="24" t="s">
        <v>12</v>
      </c>
      <c r="C29" s="36" t="s">
        <v>164</v>
      </c>
      <c r="D29" s="39"/>
      <c r="E29" s="40"/>
      <c r="F29" s="28" t="s">
        <v>9</v>
      </c>
      <c r="G29" s="29">
        <v>1</v>
      </c>
      <c r="H29" s="5"/>
      <c r="I29" s="30">
        <f t="shared" ref="I29" si="5">ROUND(G29*H29,2)</f>
        <v>0</v>
      </c>
    </row>
    <row r="30" spans="1:9" s="31" customFormat="1" ht="33" x14ac:dyDescent="0.3">
      <c r="A30" s="24"/>
      <c r="B30" s="28" t="s">
        <v>13</v>
      </c>
      <c r="C30" s="36" t="s">
        <v>159</v>
      </c>
      <c r="D30" s="39"/>
      <c r="E30" s="40"/>
      <c r="F30" s="28"/>
      <c r="G30" s="29"/>
      <c r="H30" s="30"/>
      <c r="I30" s="30"/>
    </row>
    <row r="31" spans="1:9" s="31" customFormat="1" ht="66" x14ac:dyDescent="0.3">
      <c r="A31" s="24"/>
      <c r="B31" s="28" t="s">
        <v>21</v>
      </c>
      <c r="C31" s="36" t="s">
        <v>160</v>
      </c>
      <c r="D31" s="39"/>
      <c r="E31" s="40"/>
      <c r="F31" s="28"/>
      <c r="G31" s="29"/>
      <c r="H31" s="30"/>
      <c r="I31" s="30"/>
    </row>
    <row r="32" spans="1:9" s="31" customFormat="1" ht="33" x14ac:dyDescent="0.3">
      <c r="A32" s="24"/>
      <c r="B32" s="28" t="s">
        <v>24</v>
      </c>
      <c r="C32" s="36" t="s">
        <v>161</v>
      </c>
      <c r="D32" s="39"/>
      <c r="E32" s="40"/>
      <c r="F32" s="28"/>
      <c r="G32" s="29"/>
      <c r="H32" s="30"/>
      <c r="I32" s="30"/>
    </row>
    <row r="33" spans="1:9" s="31" customFormat="1" ht="99" x14ac:dyDescent="0.3">
      <c r="A33" s="24"/>
      <c r="B33" s="28" t="s">
        <v>25</v>
      </c>
      <c r="C33" s="36" t="s">
        <v>162</v>
      </c>
      <c r="D33" s="39"/>
      <c r="E33" s="40"/>
      <c r="F33" s="28"/>
      <c r="G33" s="29"/>
      <c r="H33" s="30"/>
      <c r="I33" s="30"/>
    </row>
    <row r="34" spans="1:9" s="31" customFormat="1" ht="15.75" customHeight="1" x14ac:dyDescent="0.3">
      <c r="A34" s="24"/>
      <c r="B34" s="28" t="s">
        <v>26</v>
      </c>
      <c r="C34" s="36" t="s">
        <v>163</v>
      </c>
      <c r="D34" s="39"/>
      <c r="E34" s="40"/>
      <c r="F34" s="28"/>
      <c r="G34" s="29"/>
      <c r="H34" s="30"/>
      <c r="I34" s="30"/>
    </row>
    <row r="35" spans="1:9" s="31" customFormat="1" ht="82.5" x14ac:dyDescent="0.3">
      <c r="A35" s="24"/>
      <c r="B35" s="28" t="s">
        <v>137</v>
      </c>
      <c r="C35" s="36" t="s">
        <v>146</v>
      </c>
      <c r="D35" s="37"/>
      <c r="E35" s="38"/>
      <c r="F35" s="28"/>
      <c r="G35" s="29"/>
      <c r="H35" s="30"/>
      <c r="I35" s="30"/>
    </row>
    <row r="36" spans="1:9" s="31" customFormat="1" x14ac:dyDescent="0.3">
      <c r="A36" s="24"/>
      <c r="B36" s="28"/>
      <c r="C36" s="36" t="s">
        <v>206</v>
      </c>
      <c r="D36" s="39"/>
      <c r="E36" s="40"/>
      <c r="F36" s="28"/>
      <c r="G36" s="29"/>
      <c r="H36" s="30"/>
      <c r="I36" s="30"/>
    </row>
    <row r="37" spans="1:9" s="31" customFormat="1" x14ac:dyDescent="0.3">
      <c r="A37" s="24"/>
      <c r="B37" s="28"/>
      <c r="C37" s="36"/>
      <c r="D37" s="39"/>
      <c r="E37" s="40"/>
      <c r="F37" s="28"/>
      <c r="G37" s="29"/>
      <c r="H37" s="30"/>
      <c r="I37" s="30"/>
    </row>
    <row r="38" spans="1:9" s="31" customFormat="1" ht="165" x14ac:dyDescent="0.3">
      <c r="A38" s="24"/>
      <c r="B38" s="28"/>
      <c r="C38" s="36" t="s">
        <v>359</v>
      </c>
      <c r="D38" s="39"/>
      <c r="E38" s="40"/>
      <c r="F38" s="28"/>
      <c r="G38" s="29"/>
      <c r="H38" s="30"/>
      <c r="I38" s="30"/>
    </row>
    <row r="39" spans="1:9" s="31" customFormat="1" ht="49.5" x14ac:dyDescent="0.3">
      <c r="A39" s="24"/>
      <c r="B39" s="28"/>
      <c r="C39" s="36" t="s">
        <v>360</v>
      </c>
      <c r="D39" s="39"/>
      <c r="E39" s="40"/>
      <c r="F39" s="28"/>
      <c r="G39" s="29"/>
      <c r="H39" s="30"/>
      <c r="I39" s="30"/>
    </row>
    <row r="40" spans="1:9" x14ac:dyDescent="0.3">
      <c r="A40" s="42"/>
      <c r="B40" s="42"/>
      <c r="C40" s="43"/>
      <c r="D40" s="44"/>
      <c r="E40" s="45"/>
      <c r="F40" s="46"/>
      <c r="G40" s="47"/>
      <c r="H40" s="48"/>
      <c r="I40" s="48"/>
    </row>
    <row r="41" spans="1:9" s="35" customFormat="1" x14ac:dyDescent="0.3">
      <c r="A41" s="33" t="s">
        <v>38</v>
      </c>
      <c r="B41" s="32" t="s">
        <v>14</v>
      </c>
      <c r="C41" s="41" t="s">
        <v>348</v>
      </c>
      <c r="D41" s="37"/>
      <c r="E41" s="38"/>
      <c r="F41" s="28" t="s">
        <v>14</v>
      </c>
      <c r="G41" s="29"/>
      <c r="H41" s="5"/>
      <c r="I41" s="30"/>
    </row>
    <row r="42" spans="1:9" s="31" customFormat="1" ht="33" x14ac:dyDescent="0.3">
      <c r="A42" s="24"/>
      <c r="B42" s="24" t="s">
        <v>12</v>
      </c>
      <c r="C42" s="36" t="s">
        <v>349</v>
      </c>
      <c r="D42" s="39"/>
      <c r="E42" s="40"/>
      <c r="F42" s="28" t="s">
        <v>9</v>
      </c>
      <c r="G42" s="29">
        <v>1</v>
      </c>
      <c r="H42" s="5"/>
      <c r="I42" s="30">
        <f t="shared" ref="I42" si="6">ROUND(G42*H42,2)</f>
        <v>0</v>
      </c>
    </row>
    <row r="43" spans="1:9" s="31" customFormat="1" ht="165" x14ac:dyDescent="0.3">
      <c r="A43" s="24"/>
      <c r="B43" s="28" t="s">
        <v>13</v>
      </c>
      <c r="C43" s="36" t="s">
        <v>350</v>
      </c>
      <c r="D43" s="39" t="s">
        <v>57</v>
      </c>
      <c r="E43" s="40" t="s">
        <v>9</v>
      </c>
      <c r="F43" s="28"/>
      <c r="G43" s="29"/>
      <c r="H43" s="30"/>
      <c r="I43" s="30"/>
    </row>
    <row r="44" spans="1:9" s="31" customFormat="1" ht="165" x14ac:dyDescent="0.3">
      <c r="A44" s="24"/>
      <c r="B44" s="28" t="s">
        <v>21</v>
      </c>
      <c r="C44" s="36" t="s">
        <v>351</v>
      </c>
      <c r="D44" s="39" t="s">
        <v>57</v>
      </c>
      <c r="E44" s="40" t="s">
        <v>9</v>
      </c>
      <c r="F44" s="28"/>
      <c r="G44" s="29"/>
      <c r="H44" s="30"/>
      <c r="I44" s="30"/>
    </row>
    <row r="45" spans="1:9" s="31" customFormat="1" ht="165" x14ac:dyDescent="0.3">
      <c r="A45" s="24"/>
      <c r="B45" s="28" t="s">
        <v>24</v>
      </c>
      <c r="C45" s="36" t="s">
        <v>352</v>
      </c>
      <c r="D45" s="39" t="s">
        <v>57</v>
      </c>
      <c r="E45" s="40" t="s">
        <v>9</v>
      </c>
      <c r="F45" s="28"/>
      <c r="G45" s="29"/>
      <c r="H45" s="30"/>
      <c r="I45" s="30"/>
    </row>
    <row r="46" spans="1:9" s="31" customFormat="1" ht="165" x14ac:dyDescent="0.3">
      <c r="A46" s="24"/>
      <c r="B46" s="28" t="s">
        <v>25</v>
      </c>
      <c r="C46" s="36" t="s">
        <v>353</v>
      </c>
      <c r="D46" s="39" t="s">
        <v>57</v>
      </c>
      <c r="E46" s="40" t="s">
        <v>9</v>
      </c>
      <c r="F46" s="28"/>
      <c r="G46" s="29"/>
      <c r="H46" s="30"/>
      <c r="I46" s="30"/>
    </row>
    <row r="47" spans="1:9" s="31" customFormat="1" ht="132" x14ac:dyDescent="0.3">
      <c r="A47" s="24"/>
      <c r="B47" s="28" t="s">
        <v>26</v>
      </c>
      <c r="C47" s="36" t="s">
        <v>354</v>
      </c>
      <c r="D47" s="39" t="s">
        <v>57</v>
      </c>
      <c r="E47" s="40" t="s">
        <v>9</v>
      </c>
      <c r="F47" s="28"/>
      <c r="G47" s="29"/>
      <c r="H47" s="30"/>
      <c r="I47" s="30"/>
    </row>
    <row r="48" spans="1:9" s="31" customFormat="1" ht="132" x14ac:dyDescent="0.3">
      <c r="A48" s="24"/>
      <c r="B48" s="28" t="s">
        <v>137</v>
      </c>
      <c r="C48" s="36" t="s">
        <v>355</v>
      </c>
      <c r="D48" s="39" t="s">
        <v>66</v>
      </c>
      <c r="E48" s="40" t="s">
        <v>9</v>
      </c>
      <c r="F48" s="28"/>
      <c r="G48" s="29"/>
      <c r="H48" s="30"/>
      <c r="I48" s="30"/>
    </row>
    <row r="49" spans="1:10" s="31" customFormat="1" ht="132" x14ac:dyDescent="0.3">
      <c r="A49" s="24"/>
      <c r="B49" s="28" t="s">
        <v>138</v>
      </c>
      <c r="C49" s="36" t="s">
        <v>356</v>
      </c>
      <c r="D49" s="39" t="s">
        <v>57</v>
      </c>
      <c r="E49" s="40" t="s">
        <v>9</v>
      </c>
      <c r="F49" s="28"/>
      <c r="G49" s="29"/>
      <c r="H49" s="30"/>
      <c r="I49" s="30"/>
      <c r="J49" s="11"/>
    </row>
    <row r="50" spans="1:10" s="31" customFormat="1" ht="132" x14ac:dyDescent="0.3">
      <c r="A50" s="24"/>
      <c r="B50" s="28" t="s">
        <v>142</v>
      </c>
      <c r="C50" s="36" t="s">
        <v>357</v>
      </c>
      <c r="D50" s="49" t="s">
        <v>65</v>
      </c>
      <c r="E50" s="40" t="s">
        <v>9</v>
      </c>
      <c r="F50" s="28"/>
      <c r="G50" s="29"/>
      <c r="H50" s="30"/>
      <c r="I50" s="30"/>
    </row>
    <row r="51" spans="1:10" s="31" customFormat="1" x14ac:dyDescent="0.3">
      <c r="A51" s="24"/>
      <c r="B51" s="24"/>
      <c r="C51" s="36"/>
      <c r="D51" s="39"/>
      <c r="E51" s="40"/>
      <c r="F51" s="28"/>
      <c r="G51" s="29"/>
      <c r="H51" s="30"/>
      <c r="I51" s="30"/>
    </row>
    <row r="52" spans="1:10" s="35" customFormat="1" x14ac:dyDescent="0.3">
      <c r="A52" s="33" t="s">
        <v>39</v>
      </c>
      <c r="B52" s="33"/>
      <c r="C52" s="41" t="s">
        <v>22</v>
      </c>
      <c r="D52" s="37"/>
      <c r="E52" s="38"/>
      <c r="F52" s="28" t="s">
        <v>14</v>
      </c>
      <c r="G52" s="29" t="s">
        <v>14</v>
      </c>
      <c r="H52" s="5"/>
      <c r="I52" s="30"/>
    </row>
    <row r="53" spans="1:10" s="31" customFormat="1" ht="99" x14ac:dyDescent="0.3">
      <c r="A53" s="24"/>
      <c r="B53" s="24" t="s">
        <v>12</v>
      </c>
      <c r="C53" s="36" t="s">
        <v>108</v>
      </c>
      <c r="D53" s="37"/>
      <c r="E53" s="38"/>
      <c r="F53" s="28" t="s">
        <v>9</v>
      </c>
      <c r="G53" s="29">
        <v>1</v>
      </c>
      <c r="H53" s="5"/>
      <c r="I53" s="30">
        <f>G53*H53</f>
        <v>0</v>
      </c>
    </row>
    <row r="54" spans="1:10" s="31" customFormat="1" ht="165" x14ac:dyDescent="0.3">
      <c r="A54" s="24"/>
      <c r="B54" s="24"/>
      <c r="C54" s="36" t="s">
        <v>207</v>
      </c>
      <c r="D54" s="37"/>
      <c r="E54" s="38"/>
      <c r="F54" s="28"/>
      <c r="G54" s="29"/>
      <c r="H54" s="30"/>
      <c r="I54" s="30"/>
    </row>
    <row r="55" spans="1:10" s="31" customFormat="1" x14ac:dyDescent="0.3">
      <c r="A55" s="24"/>
      <c r="B55" s="28" t="s">
        <v>13</v>
      </c>
      <c r="C55" s="36" t="s">
        <v>103</v>
      </c>
      <c r="D55" s="37"/>
      <c r="E55" s="38"/>
      <c r="F55" s="28"/>
      <c r="G55" s="29"/>
      <c r="H55" s="30"/>
      <c r="I55" s="30"/>
    </row>
    <row r="56" spans="1:10" s="31" customFormat="1" ht="49.5" x14ac:dyDescent="0.3">
      <c r="A56" s="24"/>
      <c r="B56" s="28" t="s">
        <v>27</v>
      </c>
      <c r="C56" s="36" t="s">
        <v>107</v>
      </c>
      <c r="D56" s="39" t="s">
        <v>7</v>
      </c>
      <c r="E56" s="40" t="s">
        <v>57</v>
      </c>
      <c r="F56" s="28"/>
      <c r="G56" s="29"/>
      <c r="H56" s="30"/>
      <c r="I56" s="30"/>
    </row>
    <row r="57" spans="1:10" s="31" customFormat="1" x14ac:dyDescent="0.3">
      <c r="A57" s="24"/>
      <c r="B57" s="28" t="s">
        <v>28</v>
      </c>
      <c r="C57" s="36" t="s">
        <v>104</v>
      </c>
      <c r="D57" s="39" t="s">
        <v>7</v>
      </c>
      <c r="E57" s="40" t="s">
        <v>57</v>
      </c>
      <c r="F57" s="28"/>
      <c r="G57" s="29"/>
      <c r="H57" s="30"/>
      <c r="I57" s="30"/>
    </row>
    <row r="58" spans="1:10" s="31" customFormat="1" ht="33" x14ac:dyDescent="0.3">
      <c r="A58" s="24"/>
      <c r="B58" s="28" t="s">
        <v>29</v>
      </c>
      <c r="C58" s="36" t="s">
        <v>113</v>
      </c>
      <c r="D58" s="39" t="s">
        <v>7</v>
      </c>
      <c r="E58" s="40" t="s">
        <v>65</v>
      </c>
      <c r="F58" s="28"/>
      <c r="G58" s="29"/>
      <c r="H58" s="30"/>
      <c r="I58" s="30"/>
    </row>
    <row r="59" spans="1:10" s="31" customFormat="1" x14ac:dyDescent="0.3">
      <c r="A59" s="24"/>
      <c r="B59" s="28" t="s">
        <v>30</v>
      </c>
      <c r="C59" s="36" t="s">
        <v>114</v>
      </c>
      <c r="D59" s="39" t="s">
        <v>7</v>
      </c>
      <c r="E59" s="40" t="s">
        <v>65</v>
      </c>
      <c r="F59" s="28"/>
      <c r="G59" s="29"/>
      <c r="H59" s="30"/>
      <c r="I59" s="30"/>
    </row>
    <row r="60" spans="1:10" s="31" customFormat="1" x14ac:dyDescent="0.3">
      <c r="A60" s="24"/>
      <c r="B60" s="28" t="s">
        <v>31</v>
      </c>
      <c r="C60" s="36" t="s">
        <v>115</v>
      </c>
      <c r="D60" s="39" t="s">
        <v>9</v>
      </c>
      <c r="E60" s="40" t="s">
        <v>57</v>
      </c>
      <c r="F60" s="28"/>
      <c r="G60" s="29"/>
      <c r="H60" s="30"/>
      <c r="I60" s="30"/>
    </row>
    <row r="61" spans="1:10" s="31" customFormat="1" x14ac:dyDescent="0.3">
      <c r="A61" s="24"/>
      <c r="B61" s="28" t="s">
        <v>32</v>
      </c>
      <c r="C61" s="36" t="s">
        <v>116</v>
      </c>
      <c r="D61" s="39" t="s">
        <v>9</v>
      </c>
      <c r="E61" s="40" t="s">
        <v>57</v>
      </c>
      <c r="F61" s="28"/>
      <c r="G61" s="29"/>
      <c r="H61" s="30"/>
      <c r="I61" s="30"/>
    </row>
    <row r="62" spans="1:10" s="31" customFormat="1" x14ac:dyDescent="0.3">
      <c r="A62" s="24"/>
      <c r="B62" s="28" t="s">
        <v>33</v>
      </c>
      <c r="C62" s="36" t="s">
        <v>117</v>
      </c>
      <c r="D62" s="39" t="s">
        <v>9</v>
      </c>
      <c r="E62" s="40" t="s">
        <v>57</v>
      </c>
      <c r="F62" s="28"/>
      <c r="G62" s="29"/>
      <c r="H62" s="30"/>
      <c r="I62" s="30"/>
    </row>
    <row r="63" spans="1:10" ht="15.75" customHeight="1" x14ac:dyDescent="0.3">
      <c r="A63" s="42"/>
      <c r="B63" s="46"/>
      <c r="C63" s="43"/>
      <c r="D63" s="50"/>
      <c r="E63" s="51"/>
      <c r="F63" s="46"/>
      <c r="G63" s="47"/>
      <c r="H63" s="48"/>
      <c r="I63" s="48"/>
    </row>
    <row r="64" spans="1:10" s="31" customFormat="1" x14ac:dyDescent="0.3">
      <c r="A64" s="24"/>
      <c r="B64" s="28" t="s">
        <v>21</v>
      </c>
      <c r="C64" s="36" t="s">
        <v>105</v>
      </c>
      <c r="D64" s="37"/>
      <c r="E64" s="38"/>
      <c r="F64" s="28"/>
      <c r="G64" s="29"/>
      <c r="H64" s="30"/>
      <c r="I64" s="30"/>
    </row>
    <row r="65" spans="1:9" s="31" customFormat="1" ht="49.5" x14ac:dyDescent="0.3">
      <c r="A65" s="24"/>
      <c r="B65" s="28" t="s">
        <v>36</v>
      </c>
      <c r="C65" s="36" t="s">
        <v>106</v>
      </c>
      <c r="D65" s="39" t="s">
        <v>7</v>
      </c>
      <c r="E65" s="40" t="s">
        <v>57</v>
      </c>
      <c r="F65" s="28"/>
      <c r="G65" s="29"/>
      <c r="H65" s="30"/>
      <c r="I65" s="30"/>
    </row>
    <row r="66" spans="1:9" s="31" customFormat="1" ht="33" x14ac:dyDescent="0.3">
      <c r="A66" s="24"/>
      <c r="B66" s="28" t="s">
        <v>37</v>
      </c>
      <c r="C66" s="36" t="s">
        <v>388</v>
      </c>
      <c r="D66" s="39" t="s">
        <v>7</v>
      </c>
      <c r="E66" s="40" t="s">
        <v>57</v>
      </c>
      <c r="F66" s="28"/>
      <c r="G66" s="29"/>
      <c r="H66" s="30"/>
      <c r="I66" s="30"/>
    </row>
    <row r="67" spans="1:9" s="31" customFormat="1" x14ac:dyDescent="0.3">
      <c r="A67" s="24"/>
      <c r="B67" s="28" t="s">
        <v>38</v>
      </c>
      <c r="C67" s="36" t="s">
        <v>104</v>
      </c>
      <c r="D67" s="39" t="s">
        <v>7</v>
      </c>
      <c r="E67" s="40" t="s">
        <v>57</v>
      </c>
      <c r="F67" s="28"/>
      <c r="G67" s="29"/>
      <c r="H67" s="30"/>
      <c r="I67" s="30"/>
    </row>
    <row r="68" spans="1:9" s="31" customFormat="1" ht="33" x14ac:dyDescent="0.3">
      <c r="A68" s="24"/>
      <c r="B68" s="28" t="s">
        <v>39</v>
      </c>
      <c r="C68" s="36" t="s">
        <v>389</v>
      </c>
      <c r="D68" s="39" t="s">
        <v>7</v>
      </c>
      <c r="E68" s="40" t="s">
        <v>65</v>
      </c>
      <c r="F68" s="28"/>
      <c r="G68" s="29"/>
      <c r="H68" s="30"/>
      <c r="I68" s="30"/>
    </row>
    <row r="69" spans="1:9" s="31" customFormat="1" x14ac:dyDescent="0.3">
      <c r="A69" s="24"/>
      <c r="B69" s="28" t="s">
        <v>40</v>
      </c>
      <c r="C69" s="36" t="s">
        <v>114</v>
      </c>
      <c r="D69" s="39" t="s">
        <v>7</v>
      </c>
      <c r="E69" s="40" t="s">
        <v>65</v>
      </c>
      <c r="F69" s="28"/>
      <c r="G69" s="29"/>
      <c r="H69" s="30"/>
      <c r="I69" s="30"/>
    </row>
    <row r="70" spans="1:9" s="31" customFormat="1" x14ac:dyDescent="0.3">
      <c r="A70" s="24"/>
      <c r="B70" s="28" t="s">
        <v>41</v>
      </c>
      <c r="C70" s="36" t="s">
        <v>116</v>
      </c>
      <c r="D70" s="39" t="s">
        <v>9</v>
      </c>
      <c r="E70" s="40" t="s">
        <v>57</v>
      </c>
      <c r="F70" s="28"/>
      <c r="G70" s="29"/>
      <c r="H70" s="30"/>
      <c r="I70" s="30"/>
    </row>
    <row r="71" spans="1:9" s="31" customFormat="1" x14ac:dyDescent="0.3">
      <c r="A71" s="24"/>
      <c r="B71" s="28" t="s">
        <v>42</v>
      </c>
      <c r="C71" s="36" t="s">
        <v>117</v>
      </c>
      <c r="D71" s="39" t="s">
        <v>9</v>
      </c>
      <c r="E71" s="40" t="s">
        <v>57</v>
      </c>
      <c r="F71" s="28"/>
      <c r="G71" s="29"/>
      <c r="H71" s="30"/>
      <c r="I71" s="30"/>
    </row>
    <row r="72" spans="1:9" x14ac:dyDescent="0.3">
      <c r="A72" s="42"/>
      <c r="B72" s="46"/>
      <c r="C72" s="43"/>
      <c r="D72" s="50"/>
      <c r="E72" s="51"/>
      <c r="F72" s="46"/>
      <c r="G72" s="47"/>
      <c r="H72" s="48"/>
      <c r="I72" s="48"/>
    </row>
    <row r="73" spans="1:9" s="35" customFormat="1" x14ac:dyDescent="0.3">
      <c r="A73" s="33" t="s">
        <v>40</v>
      </c>
      <c r="B73" s="33"/>
      <c r="C73" s="41" t="s">
        <v>43</v>
      </c>
      <c r="D73" s="39" t="s">
        <v>14</v>
      </c>
      <c r="E73" s="40"/>
      <c r="F73" s="28"/>
      <c r="G73" s="30"/>
      <c r="H73" s="30"/>
      <c r="I73" s="30"/>
    </row>
    <row r="74" spans="1:9" s="31" customFormat="1" x14ac:dyDescent="0.3">
      <c r="A74" s="24"/>
      <c r="B74" s="24" t="s">
        <v>12</v>
      </c>
      <c r="C74" s="36" t="s">
        <v>44</v>
      </c>
      <c r="D74" s="39" t="s">
        <v>14</v>
      </c>
      <c r="E74" s="40"/>
      <c r="F74" s="28" t="s">
        <v>8</v>
      </c>
      <c r="G74" s="30">
        <v>39</v>
      </c>
      <c r="H74" s="5"/>
      <c r="I74" s="30">
        <f t="shared" ref="I74:I77" si="7">ROUND(G74*H74,2)</f>
        <v>0</v>
      </c>
    </row>
    <row r="75" spans="1:9" s="31" customFormat="1" ht="66" x14ac:dyDescent="0.3">
      <c r="A75" s="24"/>
      <c r="B75" s="24" t="s">
        <v>15</v>
      </c>
      <c r="C75" s="36" t="s">
        <v>208</v>
      </c>
      <c r="D75" s="39" t="s">
        <v>14</v>
      </c>
      <c r="E75" s="40"/>
      <c r="F75" s="28" t="s">
        <v>9</v>
      </c>
      <c r="G75" s="30">
        <v>1</v>
      </c>
      <c r="H75" s="5"/>
      <c r="I75" s="30">
        <f t="shared" si="7"/>
        <v>0</v>
      </c>
    </row>
    <row r="76" spans="1:9" s="31" customFormat="1" ht="64.5" x14ac:dyDescent="0.3">
      <c r="A76" s="24"/>
      <c r="B76" s="24" t="s">
        <v>16</v>
      </c>
      <c r="C76" s="36" t="s">
        <v>209</v>
      </c>
      <c r="D76" s="39" t="s">
        <v>14</v>
      </c>
      <c r="E76" s="40"/>
      <c r="F76" s="28" t="s">
        <v>9</v>
      </c>
      <c r="G76" s="30">
        <v>1</v>
      </c>
      <c r="H76" s="5"/>
      <c r="I76" s="30">
        <f t="shared" ref="I76" si="8">ROUND(G76*H76,2)</f>
        <v>0</v>
      </c>
    </row>
    <row r="77" spans="1:9" s="31" customFormat="1" ht="66" x14ac:dyDescent="0.3">
      <c r="A77" s="24"/>
      <c r="B77" s="24" t="s">
        <v>17</v>
      </c>
      <c r="C77" s="36" t="s">
        <v>210</v>
      </c>
      <c r="D77" s="39"/>
      <c r="E77" s="40"/>
      <c r="F77" s="28" t="s">
        <v>9</v>
      </c>
      <c r="G77" s="30">
        <v>2</v>
      </c>
      <c r="H77" s="5"/>
      <c r="I77" s="30">
        <f t="shared" si="7"/>
        <v>0</v>
      </c>
    </row>
    <row r="78" spans="1:9" x14ac:dyDescent="0.3">
      <c r="A78" s="42"/>
      <c r="B78" s="46"/>
      <c r="C78" s="43"/>
      <c r="D78" s="39"/>
      <c r="E78" s="40"/>
      <c r="F78" s="46"/>
      <c r="G78" s="47"/>
      <c r="H78" s="48"/>
      <c r="I78" s="48"/>
    </row>
    <row r="79" spans="1:9" s="54" customFormat="1" x14ac:dyDescent="0.3">
      <c r="A79" s="33" t="s">
        <v>41</v>
      </c>
      <c r="B79" s="52"/>
      <c r="C79" s="41" t="s">
        <v>109</v>
      </c>
      <c r="D79" s="39"/>
      <c r="E79" s="40"/>
      <c r="F79" s="46"/>
      <c r="G79" s="47"/>
      <c r="H79" s="48"/>
      <c r="I79" s="48"/>
    </row>
    <row r="80" spans="1:9" s="31" customFormat="1" ht="132" x14ac:dyDescent="0.3">
      <c r="A80" s="24"/>
      <c r="B80" s="24" t="s">
        <v>12</v>
      </c>
      <c r="C80" s="55" t="s">
        <v>211</v>
      </c>
      <c r="D80" s="39"/>
      <c r="E80" s="40"/>
      <c r="F80" s="28" t="s">
        <v>9</v>
      </c>
      <c r="G80" s="29">
        <v>1</v>
      </c>
      <c r="H80" s="5"/>
      <c r="I80" s="30">
        <f t="shared" ref="I80" si="9">ROUND(G80*H80,2)</f>
        <v>0</v>
      </c>
    </row>
    <row r="81" spans="1:10" x14ac:dyDescent="0.3">
      <c r="A81" s="42"/>
      <c r="B81" s="46"/>
      <c r="C81" s="36"/>
      <c r="D81" s="39"/>
      <c r="E81" s="40"/>
      <c r="F81" s="46"/>
      <c r="G81" s="47"/>
      <c r="H81" s="48"/>
      <c r="I81" s="48"/>
    </row>
    <row r="82" spans="1:10" x14ac:dyDescent="0.3">
      <c r="A82" s="42"/>
      <c r="B82" s="42"/>
      <c r="C82" s="36" t="s">
        <v>47</v>
      </c>
      <c r="D82" s="39"/>
      <c r="E82" s="40"/>
      <c r="F82" s="46"/>
      <c r="G82" s="47"/>
      <c r="H82" s="48"/>
      <c r="I82" s="48"/>
    </row>
    <row r="83" spans="1:10" ht="66" x14ac:dyDescent="0.3">
      <c r="A83" s="42"/>
      <c r="B83" s="42"/>
      <c r="C83" s="36" t="s">
        <v>48</v>
      </c>
      <c r="D83" s="39"/>
      <c r="E83" s="40"/>
      <c r="F83" s="46"/>
      <c r="G83" s="47"/>
      <c r="H83" s="48"/>
      <c r="I83" s="48"/>
    </row>
    <row r="84" spans="1:10" ht="132" x14ac:dyDescent="0.3">
      <c r="A84" s="42"/>
      <c r="B84" s="46"/>
      <c r="C84" s="36" t="s">
        <v>99</v>
      </c>
      <c r="D84" s="39"/>
      <c r="E84" s="40"/>
      <c r="F84" s="46"/>
      <c r="G84" s="47"/>
      <c r="H84" s="48"/>
      <c r="I84" s="48"/>
    </row>
    <row r="85" spans="1:10" x14ac:dyDescent="0.3">
      <c r="A85" s="42"/>
      <c r="B85" s="46"/>
      <c r="C85" s="43"/>
      <c r="D85" s="50"/>
      <c r="E85" s="51"/>
      <c r="F85" s="46"/>
      <c r="G85" s="47"/>
      <c r="H85" s="48"/>
      <c r="I85" s="48"/>
    </row>
    <row r="86" spans="1:10" s="54" customFormat="1" x14ac:dyDescent="0.3">
      <c r="A86" s="33" t="s">
        <v>42</v>
      </c>
      <c r="B86" s="52"/>
      <c r="C86" s="25" t="s">
        <v>49</v>
      </c>
      <c r="D86" s="50"/>
      <c r="E86" s="51"/>
      <c r="F86" s="46"/>
      <c r="G86" s="47"/>
      <c r="H86" s="48"/>
      <c r="I86" s="48"/>
    </row>
    <row r="87" spans="1:10" s="31" customFormat="1" ht="70.5" x14ac:dyDescent="0.3">
      <c r="A87" s="24"/>
      <c r="B87" s="28" t="s">
        <v>12</v>
      </c>
      <c r="C87" s="36" t="s">
        <v>212</v>
      </c>
      <c r="D87" s="39"/>
      <c r="E87" s="40"/>
      <c r="F87" s="28" t="s">
        <v>8</v>
      </c>
      <c r="G87" s="29">
        <v>24</v>
      </c>
      <c r="H87" s="5"/>
      <c r="I87" s="30">
        <f t="shared" ref="I87:I94" si="10">ROUND(G87*H87,2)</f>
        <v>0</v>
      </c>
    </row>
    <row r="88" spans="1:10" s="31" customFormat="1" x14ac:dyDescent="0.3">
      <c r="A88" s="28"/>
      <c r="B88" s="28" t="s">
        <v>15</v>
      </c>
      <c r="C88" s="56" t="s">
        <v>202</v>
      </c>
      <c r="D88" s="37"/>
      <c r="E88" s="38"/>
      <c r="F88" s="28" t="s">
        <v>8</v>
      </c>
      <c r="G88" s="29">
        <v>1</v>
      </c>
      <c r="H88" s="5"/>
      <c r="I88" s="30">
        <f t="shared" si="10"/>
        <v>0</v>
      </c>
    </row>
    <row r="89" spans="1:10" s="31" customFormat="1" x14ac:dyDescent="0.3">
      <c r="A89" s="28"/>
      <c r="B89" s="28" t="s">
        <v>16</v>
      </c>
      <c r="C89" s="56" t="s">
        <v>50</v>
      </c>
      <c r="D89" s="37"/>
      <c r="E89" s="38"/>
      <c r="F89" s="28" t="s">
        <v>8</v>
      </c>
      <c r="G89" s="29">
        <v>11</v>
      </c>
      <c r="H89" s="5"/>
      <c r="I89" s="30">
        <f t="shared" si="10"/>
        <v>0</v>
      </c>
      <c r="J89" s="31" t="s">
        <v>14</v>
      </c>
    </row>
    <row r="90" spans="1:10" s="31" customFormat="1" x14ac:dyDescent="0.3">
      <c r="A90" s="28"/>
      <c r="B90" s="28" t="s">
        <v>17</v>
      </c>
      <c r="C90" s="56" t="s">
        <v>53</v>
      </c>
      <c r="D90" s="37"/>
      <c r="E90" s="38"/>
      <c r="F90" s="28" t="s">
        <v>8</v>
      </c>
      <c r="G90" s="29">
        <v>8</v>
      </c>
      <c r="H90" s="5"/>
      <c r="I90" s="30">
        <f t="shared" si="10"/>
        <v>0</v>
      </c>
      <c r="J90" s="31" t="s">
        <v>14</v>
      </c>
    </row>
    <row r="91" spans="1:10" s="31" customFormat="1" x14ac:dyDescent="0.3">
      <c r="A91" s="28"/>
      <c r="B91" s="28" t="s">
        <v>18</v>
      </c>
      <c r="C91" s="56" t="s">
        <v>51</v>
      </c>
      <c r="D91" s="37"/>
      <c r="E91" s="38"/>
      <c r="F91" s="28" t="s">
        <v>8</v>
      </c>
      <c r="G91" s="29">
        <v>11</v>
      </c>
      <c r="H91" s="5"/>
      <c r="I91" s="30">
        <f t="shared" si="10"/>
        <v>0</v>
      </c>
      <c r="J91" s="31" t="s">
        <v>14</v>
      </c>
    </row>
    <row r="92" spans="1:10" s="31" customFormat="1" x14ac:dyDescent="0.3">
      <c r="A92" s="24"/>
      <c r="B92" s="28" t="s">
        <v>19</v>
      </c>
      <c r="C92" s="56" t="s">
        <v>52</v>
      </c>
      <c r="D92" s="37"/>
      <c r="E92" s="38"/>
      <c r="F92" s="28" t="s">
        <v>8</v>
      </c>
      <c r="G92" s="29">
        <v>11</v>
      </c>
      <c r="H92" s="5"/>
      <c r="I92" s="30">
        <f t="shared" si="10"/>
        <v>0</v>
      </c>
      <c r="J92" s="31" t="s">
        <v>14</v>
      </c>
    </row>
    <row r="93" spans="1:10" s="31" customFormat="1" ht="33" x14ac:dyDescent="0.3">
      <c r="A93" s="24"/>
      <c r="B93" s="28" t="s">
        <v>20</v>
      </c>
      <c r="C93" s="56" t="s">
        <v>87</v>
      </c>
      <c r="D93" s="37"/>
      <c r="E93" s="38"/>
      <c r="F93" s="28" t="s">
        <v>8</v>
      </c>
      <c r="G93" s="29">
        <v>30</v>
      </c>
      <c r="H93" s="5"/>
      <c r="I93" s="30">
        <f t="shared" si="10"/>
        <v>0</v>
      </c>
    </row>
    <row r="94" spans="1:10" s="31" customFormat="1" ht="49.5" x14ac:dyDescent="0.3">
      <c r="A94" s="24"/>
      <c r="B94" s="28" t="s">
        <v>54</v>
      </c>
      <c r="C94" s="56" t="s">
        <v>111</v>
      </c>
      <c r="D94" s="39"/>
      <c r="E94" s="40"/>
      <c r="F94" s="28" t="s">
        <v>8</v>
      </c>
      <c r="G94" s="29">
        <v>1</v>
      </c>
      <c r="H94" s="5"/>
      <c r="I94" s="30">
        <f t="shared" si="10"/>
        <v>0</v>
      </c>
    </row>
    <row r="95" spans="1:10" x14ac:dyDescent="0.3">
      <c r="A95" s="42"/>
      <c r="B95" s="46"/>
      <c r="C95" s="43"/>
      <c r="D95" s="50"/>
      <c r="E95" s="51"/>
      <c r="F95" s="46"/>
      <c r="G95" s="47"/>
      <c r="H95" s="48"/>
      <c r="I95" s="48"/>
    </row>
    <row r="96" spans="1:10" s="35" customFormat="1" x14ac:dyDescent="0.3">
      <c r="A96" s="33" t="s">
        <v>174</v>
      </c>
      <c r="B96" s="32" t="s">
        <v>14</v>
      </c>
      <c r="C96" s="25" t="s">
        <v>55</v>
      </c>
      <c r="D96" s="116"/>
      <c r="E96" s="116"/>
      <c r="F96" s="28"/>
      <c r="G96" s="29"/>
      <c r="H96" s="30"/>
      <c r="I96" s="30"/>
    </row>
    <row r="97" spans="1:9" s="31" customFormat="1" ht="148.5" x14ac:dyDescent="0.3">
      <c r="A97" s="28"/>
      <c r="B97" s="57" t="s">
        <v>12</v>
      </c>
      <c r="C97" s="56" t="s">
        <v>213</v>
      </c>
      <c r="D97" s="37"/>
      <c r="E97" s="37"/>
      <c r="F97" s="28" t="s">
        <v>9</v>
      </c>
      <c r="G97" s="29">
        <v>1</v>
      </c>
      <c r="H97" s="5"/>
      <c r="I97" s="30">
        <f t="shared" ref="I97" si="11">ROUND(G97*H97,2)</f>
        <v>0</v>
      </c>
    </row>
    <row r="98" spans="1:9" s="31" customFormat="1" x14ac:dyDescent="0.3">
      <c r="A98" s="28"/>
      <c r="B98" s="28"/>
      <c r="C98" s="36"/>
      <c r="D98" s="37"/>
      <c r="E98" s="37"/>
      <c r="F98" s="28"/>
      <c r="G98" s="29"/>
      <c r="H98" s="30"/>
      <c r="I98" s="30"/>
    </row>
    <row r="99" spans="1:9" s="31" customFormat="1" ht="264" x14ac:dyDescent="0.3">
      <c r="A99" s="28"/>
      <c r="B99" s="28"/>
      <c r="C99" s="56" t="s">
        <v>112</v>
      </c>
      <c r="D99" s="37"/>
      <c r="E99" s="38"/>
      <c r="F99" s="58"/>
      <c r="G99" s="29"/>
      <c r="H99" s="30"/>
      <c r="I99" s="30"/>
    </row>
    <row r="100" spans="1:9" s="31" customFormat="1" ht="33" x14ac:dyDescent="0.3">
      <c r="A100" s="28"/>
      <c r="B100" s="28"/>
      <c r="C100" s="36" t="s">
        <v>214</v>
      </c>
      <c r="D100" s="37"/>
      <c r="E100" s="38"/>
      <c r="F100" s="58"/>
      <c r="G100" s="29"/>
      <c r="H100" s="30"/>
      <c r="I100" s="30"/>
    </row>
    <row r="101" spans="1:9" s="31" customFormat="1" x14ac:dyDescent="0.3">
      <c r="A101" s="28"/>
      <c r="B101" s="28" t="s">
        <v>13</v>
      </c>
      <c r="C101" s="59" t="s">
        <v>56</v>
      </c>
      <c r="D101" s="106"/>
      <c r="E101" s="107"/>
      <c r="F101" s="58"/>
      <c r="G101" s="29"/>
      <c r="H101" s="30"/>
      <c r="I101" s="30"/>
    </row>
    <row r="102" spans="1:9" s="31" customFormat="1" ht="115.5" x14ac:dyDescent="0.3">
      <c r="A102" s="28"/>
      <c r="B102" s="28" t="s">
        <v>27</v>
      </c>
      <c r="C102" s="55" t="s">
        <v>276</v>
      </c>
      <c r="D102" s="108" t="s">
        <v>7</v>
      </c>
      <c r="E102" s="109" t="s">
        <v>57</v>
      </c>
      <c r="F102" s="58" t="s">
        <v>14</v>
      </c>
      <c r="G102" s="29"/>
      <c r="H102" s="5"/>
      <c r="I102" s="30"/>
    </row>
    <row r="103" spans="1:9" s="31" customFormat="1" ht="99" x14ac:dyDescent="0.3">
      <c r="A103" s="28"/>
      <c r="B103" s="28" t="s">
        <v>28</v>
      </c>
      <c r="C103" s="60" t="s">
        <v>251</v>
      </c>
      <c r="D103" s="110" t="s">
        <v>7</v>
      </c>
      <c r="E103" s="111" t="s">
        <v>66</v>
      </c>
      <c r="F103" s="58" t="s">
        <v>14</v>
      </c>
      <c r="G103" s="29"/>
      <c r="H103" s="5"/>
      <c r="I103" s="30"/>
    </row>
    <row r="104" spans="1:9" s="31" customFormat="1" ht="99" x14ac:dyDescent="0.3">
      <c r="A104" s="28"/>
      <c r="B104" s="28" t="s">
        <v>29</v>
      </c>
      <c r="C104" s="60" t="s">
        <v>253</v>
      </c>
      <c r="D104" s="110" t="s">
        <v>7</v>
      </c>
      <c r="E104" s="111" t="s">
        <v>57</v>
      </c>
      <c r="F104" s="58" t="s">
        <v>14</v>
      </c>
      <c r="G104" s="29"/>
      <c r="H104" s="5"/>
      <c r="I104" s="30"/>
    </row>
    <row r="105" spans="1:9" s="31" customFormat="1" ht="33" x14ac:dyDescent="0.3">
      <c r="A105" s="28"/>
      <c r="B105" s="28" t="s">
        <v>30</v>
      </c>
      <c r="C105" s="56" t="s">
        <v>238</v>
      </c>
      <c r="D105" s="110" t="s">
        <v>7</v>
      </c>
      <c r="E105" s="111" t="s">
        <v>65</v>
      </c>
      <c r="F105" s="58" t="s">
        <v>14</v>
      </c>
      <c r="G105" s="29" t="s">
        <v>14</v>
      </c>
      <c r="H105" s="5"/>
      <c r="I105" s="30"/>
    </row>
    <row r="106" spans="1:9" s="31" customFormat="1" ht="33" x14ac:dyDescent="0.3">
      <c r="A106" s="28"/>
      <c r="B106" s="28" t="s">
        <v>31</v>
      </c>
      <c r="C106" s="56" t="s">
        <v>237</v>
      </c>
      <c r="D106" s="110" t="s">
        <v>7</v>
      </c>
      <c r="E106" s="111" t="s">
        <v>65</v>
      </c>
      <c r="F106" s="58" t="s">
        <v>14</v>
      </c>
      <c r="G106" s="29" t="s">
        <v>14</v>
      </c>
      <c r="H106" s="5"/>
      <c r="I106" s="30"/>
    </row>
    <row r="107" spans="1:9" s="31" customFormat="1" ht="33" x14ac:dyDescent="0.3">
      <c r="A107" s="28"/>
      <c r="B107" s="28" t="s">
        <v>32</v>
      </c>
      <c r="C107" s="56" t="s">
        <v>239</v>
      </c>
      <c r="D107" s="39" t="s">
        <v>7</v>
      </c>
      <c r="E107" s="111" t="s">
        <v>59</v>
      </c>
      <c r="F107" s="58"/>
      <c r="G107" s="29"/>
      <c r="H107" s="30"/>
      <c r="I107" s="30"/>
    </row>
    <row r="108" spans="1:9" s="31" customFormat="1" ht="33" x14ac:dyDescent="0.3">
      <c r="A108" s="28"/>
      <c r="B108" s="28" t="s">
        <v>33</v>
      </c>
      <c r="C108" s="56" t="s">
        <v>240</v>
      </c>
      <c r="D108" s="39" t="s">
        <v>7</v>
      </c>
      <c r="E108" s="111" t="s">
        <v>66</v>
      </c>
      <c r="F108" s="58"/>
      <c r="G108" s="29"/>
      <c r="H108" s="30"/>
      <c r="I108" s="30"/>
    </row>
    <row r="109" spans="1:9" s="31" customFormat="1" ht="33" x14ac:dyDescent="0.3">
      <c r="A109" s="28"/>
      <c r="B109" s="28" t="s">
        <v>34</v>
      </c>
      <c r="C109" s="56" t="s">
        <v>241</v>
      </c>
      <c r="D109" s="39" t="s">
        <v>7</v>
      </c>
      <c r="E109" s="111" t="s">
        <v>57</v>
      </c>
      <c r="F109" s="58"/>
      <c r="G109" s="29"/>
      <c r="H109" s="30"/>
      <c r="I109" s="30"/>
    </row>
    <row r="110" spans="1:9" s="31" customFormat="1" x14ac:dyDescent="0.3">
      <c r="A110" s="28"/>
      <c r="B110" s="28" t="s">
        <v>35</v>
      </c>
      <c r="C110" s="56" t="s">
        <v>60</v>
      </c>
      <c r="D110" s="39" t="s">
        <v>7</v>
      </c>
      <c r="E110" s="111" t="s">
        <v>58</v>
      </c>
      <c r="F110" s="58"/>
      <c r="G110" s="29"/>
      <c r="H110" s="30"/>
      <c r="I110" s="30"/>
    </row>
    <row r="111" spans="1:9" s="31" customFormat="1" x14ac:dyDescent="0.3">
      <c r="A111" s="28"/>
      <c r="B111" s="28" t="s">
        <v>64</v>
      </c>
      <c r="C111" s="56" t="s">
        <v>61</v>
      </c>
      <c r="D111" s="39" t="s">
        <v>7</v>
      </c>
      <c r="E111" s="111" t="s">
        <v>58</v>
      </c>
      <c r="F111" s="58"/>
      <c r="G111" s="29"/>
      <c r="H111" s="30"/>
      <c r="I111" s="30"/>
    </row>
    <row r="112" spans="1:9" s="31" customFormat="1" x14ac:dyDescent="0.3">
      <c r="A112" s="28"/>
      <c r="B112" s="28" t="s">
        <v>67</v>
      </c>
      <c r="C112" s="56" t="s">
        <v>62</v>
      </c>
      <c r="D112" s="39" t="s">
        <v>7</v>
      </c>
      <c r="E112" s="111" t="s">
        <v>58</v>
      </c>
      <c r="F112" s="58"/>
      <c r="G112" s="29"/>
      <c r="H112" s="30"/>
      <c r="I112" s="30"/>
    </row>
    <row r="113" spans="1:9" s="31" customFormat="1" x14ac:dyDescent="0.3">
      <c r="A113" s="28"/>
      <c r="B113" s="28" t="s">
        <v>68</v>
      </c>
      <c r="C113" s="56" t="s">
        <v>63</v>
      </c>
      <c r="D113" s="39" t="s">
        <v>7</v>
      </c>
      <c r="E113" s="111" t="s">
        <v>66</v>
      </c>
      <c r="F113" s="58"/>
      <c r="G113" s="29"/>
      <c r="H113" s="30"/>
      <c r="I113" s="30"/>
    </row>
    <row r="114" spans="1:9" s="31" customFormat="1" x14ac:dyDescent="0.3">
      <c r="A114" s="28"/>
      <c r="B114" s="28" t="s">
        <v>69</v>
      </c>
      <c r="C114" s="56" t="s">
        <v>242</v>
      </c>
      <c r="D114" s="39" t="s">
        <v>7</v>
      </c>
      <c r="E114" s="111" t="s">
        <v>57</v>
      </c>
      <c r="F114" s="58"/>
      <c r="G114" s="29"/>
      <c r="H114" s="30"/>
      <c r="I114" s="30"/>
    </row>
    <row r="115" spans="1:9" s="31" customFormat="1" ht="33" x14ac:dyDescent="0.3">
      <c r="A115" s="28"/>
      <c r="B115" s="28" t="s">
        <v>70</v>
      </c>
      <c r="C115" s="56" t="s">
        <v>243</v>
      </c>
      <c r="D115" s="39" t="s">
        <v>7</v>
      </c>
      <c r="E115" s="111" t="s">
        <v>66</v>
      </c>
      <c r="F115" s="58"/>
      <c r="G115" s="29"/>
      <c r="H115" s="30"/>
      <c r="I115" s="30"/>
    </row>
    <row r="116" spans="1:9" s="31" customFormat="1" ht="99" x14ac:dyDescent="0.3">
      <c r="A116" s="28"/>
      <c r="B116" s="28" t="s">
        <v>71</v>
      </c>
      <c r="C116" s="56" t="s">
        <v>244</v>
      </c>
      <c r="D116" s="39" t="s">
        <v>7</v>
      </c>
      <c r="E116" s="111" t="s">
        <v>57</v>
      </c>
      <c r="F116" s="58"/>
      <c r="G116" s="29"/>
      <c r="H116" s="30"/>
      <c r="I116" s="30"/>
    </row>
    <row r="117" spans="1:9" s="31" customFormat="1" ht="49.5" x14ac:dyDescent="0.3">
      <c r="A117" s="28"/>
      <c r="B117" s="28" t="s">
        <v>72</v>
      </c>
      <c r="C117" s="56" t="s">
        <v>225</v>
      </c>
      <c r="D117" s="39" t="s">
        <v>7</v>
      </c>
      <c r="E117" s="111" t="s">
        <v>57</v>
      </c>
      <c r="F117" s="58"/>
      <c r="G117" s="29"/>
      <c r="H117" s="30"/>
      <c r="I117" s="30"/>
    </row>
    <row r="118" spans="1:9" s="31" customFormat="1" ht="33" x14ac:dyDescent="0.3">
      <c r="A118" s="28"/>
      <c r="B118" s="28" t="s">
        <v>73</v>
      </c>
      <c r="C118" s="56" t="s">
        <v>215</v>
      </c>
      <c r="D118" s="39" t="s">
        <v>7</v>
      </c>
      <c r="E118" s="111" t="s">
        <v>57</v>
      </c>
      <c r="F118" s="58"/>
      <c r="G118" s="29"/>
      <c r="H118" s="30"/>
      <c r="I118" s="30"/>
    </row>
    <row r="119" spans="1:9" s="31" customFormat="1" x14ac:dyDescent="0.3">
      <c r="A119" s="28"/>
      <c r="B119" s="28" t="s">
        <v>75</v>
      </c>
      <c r="C119" s="56" t="s">
        <v>245</v>
      </c>
      <c r="D119" s="39" t="s">
        <v>7</v>
      </c>
      <c r="E119" s="111" t="s">
        <v>57</v>
      </c>
      <c r="F119" s="58"/>
      <c r="G119" s="29"/>
      <c r="H119" s="30"/>
      <c r="I119" s="30"/>
    </row>
    <row r="120" spans="1:9" s="31" customFormat="1" x14ac:dyDescent="0.3">
      <c r="A120" s="28"/>
      <c r="B120" s="28" t="s">
        <v>118</v>
      </c>
      <c r="C120" s="56" t="s">
        <v>186</v>
      </c>
      <c r="D120" s="39" t="s">
        <v>7</v>
      </c>
      <c r="E120" s="111" t="s">
        <v>65</v>
      </c>
      <c r="F120" s="58"/>
      <c r="G120" s="29"/>
      <c r="H120" s="30"/>
      <c r="I120" s="30"/>
    </row>
    <row r="121" spans="1:9" s="31" customFormat="1" x14ac:dyDescent="0.3">
      <c r="A121" s="28"/>
      <c r="B121" s="28" t="s">
        <v>119</v>
      </c>
      <c r="C121" s="56" t="s">
        <v>246</v>
      </c>
      <c r="D121" s="39" t="s">
        <v>7</v>
      </c>
      <c r="E121" s="111" t="s">
        <v>57</v>
      </c>
      <c r="F121" s="58"/>
      <c r="G121" s="29"/>
      <c r="H121" s="30"/>
      <c r="I121" s="30"/>
    </row>
    <row r="122" spans="1:9" s="31" customFormat="1" ht="33" x14ac:dyDescent="0.3">
      <c r="A122" s="24"/>
      <c r="B122" s="28" t="s">
        <v>120</v>
      </c>
      <c r="C122" s="56" t="s">
        <v>247</v>
      </c>
      <c r="D122" s="39" t="s">
        <v>7</v>
      </c>
      <c r="E122" s="111" t="s">
        <v>57</v>
      </c>
      <c r="F122" s="58"/>
      <c r="G122" s="29"/>
      <c r="H122" s="30"/>
      <c r="I122" s="30"/>
    </row>
    <row r="123" spans="1:9" s="31" customFormat="1" x14ac:dyDescent="0.3">
      <c r="A123" s="24"/>
      <c r="B123" s="28" t="s">
        <v>195</v>
      </c>
      <c r="C123" s="56" t="s">
        <v>248</v>
      </c>
      <c r="D123" s="39" t="s">
        <v>7</v>
      </c>
      <c r="E123" s="111" t="s">
        <v>57</v>
      </c>
      <c r="F123" s="58"/>
      <c r="G123" s="29"/>
      <c r="H123" s="30"/>
      <c r="I123" s="30"/>
    </row>
    <row r="124" spans="1:9" s="31" customFormat="1" x14ac:dyDescent="0.3">
      <c r="A124" s="24"/>
      <c r="B124" s="28" t="s">
        <v>196</v>
      </c>
      <c r="C124" s="56" t="s">
        <v>249</v>
      </c>
      <c r="D124" s="39" t="s">
        <v>7</v>
      </c>
      <c r="E124" s="111" t="s">
        <v>57</v>
      </c>
      <c r="F124" s="58"/>
      <c r="G124" s="29"/>
      <c r="H124" s="30"/>
      <c r="I124" s="30"/>
    </row>
    <row r="125" spans="1:9" s="31" customFormat="1" ht="33" x14ac:dyDescent="0.3">
      <c r="A125" s="28"/>
      <c r="B125" s="28" t="s">
        <v>203</v>
      </c>
      <c r="C125" s="56" t="s">
        <v>74</v>
      </c>
      <c r="D125" s="39" t="s">
        <v>9</v>
      </c>
      <c r="E125" s="111" t="s">
        <v>57</v>
      </c>
      <c r="F125" s="58"/>
      <c r="G125" s="29"/>
      <c r="H125" s="30"/>
      <c r="I125" s="30"/>
    </row>
    <row r="126" spans="1:9" s="31" customFormat="1" x14ac:dyDescent="0.3">
      <c r="A126" s="28"/>
      <c r="B126" s="28" t="s">
        <v>21</v>
      </c>
      <c r="C126" s="59" t="s">
        <v>76</v>
      </c>
      <c r="D126" s="112"/>
      <c r="E126" s="113"/>
      <c r="F126" s="58"/>
      <c r="G126" s="29"/>
      <c r="H126" s="30"/>
      <c r="I126" s="30"/>
    </row>
    <row r="127" spans="1:9" s="31" customFormat="1" ht="99" x14ac:dyDescent="0.3">
      <c r="A127" s="28"/>
      <c r="B127" s="28" t="s">
        <v>36</v>
      </c>
      <c r="C127" s="60" t="s">
        <v>250</v>
      </c>
      <c r="D127" s="110" t="s">
        <v>7</v>
      </c>
      <c r="E127" s="111" t="s">
        <v>57</v>
      </c>
      <c r="F127" s="58" t="s">
        <v>14</v>
      </c>
      <c r="G127" s="29"/>
      <c r="H127" s="5"/>
      <c r="I127" s="30"/>
    </row>
    <row r="128" spans="1:9" s="31" customFormat="1" ht="99" x14ac:dyDescent="0.3">
      <c r="A128" s="28"/>
      <c r="B128" s="28" t="s">
        <v>37</v>
      </c>
      <c r="C128" s="60" t="s">
        <v>251</v>
      </c>
      <c r="D128" s="110" t="s">
        <v>7</v>
      </c>
      <c r="E128" s="111" t="s">
        <v>65</v>
      </c>
      <c r="F128" s="58" t="s">
        <v>14</v>
      </c>
      <c r="G128" s="29"/>
      <c r="H128" s="5"/>
      <c r="I128" s="30"/>
    </row>
    <row r="129" spans="1:9" s="31" customFormat="1" ht="99" x14ac:dyDescent="0.3">
      <c r="A129" s="28"/>
      <c r="B129" s="28" t="s">
        <v>38</v>
      </c>
      <c r="C129" s="60" t="s">
        <v>252</v>
      </c>
      <c r="D129" s="110" t="s">
        <v>7</v>
      </c>
      <c r="E129" s="111" t="s">
        <v>66</v>
      </c>
      <c r="F129" s="58" t="s">
        <v>14</v>
      </c>
      <c r="G129" s="29"/>
      <c r="H129" s="5"/>
      <c r="I129" s="30"/>
    </row>
    <row r="130" spans="1:9" s="31" customFormat="1" ht="33" x14ac:dyDescent="0.3">
      <c r="A130" s="28"/>
      <c r="B130" s="28" t="s">
        <v>39</v>
      </c>
      <c r="C130" s="56" t="s">
        <v>74</v>
      </c>
      <c r="D130" s="39" t="s">
        <v>9</v>
      </c>
      <c r="E130" s="111" t="s">
        <v>57</v>
      </c>
      <c r="F130" s="58"/>
      <c r="G130" s="29"/>
      <c r="H130" s="30"/>
      <c r="I130" s="30"/>
    </row>
    <row r="131" spans="1:9" x14ac:dyDescent="0.3">
      <c r="A131" s="42"/>
      <c r="B131" s="46"/>
      <c r="C131" s="43"/>
      <c r="D131" s="50"/>
      <c r="E131" s="51"/>
      <c r="F131" s="46"/>
      <c r="G131" s="47"/>
      <c r="H131" s="48"/>
      <c r="I131" s="48"/>
    </row>
    <row r="132" spans="1:9" s="35" customFormat="1" x14ac:dyDescent="0.3">
      <c r="A132" s="33" t="s">
        <v>175</v>
      </c>
      <c r="B132" s="32" t="s">
        <v>14</v>
      </c>
      <c r="C132" s="25" t="s">
        <v>45</v>
      </c>
      <c r="D132" s="116"/>
      <c r="E132" s="117"/>
      <c r="F132" s="28"/>
      <c r="G132" s="29"/>
      <c r="H132" s="30"/>
      <c r="I132" s="30"/>
    </row>
    <row r="133" spans="1:9" s="31" customFormat="1" ht="99" x14ac:dyDescent="0.3">
      <c r="A133" s="28"/>
      <c r="B133" s="28" t="s">
        <v>12</v>
      </c>
      <c r="C133" s="36" t="s">
        <v>222</v>
      </c>
      <c r="D133" s="37"/>
      <c r="E133" s="38"/>
      <c r="F133" s="28" t="s">
        <v>9</v>
      </c>
      <c r="G133" s="29">
        <v>1</v>
      </c>
      <c r="H133" s="5"/>
      <c r="I133" s="30">
        <f t="shared" ref="I133" si="12">ROUND(G133*H133,2)</f>
        <v>0</v>
      </c>
    </row>
    <row r="134" spans="1:9" s="68" customFormat="1" ht="115.5" x14ac:dyDescent="0.3">
      <c r="A134" s="61"/>
      <c r="B134" s="62" t="s">
        <v>13</v>
      </c>
      <c r="C134" s="63" t="s">
        <v>390</v>
      </c>
      <c r="D134" s="64" t="s">
        <v>7</v>
      </c>
      <c r="E134" s="65" t="s">
        <v>57</v>
      </c>
      <c r="F134" s="62"/>
      <c r="G134" s="66"/>
      <c r="H134" s="67"/>
      <c r="I134" s="67"/>
    </row>
    <row r="135" spans="1:9" s="68" customFormat="1" x14ac:dyDescent="0.3">
      <c r="A135" s="61"/>
      <c r="B135" s="62" t="s">
        <v>21</v>
      </c>
      <c r="C135" s="63" t="s">
        <v>201</v>
      </c>
      <c r="D135" s="64" t="s">
        <v>7</v>
      </c>
      <c r="E135" s="65" t="s">
        <v>57</v>
      </c>
      <c r="F135" s="62"/>
      <c r="G135" s="66"/>
      <c r="H135" s="67"/>
      <c r="I135" s="67"/>
    </row>
    <row r="136" spans="1:9" s="68" customFormat="1" ht="82.5" x14ac:dyDescent="0.3">
      <c r="A136" s="61"/>
      <c r="B136" s="62" t="s">
        <v>24</v>
      </c>
      <c r="C136" s="63" t="s">
        <v>46</v>
      </c>
      <c r="D136" s="64" t="s">
        <v>9</v>
      </c>
      <c r="E136" s="65" t="s">
        <v>57</v>
      </c>
      <c r="F136" s="62"/>
      <c r="G136" s="66"/>
      <c r="H136" s="67"/>
      <c r="I136" s="67"/>
    </row>
    <row r="137" spans="1:9" s="68" customFormat="1" x14ac:dyDescent="0.3">
      <c r="A137" s="61"/>
      <c r="B137" s="62" t="s">
        <v>25</v>
      </c>
      <c r="C137" s="63" t="s">
        <v>100</v>
      </c>
      <c r="D137" s="64" t="s">
        <v>9</v>
      </c>
      <c r="E137" s="65" t="s">
        <v>57</v>
      </c>
      <c r="F137" s="62"/>
      <c r="G137" s="66"/>
      <c r="H137" s="67"/>
      <c r="I137" s="67"/>
    </row>
    <row r="138" spans="1:9" s="31" customFormat="1" ht="49.5" x14ac:dyDescent="0.3">
      <c r="A138" s="24"/>
      <c r="B138" s="28" t="s">
        <v>26</v>
      </c>
      <c r="C138" s="36" t="s">
        <v>216</v>
      </c>
      <c r="D138" s="39" t="s">
        <v>7</v>
      </c>
      <c r="E138" s="40" t="s">
        <v>65</v>
      </c>
      <c r="F138" s="28"/>
      <c r="G138" s="29"/>
      <c r="H138" s="30"/>
      <c r="I138" s="30"/>
    </row>
    <row r="139" spans="1:9" s="31" customFormat="1" ht="33" x14ac:dyDescent="0.3">
      <c r="A139" s="24"/>
      <c r="B139" s="28" t="s">
        <v>137</v>
      </c>
      <c r="C139" s="36" t="s">
        <v>179</v>
      </c>
      <c r="D139" s="39" t="s">
        <v>9</v>
      </c>
      <c r="E139" s="40" t="s">
        <v>57</v>
      </c>
      <c r="F139" s="28"/>
      <c r="G139" s="29"/>
      <c r="H139" s="30"/>
      <c r="I139" s="30"/>
    </row>
    <row r="140" spans="1:9" x14ac:dyDescent="0.3">
      <c r="A140" s="42"/>
      <c r="B140" s="46"/>
      <c r="C140" s="43"/>
      <c r="D140" s="50"/>
      <c r="E140" s="51"/>
      <c r="F140" s="46"/>
      <c r="G140" s="47"/>
      <c r="H140" s="48"/>
      <c r="I140" s="48"/>
    </row>
    <row r="141" spans="1:9" s="35" customFormat="1" x14ac:dyDescent="0.3">
      <c r="A141" s="33" t="s">
        <v>176</v>
      </c>
      <c r="B141" s="33"/>
      <c r="C141" s="41" t="s">
        <v>121</v>
      </c>
      <c r="D141" s="39"/>
      <c r="E141" s="40"/>
      <c r="F141" s="28"/>
      <c r="G141" s="29"/>
      <c r="H141" s="30"/>
      <c r="I141" s="30"/>
    </row>
    <row r="142" spans="1:9" s="31" customFormat="1" ht="66" x14ac:dyDescent="0.3">
      <c r="A142" s="24"/>
      <c r="B142" s="28" t="s">
        <v>12</v>
      </c>
      <c r="C142" s="36" t="s">
        <v>217</v>
      </c>
      <c r="D142" s="39"/>
      <c r="E142" s="40"/>
      <c r="F142" s="28" t="s">
        <v>7</v>
      </c>
      <c r="G142" s="29">
        <v>2</v>
      </c>
      <c r="H142" s="5"/>
      <c r="I142" s="30">
        <f t="shared" ref="I142:I148" si="13">ROUND(G142*H142,2)</f>
        <v>0</v>
      </c>
    </row>
    <row r="143" spans="1:9" s="31" customFormat="1" ht="33" x14ac:dyDescent="0.3">
      <c r="A143" s="24"/>
      <c r="B143" s="24" t="s">
        <v>15</v>
      </c>
      <c r="C143" s="36" t="s">
        <v>122</v>
      </c>
      <c r="D143" s="37"/>
      <c r="E143" s="38"/>
      <c r="F143" s="28" t="s">
        <v>7</v>
      </c>
      <c r="G143" s="29">
        <v>2</v>
      </c>
      <c r="H143" s="5"/>
      <c r="I143" s="30">
        <f t="shared" si="13"/>
        <v>0</v>
      </c>
    </row>
    <row r="144" spans="1:9" s="31" customFormat="1" ht="33" x14ac:dyDescent="0.3">
      <c r="A144" s="24"/>
      <c r="B144" s="28" t="s">
        <v>16</v>
      </c>
      <c r="C144" s="36" t="s">
        <v>123</v>
      </c>
      <c r="D144" s="37"/>
      <c r="E144" s="38"/>
      <c r="F144" s="28" t="s">
        <v>7</v>
      </c>
      <c r="G144" s="29">
        <v>2</v>
      </c>
      <c r="H144" s="5"/>
      <c r="I144" s="30">
        <f t="shared" si="13"/>
        <v>0</v>
      </c>
    </row>
    <row r="145" spans="1:9" s="31" customFormat="1" x14ac:dyDescent="0.3">
      <c r="A145" s="24"/>
      <c r="B145" s="24" t="s">
        <v>17</v>
      </c>
      <c r="C145" s="36" t="s">
        <v>124</v>
      </c>
      <c r="D145" s="37"/>
      <c r="E145" s="38"/>
      <c r="F145" s="28" t="s">
        <v>8</v>
      </c>
      <c r="G145" s="29">
        <v>20</v>
      </c>
      <c r="H145" s="5"/>
      <c r="I145" s="30">
        <f t="shared" si="13"/>
        <v>0</v>
      </c>
    </row>
    <row r="146" spans="1:9" s="31" customFormat="1" x14ac:dyDescent="0.3">
      <c r="A146" s="24"/>
      <c r="B146" s="28" t="s">
        <v>18</v>
      </c>
      <c r="C146" s="36" t="s">
        <v>125</v>
      </c>
      <c r="D146" s="37"/>
      <c r="E146" s="38"/>
      <c r="F146" s="28" t="s">
        <v>8</v>
      </c>
      <c r="G146" s="29">
        <v>15</v>
      </c>
      <c r="H146" s="5"/>
      <c r="I146" s="30">
        <f t="shared" si="13"/>
        <v>0</v>
      </c>
    </row>
    <row r="147" spans="1:9" s="31" customFormat="1" ht="33" x14ac:dyDescent="0.3">
      <c r="A147" s="24"/>
      <c r="B147" s="24" t="s">
        <v>19</v>
      </c>
      <c r="C147" s="56" t="s">
        <v>87</v>
      </c>
      <c r="D147" s="37"/>
      <c r="E147" s="38"/>
      <c r="F147" s="28" t="s">
        <v>8</v>
      </c>
      <c r="G147" s="29">
        <v>30</v>
      </c>
      <c r="H147" s="5"/>
      <c r="I147" s="30">
        <f t="shared" si="13"/>
        <v>0</v>
      </c>
    </row>
    <row r="148" spans="1:9" s="31" customFormat="1" x14ac:dyDescent="0.3">
      <c r="A148" s="24"/>
      <c r="B148" s="28" t="s">
        <v>20</v>
      </c>
      <c r="C148" s="36" t="s">
        <v>126</v>
      </c>
      <c r="D148" s="37"/>
      <c r="E148" s="38"/>
      <c r="F148" s="28" t="s">
        <v>9</v>
      </c>
      <c r="G148" s="29">
        <v>1</v>
      </c>
      <c r="H148" s="5"/>
      <c r="I148" s="30">
        <f t="shared" si="13"/>
        <v>0</v>
      </c>
    </row>
    <row r="149" spans="1:9" s="31" customFormat="1" x14ac:dyDescent="0.3">
      <c r="A149" s="24"/>
      <c r="B149" s="28"/>
      <c r="C149" s="36"/>
      <c r="D149" s="37"/>
      <c r="E149" s="38"/>
      <c r="F149" s="28"/>
      <c r="G149" s="29"/>
      <c r="H149" s="30"/>
      <c r="I149" s="30"/>
    </row>
    <row r="150" spans="1:9" s="35" customFormat="1" x14ac:dyDescent="0.3">
      <c r="A150" s="33" t="s">
        <v>177</v>
      </c>
      <c r="B150" s="33"/>
      <c r="C150" s="41" t="s">
        <v>127</v>
      </c>
      <c r="D150" s="37"/>
      <c r="E150" s="40"/>
      <c r="F150" s="28"/>
      <c r="G150" s="29"/>
      <c r="H150" s="30"/>
      <c r="I150" s="30"/>
    </row>
    <row r="151" spans="1:9" s="31" customFormat="1" ht="49.5" x14ac:dyDescent="0.3">
      <c r="A151" s="24"/>
      <c r="B151" s="28" t="s">
        <v>12</v>
      </c>
      <c r="C151" s="36" t="s">
        <v>129</v>
      </c>
      <c r="D151" s="37"/>
      <c r="E151" s="38"/>
      <c r="F151" s="28" t="s">
        <v>8</v>
      </c>
      <c r="G151" s="29">
        <v>25</v>
      </c>
      <c r="H151" s="5"/>
      <c r="I151" s="30">
        <f t="shared" ref="I151:I161" si="14">ROUND(G151*H151,2)</f>
        <v>0</v>
      </c>
    </row>
    <row r="152" spans="1:9" s="31" customFormat="1" x14ac:dyDescent="0.3">
      <c r="A152" s="24"/>
      <c r="B152" s="28" t="s">
        <v>15</v>
      </c>
      <c r="C152" s="36" t="s">
        <v>128</v>
      </c>
      <c r="D152" s="37"/>
      <c r="E152" s="38"/>
      <c r="F152" s="28" t="s">
        <v>8</v>
      </c>
      <c r="G152" s="29">
        <v>30</v>
      </c>
      <c r="H152" s="5"/>
      <c r="I152" s="30">
        <f t="shared" si="14"/>
        <v>0</v>
      </c>
    </row>
    <row r="153" spans="1:9" s="31" customFormat="1" ht="33" x14ac:dyDescent="0.3">
      <c r="A153" s="24"/>
      <c r="B153" s="28" t="s">
        <v>16</v>
      </c>
      <c r="C153" s="36" t="s">
        <v>130</v>
      </c>
      <c r="D153" s="37"/>
      <c r="E153" s="38"/>
      <c r="F153" s="28" t="s">
        <v>7</v>
      </c>
      <c r="G153" s="29">
        <v>12</v>
      </c>
      <c r="H153" s="5"/>
      <c r="I153" s="30">
        <f t="shared" si="14"/>
        <v>0</v>
      </c>
    </row>
    <row r="154" spans="1:9" s="31" customFormat="1" ht="49.5" x14ac:dyDescent="0.3">
      <c r="A154" s="24"/>
      <c r="B154" s="28" t="s">
        <v>17</v>
      </c>
      <c r="C154" s="36" t="s">
        <v>131</v>
      </c>
      <c r="D154" s="37"/>
      <c r="E154" s="38"/>
      <c r="F154" s="28" t="s">
        <v>7</v>
      </c>
      <c r="G154" s="29">
        <v>30</v>
      </c>
      <c r="H154" s="5"/>
      <c r="I154" s="30">
        <f t="shared" si="14"/>
        <v>0</v>
      </c>
    </row>
    <row r="155" spans="1:9" s="31" customFormat="1" ht="49.5" x14ac:dyDescent="0.3">
      <c r="A155" s="24"/>
      <c r="B155" s="28" t="s">
        <v>18</v>
      </c>
      <c r="C155" s="36" t="s">
        <v>86</v>
      </c>
      <c r="D155" s="37"/>
      <c r="E155" s="38"/>
      <c r="F155" s="28" t="s">
        <v>7</v>
      </c>
      <c r="G155" s="29">
        <v>30</v>
      </c>
      <c r="H155" s="5"/>
      <c r="I155" s="30">
        <f t="shared" si="14"/>
        <v>0</v>
      </c>
    </row>
    <row r="156" spans="1:9" s="31" customFormat="1" ht="33" x14ac:dyDescent="0.3">
      <c r="A156" s="24"/>
      <c r="B156" s="28" t="s">
        <v>19</v>
      </c>
      <c r="C156" s="36" t="s">
        <v>78</v>
      </c>
      <c r="D156" s="37"/>
      <c r="E156" s="38"/>
      <c r="F156" s="28" t="s">
        <v>8</v>
      </c>
      <c r="G156" s="29">
        <v>30</v>
      </c>
      <c r="H156" s="5"/>
      <c r="I156" s="30">
        <f t="shared" si="14"/>
        <v>0</v>
      </c>
    </row>
    <row r="157" spans="1:9" s="31" customFormat="1" ht="33" x14ac:dyDescent="0.3">
      <c r="A157" s="24"/>
      <c r="B157" s="28" t="s">
        <v>20</v>
      </c>
      <c r="C157" s="36" t="s">
        <v>79</v>
      </c>
      <c r="D157" s="37"/>
      <c r="E157" s="38"/>
      <c r="F157" s="28" t="s">
        <v>8</v>
      </c>
      <c r="G157" s="29">
        <v>20</v>
      </c>
      <c r="H157" s="5"/>
      <c r="I157" s="30">
        <f t="shared" si="14"/>
        <v>0</v>
      </c>
    </row>
    <row r="158" spans="1:9" s="31" customFormat="1" ht="33" x14ac:dyDescent="0.3">
      <c r="A158" s="24"/>
      <c r="B158" s="28" t="s">
        <v>54</v>
      </c>
      <c r="C158" s="36" t="s">
        <v>80</v>
      </c>
      <c r="D158" s="37"/>
      <c r="E158" s="38"/>
      <c r="F158" s="28" t="s">
        <v>8</v>
      </c>
      <c r="G158" s="29">
        <v>10</v>
      </c>
      <c r="H158" s="5"/>
      <c r="I158" s="30">
        <f t="shared" si="14"/>
        <v>0</v>
      </c>
    </row>
    <row r="159" spans="1:9" s="31" customFormat="1" ht="33" x14ac:dyDescent="0.3">
      <c r="A159" s="24"/>
      <c r="B159" s="28" t="s">
        <v>54</v>
      </c>
      <c r="C159" s="36" t="s">
        <v>133</v>
      </c>
      <c r="D159" s="37"/>
      <c r="E159" s="38"/>
      <c r="F159" s="28" t="s">
        <v>7</v>
      </c>
      <c r="G159" s="29">
        <v>4</v>
      </c>
      <c r="H159" s="5"/>
      <c r="I159" s="30">
        <f t="shared" si="14"/>
        <v>0</v>
      </c>
    </row>
    <row r="160" spans="1:9" s="31" customFormat="1" ht="49.5" x14ac:dyDescent="0.3">
      <c r="A160" s="24"/>
      <c r="B160" s="28" t="s">
        <v>77</v>
      </c>
      <c r="C160" s="36" t="s">
        <v>132</v>
      </c>
      <c r="D160" s="37"/>
      <c r="E160" s="38"/>
      <c r="F160" s="28" t="s">
        <v>9</v>
      </c>
      <c r="G160" s="29">
        <v>1</v>
      </c>
      <c r="H160" s="5"/>
      <c r="I160" s="30">
        <f t="shared" si="14"/>
        <v>0</v>
      </c>
    </row>
    <row r="161" spans="1:9" s="31" customFormat="1" ht="33" x14ac:dyDescent="0.3">
      <c r="A161" s="24"/>
      <c r="B161" s="28" t="s">
        <v>81</v>
      </c>
      <c r="C161" s="36" t="s">
        <v>85</v>
      </c>
      <c r="D161" s="37"/>
      <c r="E161" s="38"/>
      <c r="F161" s="28" t="s">
        <v>9</v>
      </c>
      <c r="G161" s="29">
        <v>1</v>
      </c>
      <c r="H161" s="5"/>
      <c r="I161" s="30">
        <f t="shared" si="14"/>
        <v>0</v>
      </c>
    </row>
    <row r="162" spans="1:9" s="31" customFormat="1" x14ac:dyDescent="0.3">
      <c r="A162" s="24"/>
      <c r="B162" s="24"/>
      <c r="C162" s="56"/>
      <c r="D162" s="37"/>
      <c r="E162" s="38"/>
      <c r="F162" s="28"/>
      <c r="G162" s="29"/>
      <c r="H162" s="30"/>
      <c r="I162" s="30"/>
    </row>
    <row r="163" spans="1:9" s="35" customFormat="1" x14ac:dyDescent="0.3">
      <c r="A163" s="33" t="s">
        <v>178</v>
      </c>
      <c r="B163" s="33"/>
      <c r="C163" s="41" t="s">
        <v>88</v>
      </c>
      <c r="D163" s="37"/>
      <c r="E163" s="40"/>
      <c r="F163" s="28"/>
      <c r="G163" s="29"/>
      <c r="H163" s="30"/>
      <c r="I163" s="30"/>
    </row>
    <row r="164" spans="1:9" s="31" customFormat="1" ht="148.5" x14ac:dyDescent="0.3">
      <c r="A164" s="24"/>
      <c r="B164" s="28" t="s">
        <v>12</v>
      </c>
      <c r="C164" s="36" t="s">
        <v>167</v>
      </c>
      <c r="D164" s="37"/>
      <c r="E164" s="38"/>
      <c r="F164" s="28" t="s">
        <v>9</v>
      </c>
      <c r="G164" s="29">
        <v>1</v>
      </c>
      <c r="H164" s="5"/>
      <c r="I164" s="30">
        <f t="shared" ref="I164" si="15">ROUND(G164*H164,2)</f>
        <v>0</v>
      </c>
    </row>
    <row r="165" spans="1:9" s="31" customFormat="1" x14ac:dyDescent="0.3">
      <c r="A165" s="24"/>
      <c r="B165" s="28"/>
      <c r="C165" s="36"/>
      <c r="D165" s="37"/>
      <c r="E165" s="38"/>
      <c r="F165" s="28"/>
      <c r="G165" s="29"/>
      <c r="H165" s="30"/>
      <c r="I165" s="30"/>
    </row>
    <row r="166" spans="1:9" s="35" customFormat="1" x14ac:dyDescent="0.3">
      <c r="A166" s="33" t="s">
        <v>358</v>
      </c>
      <c r="B166" s="33"/>
      <c r="C166" s="41" t="s">
        <v>11</v>
      </c>
      <c r="D166" s="37"/>
      <c r="E166" s="40"/>
      <c r="F166" s="28"/>
      <c r="G166" s="29"/>
      <c r="H166" s="30"/>
      <c r="I166" s="30"/>
    </row>
    <row r="167" spans="1:9" s="31" customFormat="1" x14ac:dyDescent="0.3">
      <c r="A167" s="24"/>
      <c r="B167" s="28" t="s">
        <v>12</v>
      </c>
      <c r="C167" s="36" t="s">
        <v>89</v>
      </c>
      <c r="D167" s="37"/>
      <c r="E167" s="38"/>
      <c r="F167" s="28" t="s">
        <v>9</v>
      </c>
      <c r="G167" s="29">
        <v>1</v>
      </c>
      <c r="H167" s="5"/>
      <c r="I167" s="30">
        <f t="shared" ref="I167:I178" si="16">ROUND(G167*H167,2)</f>
        <v>0</v>
      </c>
    </row>
    <row r="168" spans="1:9" s="31" customFormat="1" x14ac:dyDescent="0.3">
      <c r="A168" s="24"/>
      <c r="B168" s="28" t="s">
        <v>15</v>
      </c>
      <c r="C168" s="36" t="s">
        <v>90</v>
      </c>
      <c r="D168" s="37"/>
      <c r="E168" s="38"/>
      <c r="F168" s="28" t="s">
        <v>9</v>
      </c>
      <c r="G168" s="29">
        <v>1</v>
      </c>
      <c r="H168" s="5"/>
      <c r="I168" s="30">
        <f t="shared" si="16"/>
        <v>0</v>
      </c>
    </row>
    <row r="169" spans="1:9" s="31" customFormat="1" x14ac:dyDescent="0.3">
      <c r="A169" s="24"/>
      <c r="B169" s="28" t="s">
        <v>16</v>
      </c>
      <c r="C169" s="36" t="s">
        <v>166</v>
      </c>
      <c r="D169" s="37"/>
      <c r="E169" s="38"/>
      <c r="F169" s="28" t="s">
        <v>9</v>
      </c>
      <c r="G169" s="29">
        <v>1</v>
      </c>
      <c r="H169" s="5"/>
      <c r="I169" s="30">
        <f t="shared" si="16"/>
        <v>0</v>
      </c>
    </row>
    <row r="170" spans="1:9" s="31" customFormat="1" ht="33" x14ac:dyDescent="0.3">
      <c r="A170" s="24"/>
      <c r="B170" s="28" t="s">
        <v>17</v>
      </c>
      <c r="C170" s="36" t="s">
        <v>168</v>
      </c>
      <c r="D170" s="37"/>
      <c r="E170" s="38"/>
      <c r="F170" s="28" t="s">
        <v>9</v>
      </c>
      <c r="G170" s="29">
        <v>1</v>
      </c>
      <c r="H170" s="5"/>
      <c r="I170" s="30">
        <f t="shared" si="16"/>
        <v>0</v>
      </c>
    </row>
    <row r="171" spans="1:9" s="31" customFormat="1" x14ac:dyDescent="0.3">
      <c r="A171" s="24"/>
      <c r="B171" s="28" t="s">
        <v>18</v>
      </c>
      <c r="C171" s="36" t="s">
        <v>169</v>
      </c>
      <c r="D171" s="37"/>
      <c r="E171" s="38"/>
      <c r="F171" s="28" t="s">
        <v>9</v>
      </c>
      <c r="G171" s="29">
        <v>1</v>
      </c>
      <c r="H171" s="5"/>
      <c r="I171" s="30">
        <f t="shared" si="16"/>
        <v>0</v>
      </c>
    </row>
    <row r="172" spans="1:9" s="31" customFormat="1" x14ac:dyDescent="0.3">
      <c r="A172" s="24"/>
      <c r="B172" s="28" t="s">
        <v>19</v>
      </c>
      <c r="C172" s="36" t="s">
        <v>95</v>
      </c>
      <c r="D172" s="37"/>
      <c r="E172" s="38"/>
      <c r="F172" s="28" t="s">
        <v>9</v>
      </c>
      <c r="G172" s="29">
        <v>1</v>
      </c>
      <c r="H172" s="5"/>
      <c r="I172" s="30">
        <f t="shared" si="16"/>
        <v>0</v>
      </c>
    </row>
    <row r="173" spans="1:9" s="31" customFormat="1" x14ac:dyDescent="0.3">
      <c r="A173" s="24"/>
      <c r="B173" s="28" t="s">
        <v>20</v>
      </c>
      <c r="C173" s="36" t="s">
        <v>94</v>
      </c>
      <c r="D173" s="37"/>
      <c r="E173" s="38"/>
      <c r="F173" s="28" t="s">
        <v>9</v>
      </c>
      <c r="G173" s="29">
        <v>1</v>
      </c>
      <c r="H173" s="5"/>
      <c r="I173" s="30">
        <f t="shared" si="16"/>
        <v>0</v>
      </c>
    </row>
    <row r="174" spans="1:9" s="31" customFormat="1" x14ac:dyDescent="0.3">
      <c r="A174" s="24"/>
      <c r="B174" s="28" t="s">
        <v>54</v>
      </c>
      <c r="C174" s="36" t="s">
        <v>91</v>
      </c>
      <c r="D174" s="37"/>
      <c r="E174" s="38"/>
      <c r="F174" s="28" t="s">
        <v>9</v>
      </c>
      <c r="G174" s="29">
        <v>1</v>
      </c>
      <c r="H174" s="5"/>
      <c r="I174" s="30">
        <f t="shared" si="16"/>
        <v>0</v>
      </c>
    </row>
    <row r="175" spans="1:9" s="31" customFormat="1" ht="33" x14ac:dyDescent="0.3">
      <c r="A175" s="24"/>
      <c r="B175" s="28" t="s">
        <v>77</v>
      </c>
      <c r="C175" s="36" t="s">
        <v>97</v>
      </c>
      <c r="D175" s="37"/>
      <c r="E175" s="38"/>
      <c r="F175" s="28" t="s">
        <v>9</v>
      </c>
      <c r="G175" s="29">
        <v>1</v>
      </c>
      <c r="H175" s="5"/>
      <c r="I175" s="30">
        <f t="shared" si="16"/>
        <v>0</v>
      </c>
    </row>
    <row r="176" spans="1:9" s="31" customFormat="1" x14ac:dyDescent="0.3">
      <c r="A176" s="24"/>
      <c r="B176" s="28" t="s">
        <v>81</v>
      </c>
      <c r="C176" s="36" t="s">
        <v>93</v>
      </c>
      <c r="D176" s="37"/>
      <c r="E176" s="38"/>
      <c r="F176" s="28" t="s">
        <v>9</v>
      </c>
      <c r="G176" s="29">
        <v>1</v>
      </c>
      <c r="H176" s="5"/>
      <c r="I176" s="30">
        <f t="shared" si="16"/>
        <v>0</v>
      </c>
    </row>
    <row r="177" spans="1:9" s="31" customFormat="1" ht="49.5" x14ac:dyDescent="0.3">
      <c r="A177" s="24"/>
      <c r="B177" s="28" t="s">
        <v>82</v>
      </c>
      <c r="C177" s="36" t="s">
        <v>96</v>
      </c>
      <c r="D177" s="37"/>
      <c r="E177" s="38"/>
      <c r="F177" s="28" t="s">
        <v>9</v>
      </c>
      <c r="G177" s="29">
        <v>1</v>
      </c>
      <c r="H177" s="5"/>
      <c r="I177" s="30">
        <f t="shared" si="16"/>
        <v>0</v>
      </c>
    </row>
    <row r="178" spans="1:9" s="31" customFormat="1" x14ac:dyDescent="0.3">
      <c r="A178" s="24"/>
      <c r="B178" s="28" t="s">
        <v>83</v>
      </c>
      <c r="C178" s="36" t="s">
        <v>92</v>
      </c>
      <c r="D178" s="37"/>
      <c r="E178" s="38"/>
      <c r="F178" s="28" t="s">
        <v>9</v>
      </c>
      <c r="G178" s="29">
        <v>1</v>
      </c>
      <c r="H178" s="5"/>
      <c r="I178" s="30">
        <f t="shared" si="16"/>
        <v>0</v>
      </c>
    </row>
    <row r="179" spans="1:9" s="31" customFormat="1" x14ac:dyDescent="0.3">
      <c r="A179" s="69"/>
      <c r="B179" s="69"/>
      <c r="C179" s="70"/>
      <c r="D179" s="114"/>
      <c r="E179" s="114"/>
      <c r="F179" s="23"/>
      <c r="G179" s="71"/>
      <c r="H179" s="72" t="s">
        <v>10</v>
      </c>
      <c r="I179" s="73">
        <f>SUM(I5:I178)</f>
        <v>0</v>
      </c>
    </row>
  </sheetData>
  <sheetProtection algorithmName="SHA-512" hashValue="/NQEhj67pOsiwCWUxWu2XYbfzXdDZe7khHiCMIO/5R5Z0z/VCMJ3H/TXlxp6GztAMvTFUWEW2tgdyM+PIM0cSg==" saltValue="Yxwj+XND5NC2nN8VS/Uzrw==" spinCount="100000" sheet="1" objects="1" scenarios="1"/>
  <conditionalFormatting sqref="C1:E1 G1:I1">
    <cfRule type="expression" dxfId="27" priority="4">
      <formula>CELL("protect", INDIRECT(ADDRESS(ROW(),COLUMN())))=0</formula>
    </cfRule>
  </conditionalFormatting>
  <conditionalFormatting sqref="F1">
    <cfRule type="expression" dxfId="26" priority="3">
      <formula>CELL("protect", INDIRECT(ADDRESS(ROW(),COLUMN())))=0</formula>
    </cfRule>
  </conditionalFormatting>
  <conditionalFormatting sqref="A1">
    <cfRule type="expression" dxfId="25" priority="2">
      <formula>CELL("protect", INDIRECT(ADDRESS(ROW(),COLUMN())))=0</formula>
    </cfRule>
  </conditionalFormatting>
  <conditionalFormatting sqref="B1">
    <cfRule type="expression" dxfId="24"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73 H78:H95 H97:H131 H17:H72 H133:H178 H5:H15" xr:uid="{00000000-0002-0000-0300-000000000000}">
      <formula1>AND(ISNUMBER(F5),F5&gt;=0,ROUND(F5*100,6)-INT(F5*100)=0,NOT(ISBLANK(F5)))</formula1>
    </dataValidation>
  </dataValidations>
  <pageMargins left="0.70866141732283472" right="0.70866141732283472" top="0.94488188976377963" bottom="0.74803149606299213" header="0.31496062992125984" footer="0.31496062992125984"/>
  <pageSetup paperSize="9" scale="52" fitToHeight="89" orientation="portrait" r:id="rId1"/>
  <headerFooter scaleWithDoc="0">
    <oddHeader xml:space="preserve">&amp;L&amp;"Trebuchet MS,Navadno"&amp;8Št. načrta: NRVB---7E/41&amp;C&amp;G&amp;R&amp;"Trebuchet MS,Navadno"&amp;8Stran: E.5 - &amp;P/&amp;N     </oddHeader>
    <oddFooter>&amp;L&amp;"Trebuchet MS,Navadno"&amp;8Datoteka: &amp;F
Objekt: NRVB&amp;C&amp;"Trebuchet MS,Navadno"&amp;8LOT 1 - Infrastrukturni objekti in tehnično varovanje&amp;R&amp;"Trebuchet MS,Navadno"&amp;8Id. oznaka: NRVB---7E2001
Datum: februar 2023</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D4036-03BC-4CED-868D-22DD9BE3C84B}">
  <sheetPr codeName="List3">
    <pageSetUpPr fitToPage="1"/>
  </sheetPr>
  <dimension ref="A1:I18"/>
  <sheetViews>
    <sheetView showZeros="0" view="pageBreakPreview" zoomScaleNormal="100" zoomScaleSheetLayoutView="100" workbookViewId="0"/>
  </sheetViews>
  <sheetFormatPr defaultRowHeight="16.5" x14ac:dyDescent="0.3"/>
  <cols>
    <col min="1" max="1" width="9.85546875" style="74" bestFit="1" customWidth="1"/>
    <col min="2" max="2" width="7.28515625" style="74" bestFit="1" customWidth="1"/>
    <col min="3" max="3" width="71.7109375" style="75" customWidth="1"/>
    <col min="4" max="4" width="4.85546875" style="75" customWidth="1"/>
    <col min="5" max="5" width="6.140625" style="75" customWidth="1"/>
    <col min="6" max="6" width="10.7109375" style="76" customWidth="1"/>
    <col min="7" max="7" width="10.7109375" style="77" customWidth="1"/>
    <col min="8" max="8" width="20.7109375" style="78" customWidth="1"/>
    <col min="9" max="9" width="25.7109375" style="78" customWidth="1"/>
    <col min="10" max="16384" width="9.140625" style="11"/>
  </cols>
  <sheetData>
    <row r="1" spans="1:9" s="23" customFormat="1" ht="18" thickTop="1" thickBot="1" x14ac:dyDescent="0.35">
      <c r="A1" s="2" t="s">
        <v>1</v>
      </c>
      <c r="B1" s="2" t="s">
        <v>14</v>
      </c>
      <c r="C1" s="6" t="s">
        <v>2</v>
      </c>
      <c r="D1" s="7"/>
      <c r="E1" s="8"/>
      <c r="F1" s="3" t="s">
        <v>3</v>
      </c>
      <c r="G1" s="3" t="s">
        <v>4</v>
      </c>
      <c r="H1" s="1" t="s">
        <v>5</v>
      </c>
      <c r="I1" s="4" t="s">
        <v>6</v>
      </c>
    </row>
    <row r="2" spans="1:9" s="31" customFormat="1" ht="17.25" thickTop="1" x14ac:dyDescent="0.3">
      <c r="A2" s="24"/>
      <c r="B2" s="24"/>
      <c r="C2" s="25"/>
      <c r="D2" s="26"/>
      <c r="E2" s="27"/>
      <c r="F2" s="28"/>
      <c r="G2" s="29"/>
      <c r="H2" s="30"/>
      <c r="I2" s="30"/>
    </row>
    <row r="3" spans="1:9" s="35" customFormat="1" x14ac:dyDescent="0.3">
      <c r="A3" s="32" t="s">
        <v>15</v>
      </c>
      <c r="B3" s="32" t="s">
        <v>14</v>
      </c>
      <c r="C3" s="79" t="s">
        <v>187</v>
      </c>
      <c r="D3" s="26"/>
      <c r="E3" s="27"/>
      <c r="F3" s="33"/>
      <c r="G3" s="34"/>
      <c r="H3" s="30"/>
      <c r="I3" s="30"/>
    </row>
    <row r="4" spans="1:9" s="31" customFormat="1" ht="115.5" x14ac:dyDescent="0.3">
      <c r="A4" s="28" t="s">
        <v>14</v>
      </c>
      <c r="B4" s="24" t="s">
        <v>12</v>
      </c>
      <c r="C4" s="36" t="s">
        <v>373</v>
      </c>
      <c r="D4" s="37"/>
      <c r="E4" s="38"/>
      <c r="F4" s="28" t="s">
        <v>9</v>
      </c>
      <c r="G4" s="29">
        <v>1</v>
      </c>
      <c r="H4" s="5"/>
      <c r="I4" s="30">
        <f t="shared" ref="I4" si="0">ROUND(G4*H4,2)</f>
        <v>0</v>
      </c>
    </row>
    <row r="5" spans="1:9" s="31" customFormat="1" ht="82.5" x14ac:dyDescent="0.3">
      <c r="A5" s="24"/>
      <c r="B5" s="62" t="s">
        <v>13</v>
      </c>
      <c r="C5" s="63" t="s">
        <v>204</v>
      </c>
      <c r="D5" s="64" t="s">
        <v>7</v>
      </c>
      <c r="E5" s="65" t="s">
        <v>57</v>
      </c>
      <c r="F5" s="28"/>
      <c r="G5" s="29"/>
      <c r="H5" s="30"/>
      <c r="I5" s="30" t="s">
        <v>14</v>
      </c>
    </row>
    <row r="6" spans="1:9" s="31" customFormat="1" ht="33" x14ac:dyDescent="0.3">
      <c r="A6" s="24"/>
      <c r="B6" s="62" t="s">
        <v>21</v>
      </c>
      <c r="C6" s="63" t="s">
        <v>229</v>
      </c>
      <c r="D6" s="64" t="s">
        <v>7</v>
      </c>
      <c r="E6" s="65" t="s">
        <v>57</v>
      </c>
      <c r="F6" s="28"/>
      <c r="G6" s="29"/>
      <c r="H6" s="30"/>
      <c r="I6" s="30"/>
    </row>
    <row r="7" spans="1:9" s="31" customFormat="1" x14ac:dyDescent="0.3">
      <c r="A7" s="24"/>
      <c r="B7" s="62" t="s">
        <v>24</v>
      </c>
      <c r="C7" s="63" t="s">
        <v>185</v>
      </c>
      <c r="D7" s="64" t="s">
        <v>7</v>
      </c>
      <c r="E7" s="65" t="s">
        <v>65</v>
      </c>
      <c r="F7" s="28"/>
      <c r="G7" s="29"/>
      <c r="H7" s="30"/>
      <c r="I7" s="30"/>
    </row>
    <row r="8" spans="1:9" s="35" customFormat="1" ht="49.5" x14ac:dyDescent="0.3">
      <c r="A8" s="33" t="s">
        <v>110</v>
      </c>
      <c r="B8" s="62" t="s">
        <v>25</v>
      </c>
      <c r="C8" s="36" t="s">
        <v>219</v>
      </c>
      <c r="D8" s="39" t="s">
        <v>7</v>
      </c>
      <c r="E8" s="40" t="s">
        <v>65</v>
      </c>
      <c r="F8" s="33"/>
      <c r="G8" s="34"/>
      <c r="H8" s="30"/>
      <c r="I8" s="30"/>
    </row>
    <row r="9" spans="1:9" s="31" customFormat="1" x14ac:dyDescent="0.3">
      <c r="A9" s="24"/>
      <c r="B9" s="62" t="s">
        <v>26</v>
      </c>
      <c r="C9" s="36" t="s">
        <v>180</v>
      </c>
      <c r="D9" s="39" t="s">
        <v>9</v>
      </c>
      <c r="E9" s="40" t="s">
        <v>57</v>
      </c>
      <c r="F9" s="28"/>
      <c r="G9" s="29"/>
      <c r="H9" s="30"/>
      <c r="I9" s="30"/>
    </row>
    <row r="10" spans="1:9" s="31" customFormat="1" ht="33" x14ac:dyDescent="0.3">
      <c r="A10" s="24"/>
      <c r="B10" s="62" t="s">
        <v>137</v>
      </c>
      <c r="C10" s="36" t="s">
        <v>181</v>
      </c>
      <c r="D10" s="39" t="s">
        <v>9</v>
      </c>
      <c r="E10" s="40" t="s">
        <v>57</v>
      </c>
      <c r="F10" s="28"/>
      <c r="G10" s="29"/>
      <c r="H10" s="30"/>
      <c r="I10" s="30"/>
    </row>
    <row r="11" spans="1:9" s="31" customFormat="1" ht="33" x14ac:dyDescent="0.3">
      <c r="A11" s="24"/>
      <c r="B11" s="24" t="s">
        <v>15</v>
      </c>
      <c r="C11" s="36" t="s">
        <v>182</v>
      </c>
      <c r="D11" s="39"/>
      <c r="E11" s="40"/>
      <c r="F11" s="28" t="s">
        <v>8</v>
      </c>
      <c r="G11" s="29">
        <v>42</v>
      </c>
      <c r="H11" s="5"/>
      <c r="I11" s="30">
        <f t="shared" ref="I11:I17" si="1">ROUND(G11*H11,2)</f>
        <v>0</v>
      </c>
    </row>
    <row r="12" spans="1:9" s="31" customFormat="1" ht="51" x14ac:dyDescent="0.3">
      <c r="A12" s="24"/>
      <c r="B12" s="24" t="s">
        <v>16</v>
      </c>
      <c r="C12" s="36" t="s">
        <v>218</v>
      </c>
      <c r="D12" s="39"/>
      <c r="E12" s="40"/>
      <c r="F12" s="28" t="s">
        <v>9</v>
      </c>
      <c r="G12" s="29">
        <v>2</v>
      </c>
      <c r="H12" s="5"/>
      <c r="I12" s="30">
        <f t="shared" si="1"/>
        <v>0</v>
      </c>
    </row>
    <row r="13" spans="1:9" s="31" customFormat="1" ht="33" x14ac:dyDescent="0.3">
      <c r="A13" s="24"/>
      <c r="B13" s="24" t="s">
        <v>17</v>
      </c>
      <c r="C13" s="36" t="s">
        <v>184</v>
      </c>
      <c r="D13" s="39"/>
      <c r="E13" s="40"/>
      <c r="F13" s="28" t="s">
        <v>7</v>
      </c>
      <c r="G13" s="29">
        <v>3</v>
      </c>
      <c r="H13" s="5"/>
      <c r="I13" s="30">
        <f>ROUND(G13*H13,2)</f>
        <v>0</v>
      </c>
    </row>
    <row r="14" spans="1:9" s="31" customFormat="1" ht="33" x14ac:dyDescent="0.3">
      <c r="A14" s="24"/>
      <c r="B14" s="24" t="s">
        <v>18</v>
      </c>
      <c r="C14" s="36" t="s">
        <v>226</v>
      </c>
      <c r="D14" s="37"/>
      <c r="E14" s="38"/>
      <c r="F14" s="28" t="s">
        <v>8</v>
      </c>
      <c r="G14" s="29">
        <v>32</v>
      </c>
      <c r="H14" s="5"/>
      <c r="I14" s="30">
        <f t="shared" ref="I14" si="2">ROUND(G14*H14,2)</f>
        <v>0</v>
      </c>
    </row>
    <row r="15" spans="1:9" s="35" customFormat="1" x14ac:dyDescent="0.3">
      <c r="A15" s="33" t="s">
        <v>110</v>
      </c>
      <c r="B15" s="24" t="s">
        <v>19</v>
      </c>
      <c r="C15" s="36" t="s">
        <v>259</v>
      </c>
      <c r="D15" s="39"/>
      <c r="E15" s="40"/>
      <c r="F15" s="28" t="s">
        <v>9</v>
      </c>
      <c r="G15" s="29">
        <v>1</v>
      </c>
      <c r="H15" s="5"/>
      <c r="I15" s="30">
        <f t="shared" ref="I15" si="3">ROUND(G15*H15,2)</f>
        <v>0</v>
      </c>
    </row>
    <row r="16" spans="1:9" s="31" customFormat="1" x14ac:dyDescent="0.3">
      <c r="A16" s="24"/>
      <c r="B16" s="24" t="s">
        <v>20</v>
      </c>
      <c r="C16" s="36" t="s">
        <v>183</v>
      </c>
      <c r="D16" s="39"/>
      <c r="E16" s="40"/>
      <c r="F16" s="28" t="s">
        <v>9</v>
      </c>
      <c r="G16" s="29">
        <v>1</v>
      </c>
      <c r="H16" s="5"/>
      <c r="I16" s="30">
        <f t="shared" si="1"/>
        <v>0</v>
      </c>
    </row>
    <row r="17" spans="1:9" s="31" customFormat="1" x14ac:dyDescent="0.3">
      <c r="A17" s="24"/>
      <c r="B17" s="24" t="s">
        <v>54</v>
      </c>
      <c r="C17" s="36" t="s">
        <v>194</v>
      </c>
      <c r="D17" s="39"/>
      <c r="E17" s="40"/>
      <c r="F17" s="28" t="s">
        <v>9</v>
      </c>
      <c r="G17" s="29">
        <v>1</v>
      </c>
      <c r="H17" s="5"/>
      <c r="I17" s="30">
        <f t="shared" si="1"/>
        <v>0</v>
      </c>
    </row>
    <row r="18" spans="1:9" s="31" customFormat="1" x14ac:dyDescent="0.3">
      <c r="A18" s="69"/>
      <c r="B18" s="69"/>
      <c r="C18" s="70"/>
      <c r="D18" s="70"/>
      <c r="E18" s="70"/>
      <c r="F18" s="23"/>
      <c r="G18" s="71"/>
      <c r="H18" s="72" t="s">
        <v>10</v>
      </c>
      <c r="I18" s="73">
        <f>SUM(I4:I17)</f>
        <v>0</v>
      </c>
    </row>
  </sheetData>
  <sheetProtection algorithmName="SHA-512" hashValue="UiyiQj7hb2ZA1UImZbPUokUZX8ZgGCb8+JtGXEj/h1gfjoMHFYBjTH99LoKpnHF5FMRsxKoKWPA0rKqCMsN19Q==" saltValue="8ML3AztxzZrd1RjsyNc3XQ==" spinCount="100000" sheet="1" objects="1" scenarios="1"/>
  <conditionalFormatting sqref="C1:E1 G1:I1">
    <cfRule type="expression" dxfId="23" priority="4">
      <formula>CELL("protect", INDIRECT(ADDRESS(ROW(),COLUMN())))=0</formula>
    </cfRule>
  </conditionalFormatting>
  <conditionalFormatting sqref="F1">
    <cfRule type="expression" dxfId="22" priority="3">
      <formula>CELL("protect", INDIRECT(ADDRESS(ROW(),COLUMN())))=0</formula>
    </cfRule>
  </conditionalFormatting>
  <conditionalFormatting sqref="A1">
    <cfRule type="expression" dxfId="21" priority="2">
      <formula>CELL("protect", INDIRECT(ADDRESS(ROW(),COLUMN())))=0</formula>
    </cfRule>
  </conditionalFormatting>
  <conditionalFormatting sqref="B1">
    <cfRule type="expression" dxfId="20"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H4:H17" xr:uid="{9AB3181B-9412-4C88-A152-A84D865A1DFD}">
      <formula1>AND(ISNUMBER(H4),H4&gt;=0,ROUND(H4*100,6)-INT(H4*100)=0,NOT(ISBLANK(H4)))</formula1>
    </dataValidation>
  </dataValidations>
  <pageMargins left="0.70866141732283472" right="0.70866141732283472" top="0.94488188976377963" bottom="0.74803149606299213" header="0.31496062992125984" footer="0.31496062992125984"/>
  <pageSetup paperSize="9" scale="52" fitToHeight="89" orientation="portrait" r:id="rId1"/>
  <headerFooter scaleWithDoc="0">
    <oddHeader xml:space="preserve">&amp;L&amp;"Trebuchet MS,Navadno"&amp;8Št. načrta: NRVB---7E/41&amp;C&amp;G&amp;R&amp;"Trebuchet MS,Navadno"&amp;8Stran: E.5 - &amp;P/&amp;N     </oddHeader>
    <oddFooter>&amp;L&amp;"Trebuchet MS,Navadno"&amp;8Datoteka: &amp;F
Objekt: NRVB&amp;C&amp;"Trebuchet MS,Navadno"&amp;8LOT 1 - Infrastrukturni objekti in tehnično varovanje&amp;R&amp;"Trebuchet MS,Navadno"&amp;8Id. oznaka: NRVB---7E2001
Datum: februar 2023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D0068-3101-4FF4-BE66-F60ED8A76C20}">
  <sheetPr codeName="List4">
    <pageSetUpPr fitToPage="1"/>
  </sheetPr>
  <dimension ref="A1:I18"/>
  <sheetViews>
    <sheetView showZeros="0" view="pageBreakPreview" zoomScaleNormal="100" zoomScaleSheetLayoutView="100" workbookViewId="0"/>
  </sheetViews>
  <sheetFormatPr defaultRowHeight="16.5" x14ac:dyDescent="0.3"/>
  <cols>
    <col min="1" max="1" width="9.85546875" style="74" bestFit="1" customWidth="1"/>
    <col min="2" max="2" width="7.28515625" style="74" bestFit="1" customWidth="1"/>
    <col min="3" max="3" width="71.7109375" style="75" customWidth="1"/>
    <col min="4" max="4" width="4.85546875" style="75" customWidth="1"/>
    <col min="5" max="5" width="6.140625" style="75" customWidth="1"/>
    <col min="6" max="6" width="10.7109375" style="76" customWidth="1"/>
    <col min="7" max="7" width="10.7109375" style="77" customWidth="1"/>
    <col min="8" max="8" width="20.7109375" style="78" customWidth="1"/>
    <col min="9" max="9" width="25.7109375" style="78" customWidth="1"/>
    <col min="10" max="16384" width="9.140625" style="11"/>
  </cols>
  <sheetData>
    <row r="1" spans="1:9" s="23" customFormat="1" ht="18" thickTop="1" thickBot="1" x14ac:dyDescent="0.35">
      <c r="A1" s="2" t="s">
        <v>1</v>
      </c>
      <c r="B1" s="2" t="s">
        <v>14</v>
      </c>
      <c r="C1" s="6" t="s">
        <v>2</v>
      </c>
      <c r="D1" s="7"/>
      <c r="E1" s="8"/>
      <c r="F1" s="3" t="s">
        <v>3</v>
      </c>
      <c r="G1" s="3" t="s">
        <v>4</v>
      </c>
      <c r="H1" s="1" t="s">
        <v>5</v>
      </c>
      <c r="I1" s="4" t="s">
        <v>6</v>
      </c>
    </row>
    <row r="2" spans="1:9" s="31" customFormat="1" ht="17.25" thickTop="1" x14ac:dyDescent="0.3">
      <c r="A2" s="24"/>
      <c r="B2" s="24"/>
      <c r="C2" s="25"/>
      <c r="D2" s="26"/>
      <c r="E2" s="27"/>
      <c r="F2" s="28"/>
      <c r="G2" s="29"/>
      <c r="H2" s="30"/>
      <c r="I2" s="30"/>
    </row>
    <row r="3" spans="1:9" s="35" customFormat="1" x14ac:dyDescent="0.3">
      <c r="A3" s="32" t="s">
        <v>16</v>
      </c>
      <c r="B3" s="32" t="s">
        <v>14</v>
      </c>
      <c r="C3" s="79" t="s">
        <v>188</v>
      </c>
      <c r="D3" s="26"/>
      <c r="E3" s="27"/>
      <c r="F3" s="33"/>
      <c r="G3" s="34"/>
      <c r="H3" s="30"/>
      <c r="I3" s="30"/>
    </row>
    <row r="4" spans="1:9" s="31" customFormat="1" ht="115.5" x14ac:dyDescent="0.3">
      <c r="A4" s="28" t="s">
        <v>14</v>
      </c>
      <c r="B4" s="24" t="s">
        <v>12</v>
      </c>
      <c r="C4" s="36" t="s">
        <v>372</v>
      </c>
      <c r="D4" s="37"/>
      <c r="E4" s="38"/>
      <c r="F4" s="28" t="s">
        <v>9</v>
      </c>
      <c r="G4" s="29">
        <v>1</v>
      </c>
      <c r="H4" s="5"/>
      <c r="I4" s="30">
        <f t="shared" ref="I4" si="0">ROUND(G4*H4,2)</f>
        <v>0</v>
      </c>
    </row>
    <row r="5" spans="1:9" s="31" customFormat="1" ht="82.5" x14ac:dyDescent="0.3">
      <c r="A5" s="24"/>
      <c r="B5" s="62" t="s">
        <v>13</v>
      </c>
      <c r="C5" s="63" t="s">
        <v>391</v>
      </c>
      <c r="D5" s="64" t="s">
        <v>7</v>
      </c>
      <c r="E5" s="65" t="s">
        <v>57</v>
      </c>
      <c r="F5" s="28"/>
      <c r="G5" s="29"/>
      <c r="H5" s="30"/>
      <c r="I5" s="30" t="s">
        <v>14</v>
      </c>
    </row>
    <row r="6" spans="1:9" s="31" customFormat="1" ht="33" x14ac:dyDescent="0.3">
      <c r="A6" s="24"/>
      <c r="B6" s="62" t="s">
        <v>21</v>
      </c>
      <c r="C6" s="63" t="s">
        <v>229</v>
      </c>
      <c r="D6" s="64" t="s">
        <v>7</v>
      </c>
      <c r="E6" s="65" t="s">
        <v>57</v>
      </c>
      <c r="F6" s="28"/>
      <c r="G6" s="29"/>
      <c r="H6" s="30"/>
      <c r="I6" s="30"/>
    </row>
    <row r="7" spans="1:9" s="31" customFormat="1" x14ac:dyDescent="0.3">
      <c r="A7" s="24"/>
      <c r="B7" s="62" t="s">
        <v>24</v>
      </c>
      <c r="C7" s="63" t="s">
        <v>185</v>
      </c>
      <c r="D7" s="64" t="s">
        <v>7</v>
      </c>
      <c r="E7" s="65" t="s">
        <v>65</v>
      </c>
      <c r="F7" s="28"/>
      <c r="G7" s="29"/>
      <c r="H7" s="30"/>
      <c r="I7" s="30"/>
    </row>
    <row r="8" spans="1:9" s="35" customFormat="1" ht="49.5" x14ac:dyDescent="0.3">
      <c r="A8" s="33" t="s">
        <v>110</v>
      </c>
      <c r="B8" s="62" t="s">
        <v>25</v>
      </c>
      <c r="C8" s="36" t="s">
        <v>219</v>
      </c>
      <c r="D8" s="39" t="s">
        <v>7</v>
      </c>
      <c r="E8" s="40" t="s">
        <v>65</v>
      </c>
      <c r="F8" s="33"/>
      <c r="G8" s="34"/>
      <c r="H8" s="30"/>
      <c r="I8" s="30"/>
    </row>
    <row r="9" spans="1:9" s="31" customFormat="1" x14ac:dyDescent="0.3">
      <c r="A9" s="24"/>
      <c r="B9" s="62" t="s">
        <v>26</v>
      </c>
      <c r="C9" s="36" t="s">
        <v>180</v>
      </c>
      <c r="D9" s="39" t="s">
        <v>9</v>
      </c>
      <c r="E9" s="40" t="s">
        <v>57</v>
      </c>
      <c r="F9" s="28"/>
      <c r="G9" s="29"/>
      <c r="H9" s="30"/>
      <c r="I9" s="30"/>
    </row>
    <row r="10" spans="1:9" s="31" customFormat="1" ht="33" x14ac:dyDescent="0.3">
      <c r="A10" s="24"/>
      <c r="B10" s="62" t="s">
        <v>137</v>
      </c>
      <c r="C10" s="36" t="s">
        <v>181</v>
      </c>
      <c r="D10" s="39" t="s">
        <v>9</v>
      </c>
      <c r="E10" s="40" t="s">
        <v>57</v>
      </c>
      <c r="F10" s="28"/>
      <c r="G10" s="29"/>
      <c r="H10" s="30"/>
      <c r="I10" s="30"/>
    </row>
    <row r="11" spans="1:9" s="31" customFormat="1" ht="33" x14ac:dyDescent="0.3">
      <c r="A11" s="24"/>
      <c r="B11" s="24" t="s">
        <v>15</v>
      </c>
      <c r="C11" s="36" t="s">
        <v>182</v>
      </c>
      <c r="D11" s="39"/>
      <c r="E11" s="40"/>
      <c r="F11" s="28" t="s">
        <v>8</v>
      </c>
      <c r="G11" s="29">
        <v>20</v>
      </c>
      <c r="H11" s="5"/>
      <c r="I11" s="30">
        <f t="shared" ref="I11:I12" si="1">ROUND(G11*H11,2)</f>
        <v>0</v>
      </c>
    </row>
    <row r="12" spans="1:9" s="31" customFormat="1" ht="51" x14ac:dyDescent="0.3">
      <c r="A12" s="24"/>
      <c r="B12" s="24" t="s">
        <v>16</v>
      </c>
      <c r="C12" s="36" t="s">
        <v>218</v>
      </c>
      <c r="D12" s="39"/>
      <c r="E12" s="40"/>
      <c r="F12" s="28" t="s">
        <v>9</v>
      </c>
      <c r="G12" s="29">
        <v>2</v>
      </c>
      <c r="H12" s="5"/>
      <c r="I12" s="30">
        <f t="shared" si="1"/>
        <v>0</v>
      </c>
    </row>
    <row r="13" spans="1:9" s="31" customFormat="1" ht="33" x14ac:dyDescent="0.3">
      <c r="A13" s="24"/>
      <c r="B13" s="24" t="s">
        <v>17</v>
      </c>
      <c r="C13" s="36" t="s">
        <v>184</v>
      </c>
      <c r="D13" s="39"/>
      <c r="E13" s="40"/>
      <c r="F13" s="28" t="s">
        <v>7</v>
      </c>
      <c r="G13" s="29">
        <v>3</v>
      </c>
      <c r="H13" s="5"/>
      <c r="I13" s="30">
        <f>ROUND(G13*H13,2)</f>
        <v>0</v>
      </c>
    </row>
    <row r="14" spans="1:9" s="31" customFormat="1" ht="33" x14ac:dyDescent="0.3">
      <c r="A14" s="24"/>
      <c r="B14" s="24" t="s">
        <v>18</v>
      </c>
      <c r="C14" s="36" t="s">
        <v>226</v>
      </c>
      <c r="D14" s="37"/>
      <c r="E14" s="38"/>
      <c r="F14" s="28" t="s">
        <v>8</v>
      </c>
      <c r="G14" s="29">
        <v>10</v>
      </c>
      <c r="H14" s="5"/>
      <c r="I14" s="30">
        <f t="shared" ref="I14:I17" si="2">ROUND(G14*H14,2)</f>
        <v>0</v>
      </c>
    </row>
    <row r="15" spans="1:9" s="35" customFormat="1" x14ac:dyDescent="0.3">
      <c r="A15" s="33" t="s">
        <v>110</v>
      </c>
      <c r="B15" s="24" t="s">
        <v>19</v>
      </c>
      <c r="C15" s="36" t="s">
        <v>259</v>
      </c>
      <c r="D15" s="39"/>
      <c r="E15" s="40"/>
      <c r="F15" s="28" t="s">
        <v>9</v>
      </c>
      <c r="G15" s="29">
        <v>1</v>
      </c>
      <c r="H15" s="5"/>
      <c r="I15" s="30">
        <f t="shared" si="2"/>
        <v>0</v>
      </c>
    </row>
    <row r="16" spans="1:9" s="31" customFormat="1" x14ac:dyDescent="0.3">
      <c r="A16" s="24"/>
      <c r="B16" s="24" t="s">
        <v>20</v>
      </c>
      <c r="C16" s="36" t="s">
        <v>183</v>
      </c>
      <c r="D16" s="39"/>
      <c r="E16" s="40"/>
      <c r="F16" s="28" t="s">
        <v>9</v>
      </c>
      <c r="G16" s="29">
        <v>1</v>
      </c>
      <c r="H16" s="5"/>
      <c r="I16" s="30">
        <f t="shared" si="2"/>
        <v>0</v>
      </c>
    </row>
    <row r="17" spans="1:9" s="31" customFormat="1" x14ac:dyDescent="0.3">
      <c r="A17" s="24"/>
      <c r="B17" s="24" t="s">
        <v>54</v>
      </c>
      <c r="C17" s="36" t="s">
        <v>194</v>
      </c>
      <c r="D17" s="39"/>
      <c r="E17" s="40"/>
      <c r="F17" s="28" t="s">
        <v>9</v>
      </c>
      <c r="G17" s="29">
        <v>1</v>
      </c>
      <c r="H17" s="5"/>
      <c r="I17" s="30">
        <f t="shared" si="2"/>
        <v>0</v>
      </c>
    </row>
    <row r="18" spans="1:9" s="31" customFormat="1" x14ac:dyDescent="0.3">
      <c r="A18" s="69"/>
      <c r="B18" s="69"/>
      <c r="C18" s="70"/>
      <c r="D18" s="70"/>
      <c r="E18" s="70"/>
      <c r="F18" s="23"/>
      <c r="G18" s="71"/>
      <c r="H18" s="72" t="s">
        <v>10</v>
      </c>
      <c r="I18" s="73">
        <f>SUM(I4:I17)</f>
        <v>0</v>
      </c>
    </row>
  </sheetData>
  <sheetProtection algorithmName="SHA-512" hashValue="Qh6PIgJRTqecUTqjQ67VZfud3lwV1zfr344IGsaO1AqF8i+kathNXbcHKmahJSAQHZiFiahWZ500UApa0E2sBg==" saltValue="faiMunxaHGB1cGZRwim8TQ==" spinCount="100000" sheet="1" objects="1" scenarios="1"/>
  <conditionalFormatting sqref="C1:E1 G1:I1">
    <cfRule type="expression" dxfId="19" priority="4">
      <formula>CELL("protect", INDIRECT(ADDRESS(ROW(),COLUMN())))=0</formula>
    </cfRule>
  </conditionalFormatting>
  <conditionalFormatting sqref="F1">
    <cfRule type="expression" dxfId="18" priority="3">
      <formula>CELL("protect", INDIRECT(ADDRESS(ROW(),COLUMN())))=0</formula>
    </cfRule>
  </conditionalFormatting>
  <conditionalFormatting sqref="A1">
    <cfRule type="expression" dxfId="17" priority="2">
      <formula>CELL("protect", INDIRECT(ADDRESS(ROW(),COLUMN())))=0</formula>
    </cfRule>
  </conditionalFormatting>
  <conditionalFormatting sqref="B1">
    <cfRule type="expression" dxfId="16"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H4:H17" xr:uid="{E3E5B5EB-7486-484D-995A-D9D5F7DAC94D}">
      <formula1>AND(ISNUMBER(H4),H4&gt;=0,ROUND(H4*100,6)-INT(H4*100)=0,NOT(ISBLANK(H4)))</formula1>
    </dataValidation>
  </dataValidations>
  <pageMargins left="0.70866141732283472" right="0.70866141732283472" top="0.94488188976377963" bottom="0.74803149606299213" header="0.31496062992125984" footer="0.31496062992125984"/>
  <pageSetup paperSize="9" scale="52" fitToHeight="89" orientation="portrait" r:id="rId1"/>
  <headerFooter scaleWithDoc="0">
    <oddHeader xml:space="preserve">&amp;L&amp;"Trebuchet MS,Navadno"&amp;8Št. načrta: NRVB---7E/41&amp;C&amp;G&amp;R&amp;"Trebuchet MS,Navadno"&amp;8Stran: E.5 - &amp;P/&amp;N     </oddHeader>
    <oddFooter>&amp;L&amp;"Trebuchet MS,Navadno"&amp;8Datoteka: &amp;F
Objekt: NRVB&amp;C&amp;"Trebuchet MS,Navadno"&amp;8LOT 1 - Infrastrukturni objekti in tehnično varovanje&amp;R&amp;"Trebuchet MS,Navadno"&amp;8Id. oznaka: NRVB---7E2001
Datum: februar 2023</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76597-BFBC-4E19-B28A-B60C6E794822}">
  <sheetPr codeName="List5">
    <pageSetUpPr fitToPage="1"/>
  </sheetPr>
  <dimension ref="A1:J57"/>
  <sheetViews>
    <sheetView showZeros="0" view="pageBreakPreview" zoomScaleNormal="100" zoomScaleSheetLayoutView="100" workbookViewId="0"/>
  </sheetViews>
  <sheetFormatPr defaultRowHeight="16.5" x14ac:dyDescent="0.3"/>
  <cols>
    <col min="1" max="1" width="9.85546875" style="74" bestFit="1" customWidth="1"/>
    <col min="2" max="2" width="7.28515625" style="74" bestFit="1" customWidth="1"/>
    <col min="3" max="3" width="71.7109375" style="75" customWidth="1"/>
    <col min="4" max="4" width="4.85546875" style="75" customWidth="1"/>
    <col min="5" max="5" width="6.140625" style="75" customWidth="1"/>
    <col min="6" max="6" width="10.7109375" style="76" customWidth="1"/>
    <col min="7" max="7" width="10.7109375" style="77" customWidth="1"/>
    <col min="8" max="8" width="20.7109375" style="78" customWidth="1"/>
    <col min="9" max="9" width="25.7109375" style="78" customWidth="1"/>
    <col min="10" max="16384" width="9.140625" style="11"/>
  </cols>
  <sheetData>
    <row r="1" spans="1:10" s="23" customFormat="1" ht="18" thickTop="1" thickBot="1" x14ac:dyDescent="0.35">
      <c r="A1" s="2" t="s">
        <v>1</v>
      </c>
      <c r="B1" s="2" t="s">
        <v>14</v>
      </c>
      <c r="C1" s="6" t="s">
        <v>2</v>
      </c>
      <c r="D1" s="7"/>
      <c r="E1" s="8"/>
      <c r="F1" s="3" t="s">
        <v>3</v>
      </c>
      <c r="G1" s="3" t="s">
        <v>4</v>
      </c>
      <c r="H1" s="1" t="s">
        <v>5</v>
      </c>
      <c r="I1" s="4" t="s">
        <v>6</v>
      </c>
    </row>
    <row r="2" spans="1:10" s="31" customFormat="1" ht="17.25" thickTop="1" x14ac:dyDescent="0.3">
      <c r="A2" s="24"/>
      <c r="B2" s="24"/>
      <c r="C2" s="25"/>
      <c r="D2" s="26"/>
      <c r="E2" s="27"/>
      <c r="F2" s="28"/>
      <c r="G2" s="29"/>
      <c r="H2" s="30"/>
      <c r="I2" s="30"/>
    </row>
    <row r="3" spans="1:10" s="54" customFormat="1" x14ac:dyDescent="0.3">
      <c r="A3" s="32" t="s">
        <v>17</v>
      </c>
      <c r="B3" s="32" t="s">
        <v>14</v>
      </c>
      <c r="C3" s="80" t="s">
        <v>277</v>
      </c>
      <c r="D3" s="81"/>
      <c r="E3" s="82"/>
      <c r="F3" s="52"/>
      <c r="G3" s="53"/>
      <c r="H3" s="48"/>
      <c r="I3" s="48"/>
    </row>
    <row r="4" spans="1:10" ht="99" x14ac:dyDescent="0.3">
      <c r="A4" s="46" t="s">
        <v>14</v>
      </c>
      <c r="B4" s="24" t="s">
        <v>12</v>
      </c>
      <c r="C4" s="36" t="s">
        <v>374</v>
      </c>
      <c r="D4" s="37"/>
      <c r="E4" s="38"/>
      <c r="F4" s="28" t="s">
        <v>9</v>
      </c>
      <c r="G4" s="29">
        <v>1</v>
      </c>
      <c r="H4" s="5"/>
      <c r="I4" s="30">
        <f t="shared" ref="I4" si="0">ROUND(G4*H4,2)</f>
        <v>0</v>
      </c>
    </row>
    <row r="5" spans="1:10" s="31" customFormat="1" x14ac:dyDescent="0.3">
      <c r="A5" s="28"/>
      <c r="B5" s="62" t="s">
        <v>13</v>
      </c>
      <c r="C5" s="83" t="s">
        <v>342</v>
      </c>
      <c r="D5" s="37" t="s">
        <v>7</v>
      </c>
      <c r="E5" s="38" t="s">
        <v>57</v>
      </c>
      <c r="F5" s="28"/>
      <c r="G5" s="29"/>
      <c r="H5" s="30"/>
      <c r="I5" s="30"/>
      <c r="J5" s="31" t="s">
        <v>294</v>
      </c>
    </row>
    <row r="6" spans="1:10" s="31" customFormat="1" ht="33" x14ac:dyDescent="0.3">
      <c r="A6" s="28"/>
      <c r="B6" s="62" t="s">
        <v>21</v>
      </c>
      <c r="C6" s="84" t="s">
        <v>312</v>
      </c>
      <c r="D6" s="37" t="s">
        <v>7</v>
      </c>
      <c r="E6" s="38" t="s">
        <v>65</v>
      </c>
      <c r="F6" s="28"/>
      <c r="G6" s="29"/>
      <c r="H6" s="30"/>
      <c r="I6" s="30"/>
      <c r="J6" s="31" t="s">
        <v>295</v>
      </c>
    </row>
    <row r="7" spans="1:10" s="31" customFormat="1" x14ac:dyDescent="0.3">
      <c r="A7" s="28"/>
      <c r="B7" s="62" t="s">
        <v>24</v>
      </c>
      <c r="C7" s="36" t="s">
        <v>296</v>
      </c>
      <c r="D7" s="115" t="s">
        <v>7</v>
      </c>
      <c r="E7" s="38" t="s">
        <v>57</v>
      </c>
      <c r="F7" s="28"/>
      <c r="G7" s="29"/>
      <c r="H7" s="30"/>
      <c r="I7" s="30"/>
      <c r="J7" s="31" t="s">
        <v>298</v>
      </c>
    </row>
    <row r="8" spans="1:10" s="31" customFormat="1" x14ac:dyDescent="0.3">
      <c r="A8" s="28"/>
      <c r="B8" s="62" t="s">
        <v>25</v>
      </c>
      <c r="C8" s="36" t="s">
        <v>300</v>
      </c>
      <c r="D8" s="37" t="s">
        <v>7</v>
      </c>
      <c r="E8" s="38" t="s">
        <v>57</v>
      </c>
      <c r="F8" s="28"/>
      <c r="G8" s="29"/>
      <c r="H8" s="30"/>
      <c r="I8" s="30"/>
      <c r="J8" s="31" t="s">
        <v>301</v>
      </c>
    </row>
    <row r="9" spans="1:10" s="31" customFormat="1" x14ac:dyDescent="0.3">
      <c r="A9" s="28"/>
      <c r="B9" s="62" t="s">
        <v>26</v>
      </c>
      <c r="C9" s="36" t="s">
        <v>302</v>
      </c>
      <c r="D9" s="37" t="s">
        <v>7</v>
      </c>
      <c r="E9" s="38" t="s">
        <v>57</v>
      </c>
      <c r="F9" s="28"/>
      <c r="G9" s="29"/>
      <c r="H9" s="30"/>
      <c r="I9" s="30"/>
      <c r="J9" s="31" t="s">
        <v>303</v>
      </c>
    </row>
    <row r="10" spans="1:10" s="31" customFormat="1" x14ac:dyDescent="0.3">
      <c r="A10" s="28"/>
      <c r="B10" s="62" t="s">
        <v>137</v>
      </c>
      <c r="C10" s="36" t="s">
        <v>308</v>
      </c>
      <c r="D10" s="37" t="s">
        <v>7</v>
      </c>
      <c r="E10" s="38" t="s">
        <v>57</v>
      </c>
      <c r="F10" s="28"/>
      <c r="G10" s="29"/>
      <c r="H10" s="30"/>
      <c r="I10" s="30"/>
      <c r="J10" s="31" t="s">
        <v>306</v>
      </c>
    </row>
    <row r="11" spans="1:10" s="31" customFormat="1" x14ac:dyDescent="0.3">
      <c r="A11" s="28"/>
      <c r="B11" s="62" t="s">
        <v>138</v>
      </c>
      <c r="C11" s="36" t="s">
        <v>307</v>
      </c>
      <c r="D11" s="37" t="s">
        <v>7</v>
      </c>
      <c r="E11" s="38" t="s">
        <v>59</v>
      </c>
      <c r="F11" s="28"/>
      <c r="G11" s="29"/>
      <c r="H11" s="30"/>
      <c r="I11" s="30"/>
      <c r="J11" s="31" t="s">
        <v>340</v>
      </c>
    </row>
    <row r="12" spans="1:10" s="31" customFormat="1" x14ac:dyDescent="0.3">
      <c r="A12" s="28"/>
      <c r="B12" s="62" t="s">
        <v>142</v>
      </c>
      <c r="C12" s="36" t="s">
        <v>297</v>
      </c>
      <c r="D12" s="37" t="s">
        <v>7</v>
      </c>
      <c r="E12" s="38" t="s">
        <v>57</v>
      </c>
      <c r="F12" s="28"/>
      <c r="G12" s="29"/>
      <c r="H12" s="30"/>
      <c r="I12" s="30"/>
      <c r="J12" s="31" t="s">
        <v>299</v>
      </c>
    </row>
    <row r="13" spans="1:10" s="31" customFormat="1" x14ac:dyDescent="0.3">
      <c r="A13" s="28"/>
      <c r="B13" s="62" t="s">
        <v>260</v>
      </c>
      <c r="C13" s="36" t="s">
        <v>384</v>
      </c>
      <c r="D13" s="37" t="s">
        <v>7</v>
      </c>
      <c r="E13" s="38" t="s">
        <v>57</v>
      </c>
      <c r="F13" s="28"/>
      <c r="G13" s="29"/>
      <c r="H13" s="30"/>
      <c r="I13" s="30"/>
      <c r="J13" s="31" t="s">
        <v>341</v>
      </c>
    </row>
    <row r="14" spans="1:10" s="31" customFormat="1" ht="35.25" customHeight="1" x14ac:dyDescent="0.3">
      <c r="A14" s="28"/>
      <c r="B14" s="62" t="s">
        <v>261</v>
      </c>
      <c r="C14" s="36" t="s">
        <v>386</v>
      </c>
      <c r="D14" s="37" t="s">
        <v>7</v>
      </c>
      <c r="E14" s="38" t="s">
        <v>57</v>
      </c>
      <c r="F14" s="28"/>
      <c r="G14" s="29"/>
      <c r="H14" s="30"/>
      <c r="I14" s="30"/>
      <c r="J14" s="31" t="s">
        <v>309</v>
      </c>
    </row>
    <row r="15" spans="1:10" s="31" customFormat="1" x14ac:dyDescent="0.3">
      <c r="A15" s="28"/>
      <c r="B15" s="62" t="s">
        <v>262</v>
      </c>
      <c r="C15" s="36" t="s">
        <v>304</v>
      </c>
      <c r="D15" s="37" t="s">
        <v>7</v>
      </c>
      <c r="E15" s="38" t="s">
        <v>57</v>
      </c>
      <c r="F15" s="28"/>
      <c r="G15" s="29"/>
      <c r="H15" s="30"/>
      <c r="I15" s="30"/>
      <c r="J15" s="31" t="s">
        <v>305</v>
      </c>
    </row>
    <row r="16" spans="1:10" s="31" customFormat="1" ht="33" x14ac:dyDescent="0.3">
      <c r="A16" s="28"/>
      <c r="B16" s="62" t="s">
        <v>316</v>
      </c>
      <c r="C16" s="36" t="s">
        <v>345</v>
      </c>
      <c r="D16" s="37" t="s">
        <v>7</v>
      </c>
      <c r="E16" s="38" t="s">
        <v>66</v>
      </c>
      <c r="F16" s="28"/>
      <c r="G16" s="29"/>
      <c r="H16" s="30"/>
      <c r="I16" s="30"/>
      <c r="J16" s="31" t="s">
        <v>323</v>
      </c>
    </row>
    <row r="17" spans="1:10" s="31" customFormat="1" ht="19.5" customHeight="1" x14ac:dyDescent="0.3">
      <c r="A17" s="28"/>
      <c r="B17" s="62" t="s">
        <v>317</v>
      </c>
      <c r="C17" s="36" t="s">
        <v>346</v>
      </c>
      <c r="D17" s="37" t="s">
        <v>7</v>
      </c>
      <c r="E17" s="38" t="s">
        <v>66</v>
      </c>
      <c r="F17" s="28"/>
      <c r="G17" s="29"/>
      <c r="H17" s="30"/>
      <c r="I17" s="30"/>
      <c r="J17" s="31" t="s">
        <v>325</v>
      </c>
    </row>
    <row r="18" spans="1:10" s="31" customFormat="1" ht="33" x14ac:dyDescent="0.3">
      <c r="A18" s="28"/>
      <c r="B18" s="62" t="s">
        <v>318</v>
      </c>
      <c r="C18" s="36" t="s">
        <v>371</v>
      </c>
      <c r="D18" s="37" t="s">
        <v>7</v>
      </c>
      <c r="E18" s="38" t="s">
        <v>66</v>
      </c>
      <c r="F18" s="28"/>
      <c r="G18" s="29"/>
      <c r="H18" s="30"/>
      <c r="I18" s="30"/>
      <c r="J18" s="31" t="s">
        <v>324</v>
      </c>
    </row>
    <row r="19" spans="1:10" s="31" customFormat="1" x14ac:dyDescent="0.3">
      <c r="A19" s="28"/>
      <c r="B19" s="62" t="s">
        <v>319</v>
      </c>
      <c r="C19" s="36" t="s">
        <v>381</v>
      </c>
      <c r="D19" s="37" t="s">
        <v>7</v>
      </c>
      <c r="E19" s="38" t="s">
        <v>58</v>
      </c>
      <c r="F19" s="28"/>
      <c r="G19" s="29"/>
      <c r="H19" s="30"/>
      <c r="I19" s="30"/>
      <c r="J19" s="31" t="s">
        <v>327</v>
      </c>
    </row>
    <row r="20" spans="1:10" s="31" customFormat="1" x14ac:dyDescent="0.3">
      <c r="A20" s="28"/>
      <c r="B20" s="62" t="s">
        <v>320</v>
      </c>
      <c r="C20" s="36" t="s">
        <v>383</v>
      </c>
      <c r="D20" s="37" t="s">
        <v>7</v>
      </c>
      <c r="E20" s="38" t="s">
        <v>66</v>
      </c>
      <c r="F20" s="28"/>
      <c r="G20" s="29"/>
      <c r="H20" s="30"/>
      <c r="I20" s="30"/>
      <c r="J20" s="31" t="s">
        <v>328</v>
      </c>
    </row>
    <row r="21" spans="1:10" s="31" customFormat="1" ht="33" x14ac:dyDescent="0.3">
      <c r="A21" s="28"/>
      <c r="B21" s="62" t="s">
        <v>321</v>
      </c>
      <c r="C21" s="36" t="s">
        <v>382</v>
      </c>
      <c r="D21" s="37" t="s">
        <v>7</v>
      </c>
      <c r="E21" s="38" t="s">
        <v>376</v>
      </c>
      <c r="F21" s="28"/>
      <c r="G21" s="29"/>
      <c r="H21" s="30"/>
      <c r="I21" s="30"/>
    </row>
    <row r="22" spans="1:10" x14ac:dyDescent="0.3">
      <c r="A22" s="46"/>
      <c r="B22" s="62" t="s">
        <v>332</v>
      </c>
      <c r="C22" s="36" t="s">
        <v>393</v>
      </c>
      <c r="D22" s="37" t="s">
        <v>7</v>
      </c>
      <c r="E22" s="38" t="s">
        <v>66</v>
      </c>
      <c r="F22" s="28"/>
      <c r="G22" s="29"/>
      <c r="H22" s="30"/>
      <c r="I22" s="30"/>
      <c r="J22" s="31" t="s">
        <v>326</v>
      </c>
    </row>
    <row r="23" spans="1:10" x14ac:dyDescent="0.3">
      <c r="A23" s="46"/>
      <c r="B23" s="62" t="s">
        <v>333</v>
      </c>
      <c r="C23" s="36" t="s">
        <v>397</v>
      </c>
      <c r="D23" s="37" t="s">
        <v>7</v>
      </c>
      <c r="E23" s="38" t="s">
        <v>66</v>
      </c>
      <c r="F23" s="28"/>
      <c r="G23" s="29"/>
      <c r="H23" s="30"/>
      <c r="I23" s="30"/>
      <c r="J23" s="31" t="s">
        <v>396</v>
      </c>
    </row>
    <row r="24" spans="1:10" x14ac:dyDescent="0.3">
      <c r="A24" s="46"/>
      <c r="B24" s="62" t="s">
        <v>334</v>
      </c>
      <c r="C24" s="36" t="s">
        <v>322</v>
      </c>
      <c r="D24" s="37" t="s">
        <v>7</v>
      </c>
      <c r="E24" s="38" t="s">
        <v>57</v>
      </c>
      <c r="F24" s="28"/>
      <c r="G24" s="29"/>
      <c r="H24" s="30"/>
      <c r="I24" s="30"/>
      <c r="J24" s="31" t="s">
        <v>395</v>
      </c>
    </row>
    <row r="25" spans="1:10" x14ac:dyDescent="0.3">
      <c r="A25" s="46"/>
      <c r="B25" s="62" t="s">
        <v>335</v>
      </c>
      <c r="C25" s="36" t="s">
        <v>375</v>
      </c>
      <c r="D25" s="37" t="s">
        <v>7</v>
      </c>
      <c r="E25" s="38" t="s">
        <v>57</v>
      </c>
      <c r="F25" s="28"/>
      <c r="G25" s="29"/>
      <c r="H25" s="30"/>
      <c r="I25" s="30"/>
      <c r="J25" s="31" t="s">
        <v>377</v>
      </c>
    </row>
    <row r="26" spans="1:10" s="31" customFormat="1" x14ac:dyDescent="0.3">
      <c r="A26" s="28"/>
      <c r="B26" s="62" t="s">
        <v>336</v>
      </c>
      <c r="C26" s="36" t="s">
        <v>347</v>
      </c>
      <c r="D26" s="37" t="s">
        <v>7</v>
      </c>
      <c r="E26" s="38" t="s">
        <v>57</v>
      </c>
      <c r="F26" s="28"/>
      <c r="G26" s="29"/>
      <c r="H26" s="30"/>
      <c r="I26" s="30"/>
      <c r="J26" s="31" t="s">
        <v>329</v>
      </c>
    </row>
    <row r="27" spans="1:10" s="31" customFormat="1" x14ac:dyDescent="0.3">
      <c r="A27" s="28"/>
      <c r="B27" s="62" t="s">
        <v>337</v>
      </c>
      <c r="C27" s="36" t="s">
        <v>330</v>
      </c>
      <c r="D27" s="37" t="s">
        <v>7</v>
      </c>
      <c r="E27" s="38" t="s">
        <v>57</v>
      </c>
      <c r="F27" s="28"/>
      <c r="G27" s="29"/>
      <c r="H27" s="30"/>
      <c r="I27" s="30"/>
      <c r="J27" s="31" t="s">
        <v>331</v>
      </c>
    </row>
    <row r="28" spans="1:10" x14ac:dyDescent="0.3">
      <c r="A28" s="46"/>
      <c r="B28" s="62" t="s">
        <v>338</v>
      </c>
      <c r="C28" s="36" t="s">
        <v>380</v>
      </c>
      <c r="D28" s="37" t="s">
        <v>7</v>
      </c>
      <c r="E28" s="38" t="s">
        <v>57</v>
      </c>
      <c r="F28" s="28"/>
      <c r="G28" s="29"/>
      <c r="H28" s="30"/>
      <c r="I28" s="30"/>
      <c r="J28" s="31" t="s">
        <v>310</v>
      </c>
    </row>
    <row r="29" spans="1:10" x14ac:dyDescent="0.3">
      <c r="A29" s="46"/>
      <c r="B29" s="62" t="s">
        <v>339</v>
      </c>
      <c r="C29" s="36" t="s">
        <v>379</v>
      </c>
      <c r="D29" s="37" t="s">
        <v>7</v>
      </c>
      <c r="E29" s="38" t="s">
        <v>57</v>
      </c>
      <c r="F29" s="28"/>
      <c r="G29" s="29"/>
      <c r="H29" s="30"/>
      <c r="I29" s="30"/>
      <c r="J29" s="31" t="s">
        <v>311</v>
      </c>
    </row>
    <row r="30" spans="1:10" s="31" customFormat="1" ht="51" customHeight="1" x14ac:dyDescent="0.3">
      <c r="A30" s="28"/>
      <c r="B30" s="62" t="s">
        <v>378</v>
      </c>
      <c r="C30" s="36" t="s">
        <v>401</v>
      </c>
      <c r="D30" s="37" t="s">
        <v>7</v>
      </c>
      <c r="E30" s="38" t="s">
        <v>57</v>
      </c>
      <c r="F30" s="28"/>
      <c r="G30" s="29"/>
      <c r="H30" s="30"/>
      <c r="I30" s="30"/>
      <c r="J30" s="31" t="s">
        <v>313</v>
      </c>
    </row>
    <row r="31" spans="1:10" s="31" customFormat="1" ht="23.25" customHeight="1" x14ac:dyDescent="0.3">
      <c r="A31" s="28"/>
      <c r="B31" s="62" t="s">
        <v>385</v>
      </c>
      <c r="C31" s="36" t="s">
        <v>315</v>
      </c>
      <c r="D31" s="37" t="s">
        <v>7</v>
      </c>
      <c r="E31" s="38" t="s">
        <v>57</v>
      </c>
      <c r="F31" s="28"/>
      <c r="G31" s="29"/>
      <c r="H31" s="30"/>
      <c r="I31" s="30"/>
      <c r="J31" s="31" t="s">
        <v>314</v>
      </c>
    </row>
    <row r="32" spans="1:10" s="31" customFormat="1" ht="49.5" x14ac:dyDescent="0.3">
      <c r="A32" s="28"/>
      <c r="B32" s="62" t="s">
        <v>394</v>
      </c>
      <c r="C32" s="36" t="s">
        <v>289</v>
      </c>
      <c r="D32" s="37" t="s">
        <v>7</v>
      </c>
      <c r="E32" s="38" t="s">
        <v>57</v>
      </c>
      <c r="F32" s="28"/>
      <c r="G32" s="29"/>
      <c r="H32" s="30"/>
      <c r="I32" s="30"/>
      <c r="J32" s="31" t="s">
        <v>344</v>
      </c>
    </row>
    <row r="33" spans="1:9" s="31" customFormat="1" x14ac:dyDescent="0.3">
      <c r="A33" s="24"/>
      <c r="B33" s="28" t="s">
        <v>15</v>
      </c>
      <c r="C33" s="36" t="s">
        <v>280</v>
      </c>
      <c r="D33" s="39"/>
      <c r="E33" s="40"/>
      <c r="F33" s="28" t="s">
        <v>8</v>
      </c>
      <c r="G33" s="29">
        <v>6</v>
      </c>
      <c r="H33" s="5"/>
      <c r="I33" s="30">
        <f t="shared" ref="I33:I56" si="1">ROUND(G33*H33,2)</f>
        <v>0</v>
      </c>
    </row>
    <row r="34" spans="1:9" s="31" customFormat="1" ht="30" customHeight="1" x14ac:dyDescent="0.3">
      <c r="A34" s="24"/>
      <c r="B34" s="28" t="s">
        <v>16</v>
      </c>
      <c r="C34" s="36" t="s">
        <v>285</v>
      </c>
      <c r="D34" s="39"/>
      <c r="E34" s="40"/>
      <c r="F34" s="28" t="s">
        <v>8</v>
      </c>
      <c r="G34" s="29">
        <v>60</v>
      </c>
      <c r="H34" s="5"/>
      <c r="I34" s="30">
        <f t="shared" si="1"/>
        <v>0</v>
      </c>
    </row>
    <row r="35" spans="1:9" s="31" customFormat="1" ht="17.25" customHeight="1" x14ac:dyDescent="0.3">
      <c r="A35" s="24"/>
      <c r="B35" s="28" t="s">
        <v>17</v>
      </c>
      <c r="C35" s="36" t="s">
        <v>281</v>
      </c>
      <c r="D35" s="39"/>
      <c r="E35" s="40"/>
      <c r="F35" s="28" t="s">
        <v>8</v>
      </c>
      <c r="G35" s="29">
        <v>20</v>
      </c>
      <c r="H35" s="5"/>
      <c r="I35" s="30">
        <f t="shared" si="1"/>
        <v>0</v>
      </c>
    </row>
    <row r="36" spans="1:9" s="31" customFormat="1" ht="17.25" customHeight="1" x14ac:dyDescent="0.3">
      <c r="A36" s="24"/>
      <c r="B36" s="28" t="s">
        <v>18</v>
      </c>
      <c r="C36" s="36" t="s">
        <v>282</v>
      </c>
      <c r="D36" s="39"/>
      <c r="E36" s="40"/>
      <c r="F36" s="28" t="s">
        <v>8</v>
      </c>
      <c r="G36" s="29">
        <v>60</v>
      </c>
      <c r="H36" s="5"/>
      <c r="I36" s="30">
        <f t="shared" si="1"/>
        <v>0</v>
      </c>
    </row>
    <row r="37" spans="1:9" s="31" customFormat="1" ht="34.5" customHeight="1" x14ac:dyDescent="0.3">
      <c r="A37" s="24"/>
      <c r="B37" s="28" t="s">
        <v>19</v>
      </c>
      <c r="C37" s="36" t="s">
        <v>290</v>
      </c>
      <c r="D37" s="39"/>
      <c r="E37" s="40"/>
      <c r="F37" s="28" t="s">
        <v>8</v>
      </c>
      <c r="G37" s="29">
        <v>1</v>
      </c>
      <c r="H37" s="5"/>
      <c r="I37" s="30">
        <f t="shared" si="1"/>
        <v>0</v>
      </c>
    </row>
    <row r="38" spans="1:9" s="54" customFormat="1" ht="49.5" x14ac:dyDescent="0.3">
      <c r="A38" s="52"/>
      <c r="B38" s="28" t="s">
        <v>20</v>
      </c>
      <c r="C38" s="36" t="s">
        <v>288</v>
      </c>
      <c r="D38" s="39"/>
      <c r="E38" s="40"/>
      <c r="F38" s="28" t="s">
        <v>9</v>
      </c>
      <c r="G38" s="29">
        <v>1</v>
      </c>
      <c r="H38" s="5"/>
      <c r="I38" s="30">
        <f t="shared" si="1"/>
        <v>0</v>
      </c>
    </row>
    <row r="39" spans="1:9" s="54" customFormat="1" ht="66" x14ac:dyDescent="0.3">
      <c r="A39" s="52"/>
      <c r="B39" s="28" t="s">
        <v>54</v>
      </c>
      <c r="C39" s="36" t="s">
        <v>287</v>
      </c>
      <c r="D39" s="39"/>
      <c r="E39" s="40"/>
      <c r="F39" s="28" t="s">
        <v>9</v>
      </c>
      <c r="G39" s="29">
        <v>1</v>
      </c>
      <c r="H39" s="5"/>
      <c r="I39" s="30">
        <f t="shared" si="1"/>
        <v>0</v>
      </c>
    </row>
    <row r="40" spans="1:9" s="35" customFormat="1" ht="49.5" x14ac:dyDescent="0.3">
      <c r="A40" s="33"/>
      <c r="B40" s="28" t="s">
        <v>77</v>
      </c>
      <c r="C40" s="36" t="s">
        <v>286</v>
      </c>
      <c r="D40" s="39"/>
      <c r="E40" s="40"/>
      <c r="F40" s="28" t="s">
        <v>9</v>
      </c>
      <c r="G40" s="29">
        <v>1</v>
      </c>
      <c r="H40" s="5"/>
      <c r="I40" s="30">
        <f t="shared" si="1"/>
        <v>0</v>
      </c>
    </row>
    <row r="41" spans="1:9" s="31" customFormat="1" ht="49.5" x14ac:dyDescent="0.3">
      <c r="A41" s="28"/>
      <c r="B41" s="28" t="s">
        <v>81</v>
      </c>
      <c r="C41" s="36" t="s">
        <v>410</v>
      </c>
      <c r="D41" s="37"/>
      <c r="E41" s="38"/>
      <c r="F41" s="28" t="s">
        <v>7</v>
      </c>
      <c r="G41" s="29">
        <v>2</v>
      </c>
      <c r="H41" s="5"/>
      <c r="I41" s="30">
        <f t="shared" si="1"/>
        <v>0</v>
      </c>
    </row>
    <row r="42" spans="1:9" s="31" customFormat="1" ht="33" x14ac:dyDescent="0.3">
      <c r="A42" s="28"/>
      <c r="B42" s="28" t="s">
        <v>82</v>
      </c>
      <c r="C42" s="36" t="s">
        <v>400</v>
      </c>
      <c r="D42" s="37"/>
      <c r="E42" s="38"/>
      <c r="F42" s="28" t="s">
        <v>7</v>
      </c>
      <c r="G42" s="29">
        <v>1</v>
      </c>
      <c r="H42" s="5"/>
      <c r="I42" s="30">
        <f t="shared" si="1"/>
        <v>0</v>
      </c>
    </row>
    <row r="43" spans="1:9" s="31" customFormat="1" ht="33" x14ac:dyDescent="0.3">
      <c r="A43" s="24"/>
      <c r="B43" s="28" t="s">
        <v>83</v>
      </c>
      <c r="C43" s="36" t="s">
        <v>293</v>
      </c>
      <c r="D43" s="39"/>
      <c r="E43" s="40"/>
      <c r="F43" s="28"/>
      <c r="G43" s="29"/>
      <c r="H43" s="30"/>
      <c r="I43" s="30">
        <f t="shared" si="1"/>
        <v>0</v>
      </c>
    </row>
    <row r="44" spans="1:9" s="31" customFormat="1" x14ac:dyDescent="0.3">
      <c r="A44" s="24"/>
      <c r="B44" s="28" t="s">
        <v>84</v>
      </c>
      <c r="C44" s="36" t="s">
        <v>291</v>
      </c>
      <c r="D44" s="39"/>
      <c r="E44" s="40"/>
      <c r="F44" s="28" t="s">
        <v>8</v>
      </c>
      <c r="G44" s="29">
        <v>50</v>
      </c>
      <c r="H44" s="5"/>
      <c r="I44" s="30">
        <f t="shared" si="1"/>
        <v>0</v>
      </c>
    </row>
    <row r="45" spans="1:9" s="31" customFormat="1" x14ac:dyDescent="0.3">
      <c r="A45" s="24"/>
      <c r="B45" s="28" t="s">
        <v>171</v>
      </c>
      <c r="C45" s="36" t="s">
        <v>292</v>
      </c>
      <c r="D45" s="39"/>
      <c r="E45" s="85"/>
      <c r="F45" s="28" t="s">
        <v>7</v>
      </c>
      <c r="G45" s="29">
        <v>10</v>
      </c>
      <c r="H45" s="5"/>
      <c r="I45" s="30">
        <f t="shared" si="1"/>
        <v>0</v>
      </c>
    </row>
    <row r="46" spans="1:9" s="31" customFormat="1" x14ac:dyDescent="0.3">
      <c r="A46" s="24"/>
      <c r="B46" s="28" t="s">
        <v>172</v>
      </c>
      <c r="C46" s="36" t="s">
        <v>284</v>
      </c>
      <c r="D46" s="39"/>
      <c r="E46" s="40"/>
      <c r="F46" s="28" t="s">
        <v>7</v>
      </c>
      <c r="G46" s="29">
        <v>10</v>
      </c>
      <c r="H46" s="5"/>
      <c r="I46" s="30">
        <f t="shared" si="1"/>
        <v>0</v>
      </c>
    </row>
    <row r="47" spans="1:9" s="31" customFormat="1" x14ac:dyDescent="0.3">
      <c r="A47" s="24"/>
      <c r="B47" s="28" t="s">
        <v>197</v>
      </c>
      <c r="C47" s="36" t="s">
        <v>126</v>
      </c>
      <c r="D47" s="39"/>
      <c r="E47" s="40"/>
      <c r="F47" s="28" t="s">
        <v>9</v>
      </c>
      <c r="G47" s="29">
        <v>1</v>
      </c>
      <c r="H47" s="5"/>
      <c r="I47" s="30">
        <f t="shared" si="1"/>
        <v>0</v>
      </c>
    </row>
    <row r="48" spans="1:9" s="31" customFormat="1" ht="33" x14ac:dyDescent="0.3">
      <c r="A48" s="24"/>
      <c r="B48" s="28" t="s">
        <v>205</v>
      </c>
      <c r="C48" s="36" t="s">
        <v>78</v>
      </c>
      <c r="D48" s="37"/>
      <c r="E48" s="38"/>
      <c r="F48" s="28" t="s">
        <v>8</v>
      </c>
      <c r="G48" s="29">
        <v>10</v>
      </c>
      <c r="H48" s="5"/>
      <c r="I48" s="30">
        <f t="shared" si="1"/>
        <v>0</v>
      </c>
    </row>
    <row r="49" spans="1:9" s="31" customFormat="1" ht="33" x14ac:dyDescent="0.3">
      <c r="A49" s="24"/>
      <c r="B49" s="28" t="s">
        <v>198</v>
      </c>
      <c r="C49" s="36" t="s">
        <v>79</v>
      </c>
      <c r="D49" s="37"/>
      <c r="E49" s="38"/>
      <c r="F49" s="28" t="s">
        <v>8</v>
      </c>
      <c r="G49" s="29">
        <v>10</v>
      </c>
      <c r="H49" s="5"/>
      <c r="I49" s="30">
        <f t="shared" si="1"/>
        <v>0</v>
      </c>
    </row>
    <row r="50" spans="1:9" s="31" customFormat="1" x14ac:dyDescent="0.3">
      <c r="A50" s="28"/>
      <c r="B50" s="28" t="s">
        <v>199</v>
      </c>
      <c r="C50" s="36" t="s">
        <v>343</v>
      </c>
      <c r="D50" s="37" t="s">
        <v>14</v>
      </c>
      <c r="E50" s="38" t="s">
        <v>14</v>
      </c>
      <c r="F50" s="28" t="s">
        <v>9</v>
      </c>
      <c r="G50" s="29">
        <v>2</v>
      </c>
      <c r="H50" s="5"/>
      <c r="I50" s="30">
        <f t="shared" si="1"/>
        <v>0</v>
      </c>
    </row>
    <row r="51" spans="1:9" s="31" customFormat="1" x14ac:dyDescent="0.3">
      <c r="A51" s="28"/>
      <c r="B51" s="28" t="s">
        <v>200</v>
      </c>
      <c r="C51" s="36" t="s">
        <v>370</v>
      </c>
      <c r="D51" s="37" t="s">
        <v>14</v>
      </c>
      <c r="E51" s="38" t="s">
        <v>14</v>
      </c>
      <c r="F51" s="28" t="s">
        <v>9</v>
      </c>
      <c r="G51" s="29">
        <v>3</v>
      </c>
      <c r="H51" s="5"/>
      <c r="I51" s="30">
        <f t="shared" si="1"/>
        <v>0</v>
      </c>
    </row>
    <row r="52" spans="1:9" s="31" customFormat="1" ht="49.5" x14ac:dyDescent="0.3">
      <c r="A52" s="28"/>
      <c r="B52" s="28" t="s">
        <v>402</v>
      </c>
      <c r="C52" s="36" t="s">
        <v>404</v>
      </c>
      <c r="D52" s="37"/>
      <c r="E52" s="38"/>
      <c r="F52" s="28" t="s">
        <v>9</v>
      </c>
      <c r="G52" s="29">
        <v>1</v>
      </c>
      <c r="H52" s="5"/>
      <c r="I52" s="30">
        <f t="shared" si="1"/>
        <v>0</v>
      </c>
    </row>
    <row r="53" spans="1:9" s="31" customFormat="1" ht="49.5" x14ac:dyDescent="0.3">
      <c r="A53" s="28"/>
      <c r="B53" s="28" t="s">
        <v>403</v>
      </c>
      <c r="C53" s="36" t="s">
        <v>405</v>
      </c>
      <c r="D53" s="37"/>
      <c r="E53" s="38"/>
      <c r="F53" s="28" t="s">
        <v>9</v>
      </c>
      <c r="G53" s="29">
        <v>1</v>
      </c>
      <c r="H53" s="5"/>
      <c r="I53" s="30">
        <f t="shared" si="1"/>
        <v>0</v>
      </c>
    </row>
    <row r="54" spans="1:9" s="31" customFormat="1" ht="33" x14ac:dyDescent="0.3">
      <c r="A54" s="28"/>
      <c r="B54" s="28" t="s">
        <v>407</v>
      </c>
      <c r="C54" s="36" t="s">
        <v>406</v>
      </c>
      <c r="D54" s="37"/>
      <c r="E54" s="38"/>
      <c r="F54" s="28" t="s">
        <v>9</v>
      </c>
      <c r="G54" s="29">
        <v>1</v>
      </c>
      <c r="H54" s="5"/>
      <c r="I54" s="30">
        <f t="shared" si="1"/>
        <v>0</v>
      </c>
    </row>
    <row r="55" spans="1:9" s="31" customFormat="1" x14ac:dyDescent="0.3">
      <c r="A55" s="28"/>
      <c r="B55" s="28" t="s">
        <v>408</v>
      </c>
      <c r="C55" s="36" t="s">
        <v>409</v>
      </c>
      <c r="D55" s="37"/>
      <c r="E55" s="38"/>
      <c r="F55" s="28" t="s">
        <v>7</v>
      </c>
      <c r="G55" s="29">
        <v>1</v>
      </c>
      <c r="H55" s="5"/>
      <c r="I55" s="30">
        <f t="shared" si="1"/>
        <v>0</v>
      </c>
    </row>
    <row r="56" spans="1:9" s="31" customFormat="1" ht="99" x14ac:dyDescent="0.3">
      <c r="A56" s="24"/>
      <c r="B56" s="28" t="s">
        <v>411</v>
      </c>
      <c r="C56" s="36" t="s">
        <v>283</v>
      </c>
      <c r="D56" s="39"/>
      <c r="E56" s="40"/>
      <c r="F56" s="28" t="s">
        <v>9</v>
      </c>
      <c r="G56" s="29">
        <v>1</v>
      </c>
      <c r="H56" s="5"/>
      <c r="I56" s="30">
        <f t="shared" si="1"/>
        <v>0</v>
      </c>
    </row>
    <row r="57" spans="1:9" x14ac:dyDescent="0.3">
      <c r="H57" s="72" t="s">
        <v>10</v>
      </c>
      <c r="I57" s="73">
        <f>SUM(I4:I56)</f>
        <v>0</v>
      </c>
    </row>
  </sheetData>
  <sheetProtection algorithmName="SHA-512" hashValue="u8JcWiAYtdQrePFsJuH5f3QWRUE7dB/7+BAVVhERGQ7AgcbNwYlCgGmvQXRs76MtU9AUfdooF+GPmtRnYgYjjw==" saltValue="Xk+ZlJasV2qpOfyIR28H5Q==" spinCount="100000" sheet="1" objects="1" scenarios="1"/>
  <phoneticPr fontId="27" type="noConversion"/>
  <conditionalFormatting sqref="C1:E1 G1:I1">
    <cfRule type="expression" dxfId="15" priority="4">
      <formula>CELL("protect", INDIRECT(ADDRESS(ROW(),COLUMN())))=0</formula>
    </cfRule>
  </conditionalFormatting>
  <conditionalFormatting sqref="F1">
    <cfRule type="expression" dxfId="14" priority="3">
      <formula>CELL("protect", INDIRECT(ADDRESS(ROW(),COLUMN())))=0</formula>
    </cfRule>
  </conditionalFormatting>
  <conditionalFormatting sqref="A1">
    <cfRule type="expression" dxfId="13" priority="2">
      <formula>CELL("protect", INDIRECT(ADDRESS(ROW(),COLUMN())))=0</formula>
    </cfRule>
  </conditionalFormatting>
  <conditionalFormatting sqref="B1">
    <cfRule type="expression" dxfId="12"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H4:H56" xr:uid="{7A048A97-68E0-4AAD-B822-7B35DED121F7}">
      <formula1>AND(ISNUMBER(H4),H4&gt;=0,ROUND(H4*100,6)-INT(H4*100)=0,NOT(ISBLANK(H4)))</formula1>
    </dataValidation>
  </dataValidations>
  <pageMargins left="0.70866141732283472" right="0.70866141732283472" top="0.94488188976377963" bottom="0.74803149606299213" header="0.31496062992125984" footer="0.31496062992125984"/>
  <pageSetup paperSize="9" scale="52" fitToHeight="89" orientation="portrait" r:id="rId1"/>
  <headerFooter scaleWithDoc="0">
    <oddHeader xml:space="preserve">&amp;L&amp;"Trebuchet MS,Navadno"&amp;8Št. načrta: NRVB---7E/41&amp;C&amp;G&amp;R&amp;"Trebuchet MS,Navadno"&amp;8Stran: E.5 - &amp;P/&amp;N     </oddHeader>
    <oddFooter>&amp;L&amp;"Trebuchet MS,Navadno"&amp;8Datoteka: &amp;F
Objekt: NRVB&amp;C&amp;"Trebuchet MS,Navadno"&amp;8LOT 1 - Infrastrukturni objekti in tehnično varovanje&amp;R&amp;"Trebuchet MS,Navadno"&amp;8Id. oznaka: NRVB---7E2001
Datum: februar 2023</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FCAE1-EB64-4A46-A19A-4FBEACD40BFA}">
  <sheetPr codeName="List6">
    <pageSetUpPr fitToPage="1"/>
  </sheetPr>
  <dimension ref="A1:I34"/>
  <sheetViews>
    <sheetView showZeros="0" view="pageBreakPreview" zoomScaleNormal="100" zoomScaleSheetLayoutView="100" workbookViewId="0"/>
  </sheetViews>
  <sheetFormatPr defaultRowHeight="16.5" x14ac:dyDescent="0.3"/>
  <cols>
    <col min="1" max="1" width="9.85546875" style="74" bestFit="1" customWidth="1"/>
    <col min="2" max="2" width="7.28515625" style="74" bestFit="1" customWidth="1"/>
    <col min="3" max="3" width="71.7109375" style="75" customWidth="1"/>
    <col min="4" max="4" width="4.85546875" style="75" customWidth="1"/>
    <col min="5" max="5" width="6.140625" style="75" customWidth="1"/>
    <col min="6" max="6" width="10.7109375" style="76" customWidth="1"/>
    <col min="7" max="7" width="10.7109375" style="77" customWidth="1"/>
    <col min="8" max="8" width="20.7109375" style="78" customWidth="1"/>
    <col min="9" max="9" width="25.7109375" style="78" customWidth="1"/>
    <col min="10" max="16384" width="9.140625" style="11"/>
  </cols>
  <sheetData>
    <row r="1" spans="1:9" s="23" customFormat="1" ht="18" thickTop="1" thickBot="1" x14ac:dyDescent="0.35">
      <c r="A1" s="2" t="s">
        <v>1</v>
      </c>
      <c r="B1" s="2" t="s">
        <v>14</v>
      </c>
      <c r="C1" s="6" t="s">
        <v>2</v>
      </c>
      <c r="D1" s="7"/>
      <c r="E1" s="8"/>
      <c r="F1" s="3" t="s">
        <v>3</v>
      </c>
      <c r="G1" s="3" t="s">
        <v>4</v>
      </c>
      <c r="H1" s="1" t="s">
        <v>5</v>
      </c>
      <c r="I1" s="4" t="s">
        <v>6</v>
      </c>
    </row>
    <row r="2" spans="1:9" s="31" customFormat="1" ht="17.25" thickTop="1" x14ac:dyDescent="0.3">
      <c r="A2" s="24"/>
      <c r="B2" s="24"/>
      <c r="C2" s="25"/>
      <c r="D2" s="26"/>
      <c r="E2" s="27"/>
      <c r="F2" s="28"/>
      <c r="G2" s="29"/>
      <c r="H2" s="30"/>
      <c r="I2" s="30"/>
    </row>
    <row r="3" spans="1:9" s="35" customFormat="1" x14ac:dyDescent="0.3">
      <c r="A3" s="32" t="s">
        <v>18</v>
      </c>
      <c r="B3" s="32" t="s">
        <v>14</v>
      </c>
      <c r="C3" s="79" t="s">
        <v>263</v>
      </c>
      <c r="D3" s="26"/>
      <c r="E3" s="27"/>
      <c r="F3" s="33"/>
      <c r="G3" s="34"/>
      <c r="H3" s="30"/>
      <c r="I3" s="30"/>
    </row>
    <row r="4" spans="1:9" s="31" customFormat="1" ht="99" x14ac:dyDescent="0.3">
      <c r="A4" s="28" t="s">
        <v>14</v>
      </c>
      <c r="B4" s="24" t="s">
        <v>12</v>
      </c>
      <c r="C4" s="36" t="s">
        <v>228</v>
      </c>
      <c r="D4" s="37"/>
      <c r="E4" s="38"/>
      <c r="F4" s="28" t="s">
        <v>9</v>
      </c>
      <c r="G4" s="29">
        <v>1</v>
      </c>
      <c r="H4" s="5"/>
      <c r="I4" s="30">
        <f t="shared" ref="I4" si="0">ROUND(G4*H4,2)</f>
        <v>0</v>
      </c>
    </row>
    <row r="5" spans="1:9" s="31" customFormat="1" ht="33" x14ac:dyDescent="0.3">
      <c r="A5" s="24"/>
      <c r="B5" s="28" t="s">
        <v>13</v>
      </c>
      <c r="C5" s="36" t="s">
        <v>258</v>
      </c>
      <c r="D5" s="39" t="s">
        <v>7</v>
      </c>
      <c r="E5" s="40" t="s">
        <v>57</v>
      </c>
      <c r="F5" s="28"/>
      <c r="G5" s="29"/>
      <c r="H5" s="30"/>
      <c r="I5" s="30" t="s">
        <v>14</v>
      </c>
    </row>
    <row r="6" spans="1:9" s="31" customFormat="1" ht="33" x14ac:dyDescent="0.3">
      <c r="A6" s="24"/>
      <c r="B6" s="28" t="s">
        <v>21</v>
      </c>
      <c r="C6" s="36" t="s">
        <v>229</v>
      </c>
      <c r="D6" s="39" t="s">
        <v>7</v>
      </c>
      <c r="E6" s="40" t="s">
        <v>65</v>
      </c>
      <c r="F6" s="28"/>
      <c r="G6" s="29"/>
      <c r="H6" s="30"/>
      <c r="I6" s="30" t="s">
        <v>14</v>
      </c>
    </row>
    <row r="7" spans="1:9" s="31" customFormat="1" x14ac:dyDescent="0.3">
      <c r="A7" s="24"/>
      <c r="B7" s="28" t="s">
        <v>24</v>
      </c>
      <c r="C7" s="36" t="s">
        <v>189</v>
      </c>
      <c r="D7" s="39" t="s">
        <v>7</v>
      </c>
      <c r="E7" s="40" t="s">
        <v>190</v>
      </c>
      <c r="F7" s="28"/>
      <c r="G7" s="29"/>
      <c r="H7" s="30"/>
      <c r="I7" s="30"/>
    </row>
    <row r="8" spans="1:9" s="31" customFormat="1" ht="33" x14ac:dyDescent="0.3">
      <c r="A8" s="24"/>
      <c r="B8" s="28" t="s">
        <v>25</v>
      </c>
      <c r="C8" s="36" t="s">
        <v>232</v>
      </c>
      <c r="D8" s="39" t="s">
        <v>7</v>
      </c>
      <c r="E8" s="40" t="s">
        <v>59</v>
      </c>
      <c r="F8" s="28"/>
      <c r="G8" s="29"/>
      <c r="H8" s="30"/>
      <c r="I8" s="30"/>
    </row>
    <row r="9" spans="1:9" s="31" customFormat="1" x14ac:dyDescent="0.3">
      <c r="A9" s="24"/>
      <c r="B9" s="28" t="s">
        <v>26</v>
      </c>
      <c r="C9" s="36" t="s">
        <v>235</v>
      </c>
      <c r="D9" s="39" t="s">
        <v>7</v>
      </c>
      <c r="E9" s="40" t="s">
        <v>59</v>
      </c>
      <c r="F9" s="28"/>
      <c r="G9" s="29"/>
      <c r="H9" s="30"/>
      <c r="I9" s="30"/>
    </row>
    <row r="10" spans="1:9" s="35" customFormat="1" ht="33" x14ac:dyDescent="0.3">
      <c r="A10" s="33" t="s">
        <v>110</v>
      </c>
      <c r="B10" s="28" t="s">
        <v>137</v>
      </c>
      <c r="C10" s="36" t="s">
        <v>230</v>
      </c>
      <c r="D10" s="39" t="s">
        <v>7</v>
      </c>
      <c r="E10" s="40" t="s">
        <v>58</v>
      </c>
      <c r="F10" s="33"/>
      <c r="G10" s="34"/>
      <c r="H10" s="30"/>
      <c r="I10" s="30"/>
    </row>
    <row r="11" spans="1:9" s="35" customFormat="1" ht="33" x14ac:dyDescent="0.3">
      <c r="A11" s="33" t="s">
        <v>110</v>
      </c>
      <c r="B11" s="28" t="s">
        <v>138</v>
      </c>
      <c r="C11" s="36" t="s">
        <v>233</v>
      </c>
      <c r="D11" s="39" t="s">
        <v>7</v>
      </c>
      <c r="E11" s="40" t="s">
        <v>57</v>
      </c>
      <c r="F11" s="33"/>
      <c r="G11" s="34"/>
      <c r="H11" s="30"/>
      <c r="I11" s="30"/>
    </row>
    <row r="12" spans="1:9" s="35" customFormat="1" ht="33" x14ac:dyDescent="0.3">
      <c r="A12" s="33" t="s">
        <v>110</v>
      </c>
      <c r="B12" s="28" t="s">
        <v>142</v>
      </c>
      <c r="C12" s="36" t="s">
        <v>234</v>
      </c>
      <c r="D12" s="39" t="s">
        <v>9</v>
      </c>
      <c r="E12" s="40" t="s">
        <v>57</v>
      </c>
      <c r="F12" s="33"/>
      <c r="G12" s="34"/>
      <c r="H12" s="30"/>
      <c r="I12" s="30"/>
    </row>
    <row r="13" spans="1:9" s="31" customFormat="1" ht="33" x14ac:dyDescent="0.3">
      <c r="A13" s="24"/>
      <c r="B13" s="28" t="s">
        <v>260</v>
      </c>
      <c r="C13" s="36" t="s">
        <v>231</v>
      </c>
      <c r="D13" s="39" t="s">
        <v>7</v>
      </c>
      <c r="E13" s="40" t="s">
        <v>66</v>
      </c>
      <c r="F13" s="28"/>
      <c r="G13" s="29"/>
      <c r="H13" s="30"/>
      <c r="I13" s="30"/>
    </row>
    <row r="14" spans="1:9" s="31" customFormat="1" x14ac:dyDescent="0.3">
      <c r="A14" s="24"/>
      <c r="B14" s="28" t="s">
        <v>261</v>
      </c>
      <c r="C14" s="36" t="s">
        <v>192</v>
      </c>
      <c r="D14" s="39" t="s">
        <v>7</v>
      </c>
      <c r="E14" s="40" t="s">
        <v>236</v>
      </c>
      <c r="F14" s="28"/>
      <c r="G14" s="29"/>
      <c r="H14" s="30"/>
      <c r="I14" s="30"/>
    </row>
    <row r="15" spans="1:9" s="31" customFormat="1" x14ac:dyDescent="0.3">
      <c r="A15" s="24"/>
      <c r="B15" s="28" t="s">
        <v>262</v>
      </c>
      <c r="C15" s="63" t="s">
        <v>191</v>
      </c>
      <c r="D15" s="39" t="s">
        <v>9</v>
      </c>
      <c r="E15" s="40" t="s">
        <v>57</v>
      </c>
      <c r="F15" s="28"/>
      <c r="G15" s="29"/>
      <c r="H15" s="30"/>
      <c r="I15" s="30"/>
    </row>
    <row r="16" spans="1:9" s="31" customFormat="1" ht="49.5" x14ac:dyDescent="0.3">
      <c r="A16" s="24"/>
      <c r="B16" s="28" t="s">
        <v>15</v>
      </c>
      <c r="C16" s="36" t="s">
        <v>399</v>
      </c>
      <c r="D16" s="39"/>
      <c r="E16" s="40"/>
      <c r="F16" s="28" t="s">
        <v>7</v>
      </c>
      <c r="G16" s="29">
        <v>12</v>
      </c>
      <c r="H16" s="5"/>
      <c r="I16" s="30">
        <f t="shared" ref="I16:I33" si="1">ROUND(G16*H16,2)</f>
        <v>0</v>
      </c>
    </row>
    <row r="17" spans="1:9" s="31" customFormat="1" ht="33" x14ac:dyDescent="0.3">
      <c r="A17" s="24"/>
      <c r="B17" s="28" t="s">
        <v>16</v>
      </c>
      <c r="C17" s="36" t="s">
        <v>223</v>
      </c>
      <c r="D17" s="39"/>
      <c r="E17" s="40"/>
      <c r="F17" s="28" t="s">
        <v>7</v>
      </c>
      <c r="G17" s="29">
        <v>12</v>
      </c>
      <c r="H17" s="5"/>
      <c r="I17" s="30">
        <f t="shared" si="1"/>
        <v>0</v>
      </c>
    </row>
    <row r="18" spans="1:9" s="31" customFormat="1" ht="49.5" x14ac:dyDescent="0.3">
      <c r="A18" s="24"/>
      <c r="B18" s="28" t="s">
        <v>17</v>
      </c>
      <c r="C18" s="36" t="s">
        <v>398</v>
      </c>
      <c r="D18" s="39"/>
      <c r="E18" s="40"/>
      <c r="F18" s="28" t="s">
        <v>7</v>
      </c>
      <c r="G18" s="29">
        <v>12</v>
      </c>
      <c r="H18" s="5"/>
      <c r="I18" s="30">
        <f t="shared" si="1"/>
        <v>0</v>
      </c>
    </row>
    <row r="19" spans="1:9" s="31" customFormat="1" ht="33" x14ac:dyDescent="0.3">
      <c r="A19" s="24"/>
      <c r="B19" s="28" t="s">
        <v>18</v>
      </c>
      <c r="C19" s="36" t="s">
        <v>224</v>
      </c>
      <c r="D19" s="39"/>
      <c r="E19" s="40"/>
      <c r="F19" s="28" t="s">
        <v>7</v>
      </c>
      <c r="G19" s="29">
        <v>12</v>
      </c>
      <c r="H19" s="5"/>
      <c r="I19" s="30">
        <f t="shared" si="1"/>
        <v>0</v>
      </c>
    </row>
    <row r="20" spans="1:9" s="31" customFormat="1" ht="49.5" x14ac:dyDescent="0.3">
      <c r="A20" s="24"/>
      <c r="B20" s="28" t="s">
        <v>19</v>
      </c>
      <c r="C20" s="36" t="s">
        <v>255</v>
      </c>
      <c r="D20" s="39"/>
      <c r="E20" s="40"/>
      <c r="F20" s="28" t="s">
        <v>7</v>
      </c>
      <c r="G20" s="29">
        <v>12</v>
      </c>
      <c r="H20" s="5"/>
      <c r="I20" s="30">
        <f t="shared" si="1"/>
        <v>0</v>
      </c>
    </row>
    <row r="21" spans="1:9" s="31" customFormat="1" ht="49.5" x14ac:dyDescent="0.3">
      <c r="A21" s="24"/>
      <c r="B21" s="28" t="s">
        <v>20</v>
      </c>
      <c r="C21" s="36" t="s">
        <v>254</v>
      </c>
      <c r="D21" s="39"/>
      <c r="E21" s="40"/>
      <c r="F21" s="28" t="s">
        <v>7</v>
      </c>
      <c r="G21" s="29">
        <v>12</v>
      </c>
      <c r="H21" s="5"/>
      <c r="I21" s="30">
        <f t="shared" si="1"/>
        <v>0</v>
      </c>
    </row>
    <row r="22" spans="1:9" s="35" customFormat="1" x14ac:dyDescent="0.3">
      <c r="A22" s="33" t="s">
        <v>110</v>
      </c>
      <c r="B22" s="28" t="s">
        <v>54</v>
      </c>
      <c r="C22" s="36" t="s">
        <v>268</v>
      </c>
      <c r="D22" s="39"/>
      <c r="E22" s="40"/>
      <c r="F22" s="28" t="s">
        <v>8</v>
      </c>
      <c r="G22" s="29">
        <v>850</v>
      </c>
      <c r="H22" s="5"/>
      <c r="I22" s="30">
        <f t="shared" si="1"/>
        <v>0</v>
      </c>
    </row>
    <row r="23" spans="1:9" s="35" customFormat="1" ht="33" x14ac:dyDescent="0.3">
      <c r="A23" s="33" t="s">
        <v>110</v>
      </c>
      <c r="B23" s="28" t="s">
        <v>77</v>
      </c>
      <c r="C23" s="36" t="s">
        <v>227</v>
      </c>
      <c r="D23" s="39"/>
      <c r="E23" s="40"/>
      <c r="F23" s="28" t="s">
        <v>7</v>
      </c>
      <c r="G23" s="29">
        <v>24</v>
      </c>
      <c r="H23" s="5"/>
      <c r="I23" s="30">
        <f t="shared" si="1"/>
        <v>0</v>
      </c>
    </row>
    <row r="24" spans="1:9" s="31" customFormat="1" x14ac:dyDescent="0.3">
      <c r="A24" s="24"/>
      <c r="B24" s="28" t="s">
        <v>81</v>
      </c>
      <c r="C24" s="36" t="s">
        <v>193</v>
      </c>
      <c r="D24" s="39"/>
      <c r="E24" s="40"/>
      <c r="F24" s="28" t="s">
        <v>7</v>
      </c>
      <c r="G24" s="29">
        <v>48</v>
      </c>
      <c r="H24" s="5"/>
      <c r="I24" s="30">
        <f t="shared" si="1"/>
        <v>0</v>
      </c>
    </row>
    <row r="25" spans="1:9" s="31" customFormat="1" ht="33" x14ac:dyDescent="0.3">
      <c r="A25" s="24"/>
      <c r="B25" s="28" t="s">
        <v>82</v>
      </c>
      <c r="C25" s="36" t="s">
        <v>220</v>
      </c>
      <c r="D25" s="39"/>
      <c r="E25" s="40"/>
      <c r="F25" s="28" t="s">
        <v>7</v>
      </c>
      <c r="G25" s="29">
        <v>24</v>
      </c>
      <c r="H25" s="5"/>
      <c r="I25" s="30">
        <f t="shared" si="1"/>
        <v>0</v>
      </c>
    </row>
    <row r="26" spans="1:9" s="31" customFormat="1" ht="33" x14ac:dyDescent="0.3">
      <c r="A26" s="24"/>
      <c r="B26" s="28" t="s">
        <v>83</v>
      </c>
      <c r="C26" s="36" t="s">
        <v>273</v>
      </c>
      <c r="D26" s="39"/>
      <c r="E26" s="40"/>
      <c r="F26" s="28" t="s">
        <v>7</v>
      </c>
      <c r="G26" s="29">
        <v>24</v>
      </c>
      <c r="H26" s="5"/>
      <c r="I26" s="30">
        <f t="shared" si="1"/>
        <v>0</v>
      </c>
    </row>
    <row r="27" spans="1:9" s="31" customFormat="1" ht="33" x14ac:dyDescent="0.3">
      <c r="A27" s="24"/>
      <c r="B27" s="28" t="s">
        <v>84</v>
      </c>
      <c r="C27" s="36" t="s">
        <v>392</v>
      </c>
      <c r="D27" s="39"/>
      <c r="E27" s="40"/>
      <c r="F27" s="28" t="s">
        <v>7</v>
      </c>
      <c r="G27" s="29">
        <v>24</v>
      </c>
      <c r="H27" s="5"/>
      <c r="I27" s="30">
        <f t="shared" ref="I27" si="2">ROUND(G27*H27,2)</f>
        <v>0</v>
      </c>
    </row>
    <row r="28" spans="1:9" s="31" customFormat="1" ht="33" x14ac:dyDescent="0.3">
      <c r="A28" s="24"/>
      <c r="B28" s="28" t="s">
        <v>171</v>
      </c>
      <c r="C28" s="36" t="s">
        <v>275</v>
      </c>
      <c r="D28" s="39"/>
      <c r="E28" s="40"/>
      <c r="F28" s="28" t="s">
        <v>7</v>
      </c>
      <c r="G28" s="29">
        <v>24</v>
      </c>
      <c r="H28" s="5"/>
      <c r="I28" s="30">
        <f t="shared" si="1"/>
        <v>0</v>
      </c>
    </row>
    <row r="29" spans="1:9" s="31" customFormat="1" ht="33" x14ac:dyDescent="0.3">
      <c r="A29" s="24"/>
      <c r="B29" s="28" t="s">
        <v>172</v>
      </c>
      <c r="C29" s="36" t="s">
        <v>226</v>
      </c>
      <c r="D29" s="37"/>
      <c r="E29" s="38"/>
      <c r="F29" s="28" t="s">
        <v>8</v>
      </c>
      <c r="G29" s="29">
        <v>850</v>
      </c>
      <c r="H29" s="5"/>
      <c r="I29" s="30">
        <f t="shared" si="1"/>
        <v>0</v>
      </c>
    </row>
    <row r="30" spans="1:9" s="31" customFormat="1" x14ac:dyDescent="0.3">
      <c r="A30" s="24"/>
      <c r="B30" s="28" t="s">
        <v>197</v>
      </c>
      <c r="C30" s="36" t="s">
        <v>194</v>
      </c>
      <c r="D30" s="39"/>
      <c r="E30" s="40"/>
      <c r="F30" s="28" t="s">
        <v>9</v>
      </c>
      <c r="G30" s="29">
        <v>1</v>
      </c>
      <c r="H30" s="5"/>
      <c r="I30" s="30">
        <f t="shared" si="1"/>
        <v>0</v>
      </c>
    </row>
    <row r="31" spans="1:9" s="35" customFormat="1" x14ac:dyDescent="0.3">
      <c r="A31" s="33" t="s">
        <v>110</v>
      </c>
      <c r="B31" s="28" t="s">
        <v>205</v>
      </c>
      <c r="C31" s="36" t="s">
        <v>256</v>
      </c>
      <c r="D31" s="39"/>
      <c r="E31" s="40"/>
      <c r="F31" s="28" t="s">
        <v>9</v>
      </c>
      <c r="G31" s="29">
        <v>1</v>
      </c>
      <c r="H31" s="5"/>
      <c r="I31" s="30">
        <f t="shared" si="1"/>
        <v>0</v>
      </c>
    </row>
    <row r="32" spans="1:9" s="31" customFormat="1" ht="33" x14ac:dyDescent="0.3">
      <c r="A32" s="24"/>
      <c r="B32" s="28" t="s">
        <v>198</v>
      </c>
      <c r="C32" s="36" t="s">
        <v>257</v>
      </c>
      <c r="D32" s="39"/>
      <c r="E32" s="40"/>
      <c r="F32" s="28" t="s">
        <v>9</v>
      </c>
      <c r="G32" s="29">
        <v>1</v>
      </c>
      <c r="H32" s="5"/>
      <c r="I32" s="30">
        <f t="shared" si="1"/>
        <v>0</v>
      </c>
    </row>
    <row r="33" spans="1:9" s="31" customFormat="1" ht="33" x14ac:dyDescent="0.3">
      <c r="A33" s="24"/>
      <c r="B33" s="28" t="s">
        <v>199</v>
      </c>
      <c r="C33" s="36" t="s">
        <v>221</v>
      </c>
      <c r="D33" s="39"/>
      <c r="E33" s="40"/>
      <c r="F33" s="28" t="s">
        <v>9</v>
      </c>
      <c r="G33" s="29">
        <v>1</v>
      </c>
      <c r="H33" s="5"/>
      <c r="I33" s="30">
        <f t="shared" si="1"/>
        <v>0</v>
      </c>
    </row>
    <row r="34" spans="1:9" s="31" customFormat="1" x14ac:dyDescent="0.3">
      <c r="A34" s="69"/>
      <c r="B34" s="69"/>
      <c r="C34" s="70"/>
      <c r="D34" s="70"/>
      <c r="E34" s="70"/>
      <c r="F34" s="23"/>
      <c r="G34" s="71"/>
      <c r="H34" s="72" t="s">
        <v>10</v>
      </c>
      <c r="I34" s="73">
        <f>SUM(I4:I33)</f>
        <v>0</v>
      </c>
    </row>
  </sheetData>
  <sheetProtection algorithmName="SHA-512" hashValue="9nCodkcY6uBa93hV9LRHf5sZY53gM7NSabwhmA2X83l6IS27eL62MKhVgKyG+dty1107d4VgKYouyYa9PbUaBQ==" saltValue="r74wFBhAO3TaqUaQmSfY8Q==" spinCount="100000" sheet="1" objects="1" scenarios="1"/>
  <phoneticPr fontId="27" type="noConversion"/>
  <conditionalFormatting sqref="C1:E1 G1:I1">
    <cfRule type="expression" dxfId="11" priority="4">
      <formula>CELL("protect", INDIRECT(ADDRESS(ROW(),COLUMN())))=0</formula>
    </cfRule>
  </conditionalFormatting>
  <conditionalFormatting sqref="F1">
    <cfRule type="expression" dxfId="10" priority="3">
      <formula>CELL("protect", INDIRECT(ADDRESS(ROW(),COLUMN())))=0</formula>
    </cfRule>
  </conditionalFormatting>
  <conditionalFormatting sqref="A1">
    <cfRule type="expression" dxfId="9" priority="2">
      <formula>CELL("protect", INDIRECT(ADDRESS(ROW(),COLUMN())))=0</formula>
    </cfRule>
  </conditionalFormatting>
  <conditionalFormatting sqref="B1">
    <cfRule type="expression" dxfId="8"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H4:H33" xr:uid="{F87E7553-FE4A-4BC3-8D5B-C2CFDAFEB011}">
      <formula1>AND(ISNUMBER(H4),H4&gt;=0,ROUND(H4*100,6)-INT(H4*100)=0,NOT(ISBLANK(H4)))</formula1>
    </dataValidation>
  </dataValidations>
  <pageMargins left="0.70866141732283472" right="0.70866141732283472" top="0.94488188976377963" bottom="0.74803149606299213" header="0.31496062992125984" footer="0.31496062992125984"/>
  <pageSetup paperSize="9" scale="52" fitToHeight="89" orientation="portrait" r:id="rId1"/>
  <headerFooter scaleWithDoc="0">
    <oddHeader xml:space="preserve">&amp;L&amp;"Trebuchet MS,Navadno"&amp;8Št. načrta: NRVB---7E/41&amp;C&amp;G&amp;R&amp;"Trebuchet MS,Navadno"&amp;8Stran: E.5 - &amp;P/&amp;N     </oddHeader>
    <oddFooter>&amp;L&amp;"Trebuchet MS,Navadno"&amp;8Datoteka: &amp;F
Objekt: NRVB&amp;C&amp;"Trebuchet MS,Navadno"&amp;8LOT 1 - Infrastrukturni objekti in tehnično varovanje&amp;R&amp;"Trebuchet MS,Navadno"&amp;8Id. oznaka: NRVB---7E2001
Datum: februar 2023</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32775-3F04-4CBA-8604-69A3BD7009D5}">
  <sheetPr codeName="List7">
    <pageSetUpPr fitToPage="1"/>
  </sheetPr>
  <dimension ref="A1:I22"/>
  <sheetViews>
    <sheetView showZeros="0" view="pageBreakPreview" zoomScaleNormal="100" zoomScaleSheetLayoutView="100" workbookViewId="0"/>
  </sheetViews>
  <sheetFormatPr defaultRowHeight="16.5" x14ac:dyDescent="0.3"/>
  <cols>
    <col min="1" max="1" width="9.85546875" style="74" bestFit="1" customWidth="1"/>
    <col min="2" max="2" width="7.28515625" style="74" bestFit="1" customWidth="1"/>
    <col min="3" max="3" width="71.7109375" style="75" customWidth="1"/>
    <col min="4" max="4" width="4.85546875" style="75" customWidth="1"/>
    <col min="5" max="5" width="6.140625" style="75" customWidth="1"/>
    <col min="6" max="6" width="10.7109375" style="76" customWidth="1"/>
    <col min="7" max="7" width="10.7109375" style="77" customWidth="1"/>
    <col min="8" max="8" width="20.7109375" style="78" customWidth="1"/>
    <col min="9" max="9" width="25.7109375" style="78" customWidth="1"/>
    <col min="10" max="16384" width="9.140625" style="11"/>
  </cols>
  <sheetData>
    <row r="1" spans="1:9" s="23" customFormat="1" ht="18" thickTop="1" thickBot="1" x14ac:dyDescent="0.35">
      <c r="A1" s="2" t="s">
        <v>1</v>
      </c>
      <c r="B1" s="2" t="s">
        <v>14</v>
      </c>
      <c r="C1" s="6" t="s">
        <v>2</v>
      </c>
      <c r="D1" s="7"/>
      <c r="E1" s="8"/>
      <c r="F1" s="3" t="s">
        <v>3</v>
      </c>
      <c r="G1" s="3" t="s">
        <v>4</v>
      </c>
      <c r="H1" s="1" t="s">
        <v>5</v>
      </c>
      <c r="I1" s="4" t="s">
        <v>6</v>
      </c>
    </row>
    <row r="2" spans="1:9" s="31" customFormat="1" ht="17.25" thickTop="1" x14ac:dyDescent="0.3">
      <c r="A2" s="24"/>
      <c r="B2" s="24"/>
      <c r="C2" s="25"/>
      <c r="D2" s="26"/>
      <c r="E2" s="27"/>
      <c r="F2" s="28"/>
      <c r="G2" s="29"/>
      <c r="H2" s="30"/>
      <c r="I2" s="30"/>
    </row>
    <row r="3" spans="1:9" s="35" customFormat="1" x14ac:dyDescent="0.3">
      <c r="A3" s="32" t="s">
        <v>19</v>
      </c>
      <c r="B3" s="32" t="s">
        <v>14</v>
      </c>
      <c r="C3" s="79" t="s">
        <v>264</v>
      </c>
      <c r="D3" s="26"/>
      <c r="E3" s="27"/>
      <c r="F3" s="33"/>
      <c r="G3" s="34"/>
      <c r="H3" s="30"/>
      <c r="I3" s="30"/>
    </row>
    <row r="4" spans="1:9" s="31" customFormat="1" ht="32.25" x14ac:dyDescent="0.3">
      <c r="A4" s="24"/>
      <c r="B4" s="24" t="s">
        <v>12</v>
      </c>
      <c r="C4" s="36" t="s">
        <v>272</v>
      </c>
      <c r="D4" s="39"/>
      <c r="E4" s="40"/>
      <c r="F4" s="28" t="s">
        <v>7</v>
      </c>
      <c r="G4" s="29">
        <v>1</v>
      </c>
      <c r="H4" s="5"/>
      <c r="I4" s="30">
        <f t="shared" ref="I4:I21" si="0">ROUND(G4*H4,2)</f>
        <v>0</v>
      </c>
    </row>
    <row r="5" spans="1:9" s="31" customFormat="1" ht="32.25" x14ac:dyDescent="0.3">
      <c r="A5" s="24"/>
      <c r="B5" s="28" t="s">
        <v>15</v>
      </c>
      <c r="C5" s="36" t="s">
        <v>271</v>
      </c>
      <c r="D5" s="39"/>
      <c r="E5" s="40"/>
      <c r="F5" s="28" t="s">
        <v>7</v>
      </c>
      <c r="G5" s="29">
        <v>9</v>
      </c>
      <c r="H5" s="5"/>
      <c r="I5" s="30">
        <f t="shared" ref="I5" si="1">ROUND(G5*H5,2)</f>
        <v>0</v>
      </c>
    </row>
    <row r="6" spans="1:9" s="31" customFormat="1" ht="33" x14ac:dyDescent="0.3">
      <c r="A6" s="24"/>
      <c r="B6" s="24" t="s">
        <v>16</v>
      </c>
      <c r="C6" s="36" t="s">
        <v>265</v>
      </c>
      <c r="D6" s="39"/>
      <c r="E6" s="40"/>
      <c r="F6" s="28" t="s">
        <v>7</v>
      </c>
      <c r="G6" s="29">
        <v>10</v>
      </c>
      <c r="H6" s="5"/>
      <c r="I6" s="30">
        <f t="shared" si="0"/>
        <v>0</v>
      </c>
    </row>
    <row r="7" spans="1:9" s="31" customFormat="1" ht="49.5" x14ac:dyDescent="0.3">
      <c r="A7" s="24"/>
      <c r="B7" s="28" t="s">
        <v>17</v>
      </c>
      <c r="C7" s="36" t="s">
        <v>266</v>
      </c>
      <c r="D7" s="39"/>
      <c r="E7" s="40"/>
      <c r="F7" s="28" t="s">
        <v>7</v>
      </c>
      <c r="G7" s="29">
        <v>9</v>
      </c>
      <c r="H7" s="5"/>
      <c r="I7" s="30">
        <f t="shared" si="0"/>
        <v>0</v>
      </c>
    </row>
    <row r="8" spans="1:9" s="31" customFormat="1" ht="49.5" x14ac:dyDescent="0.3">
      <c r="A8" s="24"/>
      <c r="B8" s="24" t="s">
        <v>18</v>
      </c>
      <c r="C8" s="36" t="s">
        <v>267</v>
      </c>
      <c r="D8" s="39"/>
      <c r="E8" s="40"/>
      <c r="F8" s="28" t="s">
        <v>7</v>
      </c>
      <c r="G8" s="29">
        <v>2</v>
      </c>
      <c r="H8" s="5"/>
      <c r="I8" s="30">
        <f t="shared" si="0"/>
        <v>0</v>
      </c>
    </row>
    <row r="9" spans="1:9" s="54" customFormat="1" x14ac:dyDescent="0.3">
      <c r="A9" s="52" t="s">
        <v>110</v>
      </c>
      <c r="B9" s="28" t="s">
        <v>19</v>
      </c>
      <c r="C9" s="36" t="s">
        <v>278</v>
      </c>
      <c r="D9" s="39"/>
      <c r="E9" s="40"/>
      <c r="F9" s="28" t="s">
        <v>8</v>
      </c>
      <c r="G9" s="29">
        <v>150</v>
      </c>
      <c r="H9" s="5"/>
      <c r="I9" s="30">
        <f t="shared" si="0"/>
        <v>0</v>
      </c>
    </row>
    <row r="10" spans="1:9" s="35" customFormat="1" x14ac:dyDescent="0.3">
      <c r="A10" s="33" t="s">
        <v>110</v>
      </c>
      <c r="B10" s="24" t="s">
        <v>20</v>
      </c>
      <c r="C10" s="36" t="s">
        <v>279</v>
      </c>
      <c r="D10" s="39"/>
      <c r="E10" s="40"/>
      <c r="F10" s="28" t="s">
        <v>8</v>
      </c>
      <c r="G10" s="29">
        <v>200</v>
      </c>
      <c r="H10" s="5"/>
      <c r="I10" s="30">
        <f t="shared" ref="I10" si="2">ROUND(G10*H10,2)</f>
        <v>0</v>
      </c>
    </row>
    <row r="11" spans="1:9" s="35" customFormat="1" ht="33" x14ac:dyDescent="0.3">
      <c r="A11" s="33" t="s">
        <v>110</v>
      </c>
      <c r="B11" s="28" t="s">
        <v>54</v>
      </c>
      <c r="C11" s="36" t="s">
        <v>227</v>
      </c>
      <c r="D11" s="39"/>
      <c r="E11" s="40"/>
      <c r="F11" s="28" t="s">
        <v>7</v>
      </c>
      <c r="G11" s="29">
        <v>10</v>
      </c>
      <c r="H11" s="5"/>
      <c r="I11" s="30">
        <f t="shared" si="0"/>
        <v>0</v>
      </c>
    </row>
    <row r="12" spans="1:9" s="31" customFormat="1" x14ac:dyDescent="0.3">
      <c r="A12" s="24"/>
      <c r="B12" s="24" t="s">
        <v>77</v>
      </c>
      <c r="C12" s="36" t="s">
        <v>193</v>
      </c>
      <c r="D12" s="39"/>
      <c r="E12" s="40"/>
      <c r="F12" s="28" t="s">
        <v>7</v>
      </c>
      <c r="G12" s="29">
        <v>20</v>
      </c>
      <c r="H12" s="5"/>
      <c r="I12" s="30">
        <f t="shared" si="0"/>
        <v>0</v>
      </c>
    </row>
    <row r="13" spans="1:9" s="31" customFormat="1" ht="33" x14ac:dyDescent="0.3">
      <c r="A13" s="24"/>
      <c r="B13" s="28" t="s">
        <v>81</v>
      </c>
      <c r="C13" s="36" t="s">
        <v>269</v>
      </c>
      <c r="D13" s="39"/>
      <c r="E13" s="40"/>
      <c r="F13" s="28" t="s">
        <v>7</v>
      </c>
      <c r="G13" s="29">
        <v>10</v>
      </c>
      <c r="H13" s="5"/>
      <c r="I13" s="30">
        <f t="shared" si="0"/>
        <v>0</v>
      </c>
    </row>
    <row r="14" spans="1:9" s="31" customFormat="1" ht="33" x14ac:dyDescent="0.3">
      <c r="A14" s="24"/>
      <c r="B14" s="24" t="s">
        <v>82</v>
      </c>
      <c r="C14" s="36" t="s">
        <v>273</v>
      </c>
      <c r="D14" s="39"/>
      <c r="E14" s="40"/>
      <c r="F14" s="28" t="s">
        <v>7</v>
      </c>
      <c r="G14" s="29">
        <v>10</v>
      </c>
      <c r="H14" s="5"/>
      <c r="I14" s="30">
        <f t="shared" ref="I14" si="3">ROUND(G14*H14,2)</f>
        <v>0</v>
      </c>
    </row>
    <row r="15" spans="1:9" s="31" customFormat="1" ht="33" x14ac:dyDescent="0.3">
      <c r="A15" s="24"/>
      <c r="B15" s="28" t="s">
        <v>83</v>
      </c>
      <c r="C15" s="36" t="s">
        <v>392</v>
      </c>
      <c r="D15" s="39"/>
      <c r="E15" s="40"/>
      <c r="F15" s="28" t="s">
        <v>7</v>
      </c>
      <c r="G15" s="29">
        <v>10</v>
      </c>
      <c r="H15" s="5"/>
      <c r="I15" s="30">
        <f t="shared" ref="I15" si="4">ROUND(G15*H15,2)</f>
        <v>0</v>
      </c>
    </row>
    <row r="16" spans="1:9" s="31" customFormat="1" ht="33" x14ac:dyDescent="0.3">
      <c r="A16" s="24"/>
      <c r="B16" s="24" t="s">
        <v>84</v>
      </c>
      <c r="C16" s="36" t="s">
        <v>274</v>
      </c>
      <c r="D16" s="39"/>
      <c r="E16" s="40"/>
      <c r="F16" s="28" t="s">
        <v>7</v>
      </c>
      <c r="G16" s="29">
        <v>11</v>
      </c>
      <c r="H16" s="5"/>
      <c r="I16" s="30">
        <f t="shared" si="0"/>
        <v>0</v>
      </c>
    </row>
    <row r="17" spans="1:9" s="31" customFormat="1" ht="33" x14ac:dyDescent="0.3">
      <c r="A17" s="24"/>
      <c r="B17" s="28" t="s">
        <v>171</v>
      </c>
      <c r="C17" s="36" t="s">
        <v>226</v>
      </c>
      <c r="D17" s="37"/>
      <c r="E17" s="38"/>
      <c r="F17" s="28" t="s">
        <v>8</v>
      </c>
      <c r="G17" s="29">
        <v>140</v>
      </c>
      <c r="H17" s="5"/>
      <c r="I17" s="30">
        <f t="shared" si="0"/>
        <v>0</v>
      </c>
    </row>
    <row r="18" spans="1:9" s="31" customFormat="1" x14ac:dyDescent="0.3">
      <c r="A18" s="24"/>
      <c r="B18" s="24" t="s">
        <v>172</v>
      </c>
      <c r="C18" s="36" t="s">
        <v>270</v>
      </c>
      <c r="D18" s="39"/>
      <c r="E18" s="40"/>
      <c r="F18" s="28" t="s">
        <v>9</v>
      </c>
      <c r="G18" s="29">
        <v>1</v>
      </c>
      <c r="H18" s="5"/>
      <c r="I18" s="30">
        <f t="shared" si="0"/>
        <v>0</v>
      </c>
    </row>
    <row r="19" spans="1:9" s="35" customFormat="1" x14ac:dyDescent="0.3">
      <c r="A19" s="33" t="s">
        <v>110</v>
      </c>
      <c r="B19" s="28" t="s">
        <v>197</v>
      </c>
      <c r="C19" s="36" t="s">
        <v>256</v>
      </c>
      <c r="D19" s="39"/>
      <c r="E19" s="40"/>
      <c r="F19" s="28" t="s">
        <v>9</v>
      </c>
      <c r="G19" s="29">
        <v>1</v>
      </c>
      <c r="H19" s="5"/>
      <c r="I19" s="30">
        <f t="shared" si="0"/>
        <v>0</v>
      </c>
    </row>
    <row r="20" spans="1:9" s="31" customFormat="1" ht="33" x14ac:dyDescent="0.3">
      <c r="A20" s="24"/>
      <c r="B20" s="24" t="s">
        <v>205</v>
      </c>
      <c r="C20" s="36" t="s">
        <v>257</v>
      </c>
      <c r="D20" s="39"/>
      <c r="E20" s="40"/>
      <c r="F20" s="28" t="s">
        <v>9</v>
      </c>
      <c r="G20" s="29">
        <v>1</v>
      </c>
      <c r="H20" s="5"/>
      <c r="I20" s="30">
        <f t="shared" si="0"/>
        <v>0</v>
      </c>
    </row>
    <row r="21" spans="1:9" s="31" customFormat="1" ht="33" x14ac:dyDescent="0.3">
      <c r="A21" s="24"/>
      <c r="B21" s="28" t="s">
        <v>198</v>
      </c>
      <c r="C21" s="36" t="s">
        <v>221</v>
      </c>
      <c r="D21" s="39"/>
      <c r="E21" s="40"/>
      <c r="F21" s="28" t="s">
        <v>9</v>
      </c>
      <c r="G21" s="29">
        <v>1</v>
      </c>
      <c r="H21" s="5"/>
      <c r="I21" s="30">
        <f t="shared" si="0"/>
        <v>0</v>
      </c>
    </row>
    <row r="22" spans="1:9" s="31" customFormat="1" x14ac:dyDescent="0.3">
      <c r="A22" s="69"/>
      <c r="B22" s="69"/>
      <c r="C22" s="70"/>
      <c r="D22" s="70"/>
      <c r="E22" s="70"/>
      <c r="F22" s="23"/>
      <c r="G22" s="71"/>
      <c r="H22" s="72" t="s">
        <v>10</v>
      </c>
      <c r="I22" s="73">
        <f>SUM(I4:I21)</f>
        <v>0</v>
      </c>
    </row>
  </sheetData>
  <sheetProtection algorithmName="SHA-512" hashValue="U94lC/XAiuh7/JIM0haNu1qrTolQ2HTFl/fpWN75z7nOhP02vloOgaJrLWnaHH7feN/z66KBQHAXzfKsu7EUVA==" saltValue="4spxqCCeo3qGaRE9rVwU+A==" spinCount="100000" sheet="1" objects="1" scenarios="1"/>
  <phoneticPr fontId="27" type="noConversion"/>
  <conditionalFormatting sqref="C1:E1 G1:I1">
    <cfRule type="expression" dxfId="7" priority="4">
      <formula>CELL("protect", INDIRECT(ADDRESS(ROW(),COLUMN())))=0</formula>
    </cfRule>
  </conditionalFormatting>
  <conditionalFormatting sqref="F1">
    <cfRule type="expression" dxfId="6" priority="3">
      <formula>CELL("protect", INDIRECT(ADDRESS(ROW(),COLUMN())))=0</formula>
    </cfRule>
  </conditionalFormatting>
  <conditionalFormatting sqref="A1">
    <cfRule type="expression" dxfId="5" priority="2">
      <formula>CELL("protect", INDIRECT(ADDRESS(ROW(),COLUMN())))=0</formula>
    </cfRule>
  </conditionalFormatting>
  <conditionalFormatting sqref="B1">
    <cfRule type="expression" dxfId="4"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H4:H21" xr:uid="{BFFC8838-9F0D-4BD8-AF8D-71079D9CB48C}">
      <formula1>AND(ISNUMBER(H4),H4&gt;=0,ROUND(H4*100,6)-INT(H4*100)=0,NOT(ISBLANK(H4)))</formula1>
    </dataValidation>
  </dataValidations>
  <pageMargins left="0.70866141732283472" right="0.70866141732283472" top="0.94488188976377963" bottom="0.74803149606299213" header="0.31496062992125984" footer="0.31496062992125984"/>
  <pageSetup paperSize="9" scale="52" fitToHeight="89" orientation="portrait" r:id="rId1"/>
  <headerFooter scaleWithDoc="0">
    <oddHeader xml:space="preserve">&amp;L&amp;"Trebuchet MS,Navadno"&amp;8Št. načrta: NRVB---7E/41&amp;C&amp;G&amp;R&amp;"Trebuchet MS,Navadno"&amp;8Stran: E.5 - &amp;P/&amp;N     </oddHeader>
    <oddFooter>&amp;L&amp;"Trebuchet MS,Navadno"&amp;8Datoteka: &amp;F
Objekt: NRVB&amp;C&amp;"Trebuchet MS,Navadno"&amp;8LOT 1 - Infrastrukturni objekti in tehnično varovanje&amp;R&amp;"Trebuchet MS,Navadno"&amp;8Id. oznaka: NRVB---7E2001
Datum: februar 2023</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412C7-D56E-4307-9F83-D683A0D4C14A}">
  <sheetPr codeName="List8">
    <pageSetUpPr fitToPage="1"/>
  </sheetPr>
  <dimension ref="A1:I5"/>
  <sheetViews>
    <sheetView showZeros="0" view="pageBreakPreview" zoomScaleNormal="100" zoomScaleSheetLayoutView="100" workbookViewId="0"/>
  </sheetViews>
  <sheetFormatPr defaultRowHeight="16.5" x14ac:dyDescent="0.3"/>
  <cols>
    <col min="1" max="1" width="9.85546875" style="74" bestFit="1" customWidth="1"/>
    <col min="2" max="2" width="7.28515625" style="74" bestFit="1" customWidth="1"/>
    <col min="3" max="3" width="71.7109375" style="75" customWidth="1"/>
    <col min="4" max="4" width="4.85546875" style="75" customWidth="1"/>
    <col min="5" max="5" width="6.140625" style="75" customWidth="1"/>
    <col min="6" max="6" width="10.7109375" style="76" customWidth="1"/>
    <col min="7" max="7" width="10.7109375" style="77" customWidth="1"/>
    <col min="8" max="8" width="20.7109375" style="78" customWidth="1"/>
    <col min="9" max="9" width="25.7109375" style="78" customWidth="1"/>
    <col min="10" max="16384" width="9.140625" style="11"/>
  </cols>
  <sheetData>
    <row r="1" spans="1:9" s="23" customFormat="1" ht="18" thickTop="1" thickBot="1" x14ac:dyDescent="0.35">
      <c r="A1" s="2" t="s">
        <v>1</v>
      </c>
      <c r="B1" s="2" t="s">
        <v>14</v>
      </c>
      <c r="C1" s="6" t="s">
        <v>2</v>
      </c>
      <c r="D1" s="7"/>
      <c r="E1" s="8"/>
      <c r="F1" s="3" t="s">
        <v>3</v>
      </c>
      <c r="G1" s="3" t="s">
        <v>4</v>
      </c>
      <c r="H1" s="1" t="s">
        <v>5</v>
      </c>
      <c r="I1" s="4" t="s">
        <v>6</v>
      </c>
    </row>
    <row r="2" spans="1:9" s="31" customFormat="1" ht="17.25" thickTop="1" x14ac:dyDescent="0.3">
      <c r="A2" s="24"/>
      <c r="B2" s="24"/>
      <c r="C2" s="25"/>
      <c r="D2" s="26"/>
      <c r="E2" s="27"/>
      <c r="F2" s="28"/>
      <c r="G2" s="29"/>
      <c r="H2" s="30"/>
      <c r="I2" s="30"/>
    </row>
    <row r="3" spans="1:9" s="35" customFormat="1" x14ac:dyDescent="0.3">
      <c r="A3" s="32" t="s">
        <v>20</v>
      </c>
      <c r="B3" s="32" t="s">
        <v>14</v>
      </c>
      <c r="C3" s="79" t="s">
        <v>11</v>
      </c>
      <c r="D3" s="26"/>
      <c r="E3" s="27"/>
      <c r="F3" s="33"/>
      <c r="G3" s="34"/>
      <c r="H3" s="30"/>
      <c r="I3" s="30"/>
    </row>
    <row r="4" spans="1:9" s="31" customFormat="1" x14ac:dyDescent="0.3">
      <c r="A4" s="24"/>
      <c r="B4" s="24" t="s">
        <v>12</v>
      </c>
      <c r="C4" s="105" t="s">
        <v>425</v>
      </c>
      <c r="D4" s="37"/>
      <c r="E4" s="38"/>
      <c r="F4" s="28" t="s">
        <v>9</v>
      </c>
      <c r="G4" s="29">
        <v>1</v>
      </c>
      <c r="H4" s="5"/>
      <c r="I4" s="30">
        <f t="shared" ref="I4" si="0">ROUND(G4*H4,2)</f>
        <v>0</v>
      </c>
    </row>
    <row r="5" spans="1:9" s="31" customFormat="1" x14ac:dyDescent="0.3">
      <c r="A5" s="69"/>
      <c r="B5" s="69"/>
      <c r="C5" s="70"/>
      <c r="D5" s="70"/>
      <c r="E5" s="70"/>
      <c r="F5" s="23"/>
      <c r="G5" s="71"/>
      <c r="H5" s="72" t="s">
        <v>10</v>
      </c>
      <c r="I5" s="73">
        <f>SUM(I4:I4)</f>
        <v>0</v>
      </c>
    </row>
  </sheetData>
  <sheetProtection algorithmName="SHA-512" hashValue="InMUfx2AuakD/u6nIuatShbxFvltca8WsF97WGeH0r9R5KVNNxwX11FG8E9Wf1yVQYusNLNtGE+myCcAD/cgEg==" saltValue="lJJoKol4XwxdBIUtkfHFFQ==" spinCount="100000" sheet="1" objects="1" scenarios="1"/>
  <conditionalFormatting sqref="C1:E1 G1:I1">
    <cfRule type="expression" dxfId="3" priority="4">
      <formula>CELL("protect", INDIRECT(ADDRESS(ROW(),COLUMN())))=0</formula>
    </cfRule>
  </conditionalFormatting>
  <conditionalFormatting sqref="F1">
    <cfRule type="expression" dxfId="2" priority="3">
      <formula>CELL("protect", INDIRECT(ADDRESS(ROW(),COLUMN())))=0</formula>
    </cfRule>
  </conditionalFormatting>
  <conditionalFormatting sqref="A1">
    <cfRule type="expression" dxfId="1" priority="2">
      <formula>CELL("protect", INDIRECT(ADDRESS(ROW(),COLUMN())))=0</formula>
    </cfRule>
  </conditionalFormatting>
  <conditionalFormatting sqref="B1">
    <cfRule type="expression" dxfId="0"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H4" xr:uid="{BFCCC5CD-9D98-4192-9B1F-782F7DFBC5EF}">
      <formula1>AND(ISNUMBER(H4),H4&gt;=0,ROUND(H4*100,6)-INT(H4*100)=0,NOT(ISBLANK(H4)))</formula1>
    </dataValidation>
  </dataValidations>
  <pageMargins left="0.70866141732283472" right="0.70866141732283472" top="0.94488188976377963" bottom="0.74803149606299213" header="0.31496062992125984" footer="0.31496062992125984"/>
  <pageSetup paperSize="9" scale="52" fitToHeight="89" orientation="portrait" r:id="rId1"/>
  <headerFooter scaleWithDoc="0">
    <oddHeader xml:space="preserve">&amp;L&amp;"Trebuchet MS,Navadno"&amp;8Št. načrta: NRVB---7E/41&amp;C&amp;G&amp;R&amp;"Trebuchet MS,Navadno"&amp;8Stran: E.5 - &amp;P/&amp;N     </oddHeader>
    <oddFooter>&amp;L&amp;"Trebuchet MS,Navadno"&amp;8Datoteka: &amp;F
Objekt: NRVB&amp;C&amp;"Trebuchet MS,Navadno"&amp;8LOT 1 - Infrastrukturni objekti in tehnično varovanje&amp;R&amp;"Trebuchet MS,Navadno"&amp;8Id. oznaka: NRVB---7E2001
Datum: februar 2023</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7</vt:i4>
      </vt:variant>
    </vt:vector>
  </HeadingPairs>
  <TitlesOfParts>
    <vt:vector size="15" baseType="lpstr">
      <vt:lpstr>Rekapitulacija</vt:lpstr>
      <vt:lpstr>1.SN dovod in TP</vt:lpstr>
      <vt:lpstr>2.Črpališče-priključek</vt:lpstr>
      <vt:lpstr>3.Javna razsvetljava-priključek</vt:lpstr>
      <vt:lpstr>4.Črpališče</vt:lpstr>
      <vt:lpstr>5.Javna razsvetljava</vt:lpstr>
      <vt:lpstr>6.Razsvetljava parkirišča</vt:lpstr>
      <vt:lpstr>7.Ostala dela</vt:lpstr>
      <vt:lpstr>'1.SN dovod in TP'!Področje_tiskanja</vt:lpstr>
      <vt:lpstr>'2.Črpališče-priključek'!Področje_tiskanja</vt:lpstr>
      <vt:lpstr>'3.Javna razsvetljava-priključek'!Področje_tiskanja</vt:lpstr>
      <vt:lpstr>'4.Črpališče'!Področje_tiskanja</vt:lpstr>
      <vt:lpstr>'5.Javna razsvetljava'!Področje_tiskanja</vt:lpstr>
      <vt:lpstr>'6.Razsvetljava parkirišča'!Področje_tiskanja</vt:lpstr>
      <vt:lpstr>'7.Ostala dela'!Področje_tiskanja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 Pilko</dc:creator>
  <cp:lastModifiedBy>Samo Hrvatin</cp:lastModifiedBy>
  <cp:lastPrinted>2023-02-16T07:53:24Z</cp:lastPrinted>
  <dcterms:created xsi:type="dcterms:W3CDTF">2017-12-05T07:53:45Z</dcterms:created>
  <dcterms:modified xsi:type="dcterms:W3CDTF">2023-02-21T08:43:04Z</dcterms:modified>
</cp:coreProperties>
</file>