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a_delovni_zvezek"/>
  <mc:AlternateContent xmlns:mc="http://schemas.openxmlformats.org/markup-compatibility/2006">
    <mc:Choice Requires="x15">
      <x15ac:absPath xmlns:x15ac="http://schemas.microsoft.com/office/spreadsheetml/2010/11/ac" url="C:\Users\suzana.simonovic\Desktop\JAVNA NAROČILA\Prevoz in odvoz nastalih odpadkov\OBJAVLJENO\"/>
    </mc:Choice>
  </mc:AlternateContent>
  <xr:revisionPtr revIDLastSave="0" documentId="13_ncr:1_{2519C301-2F5B-48FC-8773-5D3A07C935AB}" xr6:coauthVersionLast="47" xr6:coauthVersionMax="47" xr10:uidLastSave="{00000000-0000-0000-0000-000000000000}"/>
  <bookViews>
    <workbookView xWindow="-38520" yWindow="-120" windowWidth="38640" windowHeight="21120" tabRatio="766" activeTab="2" xr2:uid="{00000000-000D-0000-FFFF-FFFF00000000}"/>
  </bookViews>
  <sheets>
    <sheet name="SKLOP 1 - " sheetId="2" r:id="rId1"/>
    <sheet name="SKLOP 2" sheetId="3" r:id="rId2"/>
    <sheet name="SKLOP 3" sheetId="4" r:id="rId3"/>
    <sheet name="SKLOP 5" sheetId="8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2" l="1"/>
  <c r="G19" i="2"/>
  <c r="G17" i="2"/>
  <c r="G18" i="3"/>
  <c r="G19" i="3"/>
  <c r="G20" i="3" s="1"/>
  <c r="G17" i="3"/>
  <c r="G18" i="4"/>
  <c r="G19" i="4"/>
  <c r="G17" i="4"/>
  <c r="G17" i="8"/>
  <c r="G18" i="8" s="1"/>
  <c r="G19" i="8" l="1"/>
  <c r="G20" i="8"/>
  <c r="G20" i="4"/>
  <c r="G21" i="4" s="1"/>
  <c r="G21" i="3"/>
  <c r="G22" i="3" s="1"/>
  <c r="G20" i="2"/>
  <c r="G21" i="2"/>
  <c r="G22" i="2" s="1"/>
  <c r="G222" i="4"/>
  <c r="G22" i="4" l="1"/>
  <c r="G232" i="4"/>
  <c r="G298" i="4"/>
  <c r="G297" i="4"/>
  <c r="G296" i="4"/>
  <c r="G290" i="4"/>
  <c r="G289" i="4"/>
  <c r="G288" i="4"/>
  <c r="G287" i="4"/>
  <c r="G286" i="4"/>
  <c r="G285" i="4"/>
  <c r="G284" i="4"/>
  <c r="G283" i="4"/>
  <c r="G282" i="4"/>
  <c r="G281" i="4"/>
  <c r="G280" i="4"/>
  <c r="G279" i="4"/>
  <c r="G278" i="4"/>
  <c r="G277" i="4"/>
  <c r="G276" i="4"/>
  <c r="G275" i="4"/>
  <c r="G274" i="4"/>
  <c r="G273" i="4"/>
  <c r="G267" i="4"/>
  <c r="G261" i="4"/>
  <c r="G260" i="4"/>
  <c r="G259" i="4"/>
  <c r="G253" i="4"/>
  <c r="G252" i="4"/>
  <c r="G251" i="4"/>
  <c r="G245" i="4"/>
  <c r="G239" i="4"/>
  <c r="G238" i="4"/>
  <c r="G227" i="4"/>
  <c r="G226" i="4"/>
  <c r="G225" i="4"/>
  <c r="G224" i="4"/>
  <c r="G223" i="4"/>
  <c r="G216" i="4"/>
  <c r="G215" i="4"/>
  <c r="G214" i="4"/>
  <c r="G213" i="4"/>
  <c r="G212" i="4"/>
  <c r="G211" i="4"/>
  <c r="G205" i="4"/>
  <c r="G204" i="4"/>
  <c r="G203" i="4"/>
  <c r="G202" i="4"/>
  <c r="G201" i="4"/>
  <c r="G200" i="4"/>
  <c r="G194" i="4"/>
  <c r="G193" i="4"/>
  <c r="G192" i="4"/>
  <c r="G191" i="4"/>
  <c r="G190" i="4"/>
  <c r="G189" i="4"/>
  <c r="G183" i="4" l="1"/>
  <c r="G182" i="4"/>
  <c r="G181" i="4"/>
  <c r="G180" i="4"/>
  <c r="G179" i="4"/>
  <c r="G178" i="4"/>
  <c r="G171" i="4" l="1"/>
  <c r="G172" i="4"/>
  <c r="G170" i="4"/>
  <c r="G301" i="4" l="1"/>
</calcChain>
</file>

<file path=xl/sharedStrings.xml><?xml version="1.0" encoding="utf-8"?>
<sst xmlns="http://schemas.openxmlformats.org/spreadsheetml/2006/main" count="395" uniqueCount="153">
  <si>
    <t>01.</t>
  </si>
  <si>
    <t>1.</t>
  </si>
  <si>
    <t>2.</t>
  </si>
  <si>
    <t>3.</t>
  </si>
  <si>
    <t>4.</t>
  </si>
  <si>
    <t>02.</t>
  </si>
  <si>
    <t>5.</t>
  </si>
  <si>
    <t>6.</t>
  </si>
  <si>
    <t>03.</t>
  </si>
  <si>
    <t>04.</t>
  </si>
  <si>
    <t>kom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</si>
  <si>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</si>
  <si>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</si>
  <si>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</si>
  <si>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</si>
  <si>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</si>
  <si>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</si>
  <si>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</si>
  <si>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</si>
  <si>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</si>
  <si>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</si>
  <si>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</si>
  <si>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</si>
  <si>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05.</t>
  </si>
  <si>
    <t>06.</t>
  </si>
  <si>
    <t>07.</t>
  </si>
  <si>
    <t>08.</t>
  </si>
  <si>
    <t>Ostali material:</t>
  </si>
  <si>
    <t>EM</t>
  </si>
  <si>
    <t>Svetilka Grah avtomotive za potrebe dopolnitve obstoječe razsvetljave ali primerljivo (boljše):</t>
  </si>
  <si>
    <t>Svetilka Aerolite LSL M 25W, min. 3.800lm, s 50% regulacijo</t>
  </si>
  <si>
    <t>Svetilka Aerolite ECO M 51W, min. 6.900lm, s 50% regulacijo</t>
  </si>
  <si>
    <t>Svetilka Aerolite ECO L ME 73W, min. 10.700lm, s 50% regulacijo</t>
  </si>
  <si>
    <t>Svetilka  (ELEKTO LUMEN-Sloluks) za potrebe dopolnitve
 obstoječe razsvetljave ali primerljivo (boljše):</t>
  </si>
  <si>
    <t>Svetilka SHM2 MARUT, max. 13W, min. 2.000lm- z avtonomno regulacijo</t>
  </si>
  <si>
    <t>Svetilka SHM2 MARUT, max. 31W, min. 5.000lm- z avtonomno regulacijo</t>
  </si>
  <si>
    <t>Svetilka SHM2 MARUT, max. 36W, min. 6.000lm- z avtonomno regulacijo</t>
  </si>
  <si>
    <t>Svetilka SHM2 MARUT, max. 52W, min. 9.000lm- z avtonomno regulacijo</t>
  </si>
  <si>
    <t>Svetilka SHM3 MARUT, max. 69W, min. 12.000lm- z avtonomno regulacijo</t>
  </si>
  <si>
    <t>Svetilka SHM4 MARUT, max. 87W, min. 16.000lm- z avtonomno regulacijo</t>
  </si>
  <si>
    <t>Svetilka  (ELEKTO LUMEN-Sloluks) za potrebe dopolnitve obstoječe razsvetljave ali primerljivo (boljše) :</t>
  </si>
  <si>
    <t>2c.</t>
  </si>
  <si>
    <t>2b.</t>
  </si>
  <si>
    <t>2a.</t>
  </si>
  <si>
    <t>Svetilka SHM8 - IRIS (ELEKTRO LUMEN-Sloluks) ali primerljivo usklajeno z ZVKD:</t>
  </si>
  <si>
    <t>Svetilka SHM8 IRIS , 27W, min. 4.000lm, 3.000K - z avtonomno regulacijo</t>
  </si>
  <si>
    <t>Svetilka viseča SI-6 (Sloluks) ali primerljivo usklajeno z ZVKD:</t>
  </si>
  <si>
    <t>Svetilka SI-6, 70W, min. 8.300lm, 3.000K -  z avtonomno regulacijo</t>
  </si>
  <si>
    <t>Svetilka SI-6, 100W, min. 12.000lm, 3.000K - brez regulacije</t>
  </si>
  <si>
    <t>Svetilka LUNA (Atriva) ali primerljivo usklajeno z ZVKD:</t>
  </si>
  <si>
    <t>Svetilka SI-AT LUNA, 27W, min. 3400lm, 3.000K- z avtonomno regulacijo</t>
  </si>
  <si>
    <t>LED modul za vgradnjo v svetilko tip MB</t>
  </si>
  <si>
    <t>LED MODUL  MB  izhodna moč 26W, 3000K</t>
  </si>
  <si>
    <t>LED MODUL  MB  izhodna moč 39W, 3000K</t>
  </si>
  <si>
    <t>LED MODUL  MB  izhodna moč 51W, 3000K</t>
  </si>
  <si>
    <t>LED modul za vgradnjo v svetilko tip UM</t>
  </si>
  <si>
    <t>LED MODUL  UM  izhodna moč 26W, 3000K</t>
  </si>
  <si>
    <t>LED MODUL  UM  izhodna moč 39W, 3000K</t>
  </si>
  <si>
    <t>LED MODUL  UM  izhodna moč 51W, 3000K</t>
  </si>
  <si>
    <t>LED reflektorji za športne objekte</t>
  </si>
  <si>
    <t>LED reflektor asimetrični max. 235W, min. 35.000 lm, 4.000K</t>
  </si>
  <si>
    <t>Nadomestni deli za cestne LED svetilke:</t>
  </si>
  <si>
    <t>LED gonilnik za cestno svetilko pod točko 2, pozicija 1</t>
  </si>
  <si>
    <t>LED gonilnik za cestno svetilko pod točko 2, pozicija 2</t>
  </si>
  <si>
    <t>LED gonilnik za cestno svetilko pod točko 2, pozicija 3</t>
  </si>
  <si>
    <t>LED gonilnik za cestno svetilko pod točko 2, pozicija 4</t>
  </si>
  <si>
    <t>LED gonilnik za cestno svetilko pod točko 2, pozicija 5</t>
  </si>
  <si>
    <t>LED gonilnik za cestno svetilko pod točko 2, pozicija 6</t>
  </si>
  <si>
    <t>LED modul za cestno svetilko pod točko 2, pozicija 1</t>
  </si>
  <si>
    <t>LED modul za cestno svetilko pod točko 2, pozicija 2</t>
  </si>
  <si>
    <t>LED modul za cestno svetilko pod točko 2, pozicija 3</t>
  </si>
  <si>
    <t>LED modul za cestno svetilko pod točko 2, pozicija 4</t>
  </si>
  <si>
    <t>LED modul za cestno svetilko pod točko 2, pozicija 5</t>
  </si>
  <si>
    <t>LED modul za cestno svetilko pod točko 2, pozicija 6</t>
  </si>
  <si>
    <t>Optični omejevalnik za cestno svetilko pod točko 2, pozicija 1</t>
  </si>
  <si>
    <t>Optični omejevalnik za cestno svetilko pod točko 2, pozicija 2</t>
  </si>
  <si>
    <t>Optični omejevalnik za cestno svetilko pod točko 2, pozicija 3</t>
  </si>
  <si>
    <t>Optični omejevalnik za cestno svetilko pod točko 2, pozicija 4</t>
  </si>
  <si>
    <t>Optični omejevalnik za cestno svetilko pod točko 2, pozicija 5</t>
  </si>
  <si>
    <t>Optični omejevalnik za cestno svetilko pod točko 2, pozicija 6</t>
  </si>
  <si>
    <t>Krmilna elektronika z varovalko za ponujeno svetilko</t>
  </si>
  <si>
    <t>Prenapetostna zaščita 10kV</t>
  </si>
  <si>
    <t>Senzor gibanja PIR z DALI komunikacijo</t>
  </si>
  <si>
    <t xml:space="preserve">NAROČNIK: </t>
  </si>
  <si>
    <t>Javno podjetje NIGRAD, d. o. o., Zagrebška cesta 30, 2000 Maribor</t>
  </si>
  <si>
    <t>PONUDNIK:</t>
  </si>
  <si>
    <t>ŠT. PONUDBE: ____</t>
  </si>
  <si>
    <t>Naziv blaga</t>
  </si>
  <si>
    <t>Količina</t>
  </si>
  <si>
    <t>Cena / EM (brez DDV v EUR)</t>
  </si>
  <si>
    <t>Vrednost (brez DDV v EUR)</t>
  </si>
  <si>
    <t>Cena / EM 
(brez DDV v EUR)</t>
  </si>
  <si>
    <t>Vrednost skupaj
(brez DDV v EUR)</t>
  </si>
  <si>
    <t>Skupaj vrednost  brez DDV v EUR</t>
  </si>
  <si>
    <t>Datum: ________________</t>
  </si>
  <si>
    <t>Žig in podpis ponudnika:</t>
  </si>
  <si>
    <t>____________________</t>
  </si>
  <si>
    <t>Svetilka SHM2 MARUT, max. 13W, min. 2.000lm, 2.700K- z avtonomno regulacijo</t>
  </si>
  <si>
    <t>Svetilka SHM2 MARUT, max. 32W, min. 5.000lm-  2.700K- z avtonomno regulacijo</t>
  </si>
  <si>
    <t>Svetilka SHM2 MARUT, max. 38W, min. 6.000lm-  2.700K- z avtonomno regulacijo</t>
  </si>
  <si>
    <t>Svetilka SHM2 MARUT, max. 56W, min. 9.000lm-  2.700K- z avtonomno regulacijo</t>
  </si>
  <si>
    <t>Svetilka SHM3 MARUT, max. 74W, min. 12.000lm-  2.700K- z avtonomno regulacijo</t>
  </si>
  <si>
    <t>Svetilka SHM4 MARUT, max. 89W, min. 16.000lm-  2.700K- z avtonomno regulacijo</t>
  </si>
  <si>
    <t>Svetilka SHM3 MARUT, max. 69W, min. 12.000lm- z avtonomno regulacijo in  ZHAGA priklučkom (brez komunikatorja)</t>
  </si>
  <si>
    <t>Svetilka SHM4 MARUT, max. 87W, min. 16.000lm- z avtonomno regulacijo in  ZHAGA priklučkom (brez komunikatorja)</t>
  </si>
  <si>
    <t>Svetilka SHM2 MARUT, max. 52W, min. 9.000lm- z avtonomno regulacijo in  ZHAGA priklučkom (brez komunikatorja)</t>
  </si>
  <si>
    <t>Svetilka SHM2 MARUT, max. 36W, min. 6.000lm- z avtonomno regulacijo in  ZHAGA priklučkom (brez komunikatorja)</t>
  </si>
  <si>
    <t>Svetilka SHM2 MARUT, max. 31W, min. 5.000lm- z avtonomno regulacijo in  ZHAGA priklučkom (brez komunikatorja)</t>
  </si>
  <si>
    <t>Svetilka SHM2 MARUT, max. 13W, min. 2.000lm- z avtonomno regulacijo in ZHAGA priklučkom (brez komunikatorja)</t>
  </si>
  <si>
    <t>Vrednost 
(brez DDV v EUR)</t>
  </si>
  <si>
    <t>Svetilka SHM2 MARUT, max. 13W, min. 2.000lm- z avtonomno regulacijo in vgrajeno varovalko</t>
  </si>
  <si>
    <t>Svetilka SHM2 MARUT, max. 31W, min. 5.000lm- z avtonomno regulacijo in vgrajeno varovalko</t>
  </si>
  <si>
    <t>Svetilka SHM2 MARUT, max. 36W, min. 6.000lm- z avtonomno regulacijo in vgrajeno varovalko</t>
  </si>
  <si>
    <t>Svetilka SHM2 MARUT, max. 52W, min. 9.000lm- z avtonomno regulacijo in vgrajeno varovalko</t>
  </si>
  <si>
    <t>Svetilka SHM3 MARUT, max. 69W, min. 12.000lm- z avtonomno regulacijo in vgrajeno varovalko</t>
  </si>
  <si>
    <t>Svetilka SHM4 MARUT, max. 87W, min. 16.000lm- z avtonomno regulacijo in vgrajeno varovalko</t>
  </si>
  <si>
    <t>Svetilka SHM2 MARUT, max. 13W, min. 2.000lm- z avtonomno regulacijo in vgrajenim senčnikom za omejitev svetenja nazaj</t>
  </si>
  <si>
    <t>Svetilka SHM2 MARUT, max. 31W, min. 5.000lm- z avtonomno regulacijo in vgrajenim senčnikom za omejitev svetenja nazaj</t>
  </si>
  <si>
    <t>Svetilka SHM2 MARUT, max. 36W, min. 6.000lm- z avtonomno regulacijo in vgrajenim senčnikom za omejitev svetenja nazaj</t>
  </si>
  <si>
    <t>Svetilka SHM2 MARUT, max. 52W, min. 9.000lm- z avtonomno regulacijo in vgrajenim senčnikom za omejitev svetenja nazaj</t>
  </si>
  <si>
    <t>Svetilka SHM3 MARUT, max. 69W, min. 12.000lm- z avtonomno regulacijo in vgrajenim senčnikom za omejitev svetenja nazaj</t>
  </si>
  <si>
    <t>Svetilka SHM4 MARUT, max. 87W, min. 16.000lm- z avtonomno regulacijo in vgrajenim senčnikom za omejitev svetenja nazaj</t>
  </si>
  <si>
    <t>Sklop št. 3 - SVETILKE</t>
  </si>
  <si>
    <t xml:space="preserve">ŠT. PONUDBE: </t>
  </si>
  <si>
    <t>Opis</t>
  </si>
  <si>
    <t>kg/leto</t>
  </si>
  <si>
    <t>EWC</t>
  </si>
  <si>
    <t>Mulji iz naprav za ločevanje olja in vode</t>
  </si>
  <si>
    <t>13 05 02*</t>
  </si>
  <si>
    <t>13 05 07*</t>
  </si>
  <si>
    <t>Z oljem onesnažena voda iz naprav za ločevanje olja in vode</t>
  </si>
  <si>
    <t>19 08 09</t>
  </si>
  <si>
    <t>Mešanice masti in olj iz ločevanja olja in vode, ki vsebujejo le jedilna olja in masti</t>
  </si>
  <si>
    <t xml:space="preserve">Datum: </t>
  </si>
  <si>
    <t>DDV</t>
  </si>
  <si>
    <t>Skupaj vrednost z DDV v EUR</t>
  </si>
  <si>
    <t>20 03 03</t>
  </si>
  <si>
    <t>19 08 01</t>
  </si>
  <si>
    <t>19 08 02</t>
  </si>
  <si>
    <t>Odpadki iz čiščenja cest</t>
  </si>
  <si>
    <t>Ostanki na grabljah in sitih</t>
  </si>
  <si>
    <t>Odpadki iz peskolovov</t>
  </si>
  <si>
    <t>20 01 38</t>
  </si>
  <si>
    <t>20 02 01</t>
  </si>
  <si>
    <t>Les, ki ni naveden v 20 01 37 (odpadni les)</t>
  </si>
  <si>
    <t>Biorazgradljivi odpadki (trava, listje)</t>
  </si>
  <si>
    <t>08 01 11*</t>
  </si>
  <si>
    <t>Odpadne barve in laki, ki vsebujejo organska topila ali druge nevarne snovi</t>
  </si>
  <si>
    <t>Sklop št. 1 - Odpadki EWC 13 05 02*, 13 05 07*, 19 08 09</t>
  </si>
  <si>
    <t>Sklop št. 5 - Odpadki EWC 08 01 11*</t>
  </si>
  <si>
    <t>Sklop št. 3 - Odpadki EWC 20 01 38, 20 02 01</t>
  </si>
  <si>
    <t>Sklop št. 2 - Odpadki EWC 20 03 03, 19 08 01, 19 08 02</t>
  </si>
  <si>
    <t>Les, ki ni naveden v 20 01 37 (zeleni obrez,veje)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</si>
</sst>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&quot; SIT&quot;_-;\-* #,##0.00&quot; SIT&quot;_-;_-* \-??&quot; SIT&quot;_-;_-@_-"/>
    <numFmt numFmtId="165" formatCode="#,##0.000"/>
    <numFmt numFmtId="166" formatCode="_-* #,##0.00\ [$€-424]_-;\-* #,##0.00\ [$€-424]_-;_-* &quot;-&quot;??\ [$€-424]_-;_-@_-"/>
  </numFmts>
  <fonts count="20" x14ac:knownFonts="1">
    <font>
      <sz val="10"/>
      <name val="Arial CE"/>
      <family val="2"/>
      <charset val="238"/>
    </font>
    <font>
      <sz val="10"/>
      <name val="Arial CE"/>
      <family val="2"/>
      <charset val="238"/>
    </font>
    <font>
      <sz val="10"/>
      <name val="Times New Roman"/>
      <family val="1"/>
      <charset val="238"/>
    </font>
    <font>
      <sz val="10"/>
      <color rgb="FFFF6600"/>
      <name val="Times New Roman"/>
      <family val="1"/>
      <charset val="238"/>
    </font>
    <font>
      <sz val="9"/>
      <color theme="1"/>
      <name val="Calibri"/>
      <family val="2"/>
      <charset val="238"/>
      <scheme val="minor"/>
    </font>
    <font>
      <i/>
      <sz val="10"/>
      <name val="Times New Roman"/>
      <family val="1"/>
      <charset val="238"/>
    </font>
    <font>
      <sz val="8"/>
      <name val="Arial CE"/>
      <family val="2"/>
      <charset val="238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i/>
      <sz val="14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rgb="FFFF660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rgb="FF1F497D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ill="0" applyBorder="0" applyAlignment="0" applyProtection="0"/>
    <xf numFmtId="0" fontId="1" fillId="0" borderId="0"/>
    <xf numFmtId="164" fontId="1" fillId="0" borderId="0" applyFill="0" applyBorder="0" applyAlignment="0" applyProtection="0"/>
  </cellStyleXfs>
  <cellXfs count="8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 wrapText="1"/>
    </xf>
    <xf numFmtId="4" fontId="2" fillId="0" borderId="0" xfId="1" applyNumberFormat="1" applyFont="1" applyFill="1" applyBorder="1" applyAlignment="1" applyProtection="1">
      <alignment vertical="center"/>
    </xf>
    <xf numFmtId="4" fontId="2" fillId="0" borderId="0" xfId="1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/>
    <xf numFmtId="0" fontId="5" fillId="0" borderId="0" xfId="0" applyFont="1"/>
    <xf numFmtId="0" fontId="2" fillId="0" borderId="0" xfId="0" applyFont="1" applyAlignment="1">
      <alignment horizontal="right" vertical="top"/>
    </xf>
    <xf numFmtId="16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3" fillId="0" borderId="0" xfId="0" applyNumberFormat="1" applyFont="1" applyAlignment="1" applyProtection="1">
      <alignment vertical="center"/>
      <protection locked="0"/>
    </xf>
    <xf numFmtId="165" fontId="2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4" fontId="9" fillId="0" borderId="0" xfId="1" applyNumberFormat="1" applyFont="1" applyAlignment="1" applyProtection="1">
      <alignment horizontal="center" vertical="center"/>
      <protection locked="0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4" fontId="9" fillId="0" borderId="0" xfId="1" applyNumberFormat="1" applyFont="1" applyFill="1" applyBorder="1" applyAlignment="1" applyProtection="1">
      <alignment horizontal="center" vertical="center"/>
      <protection locked="0"/>
    </xf>
    <xf numFmtId="4" fontId="9" fillId="0" borderId="0" xfId="1" applyNumberFormat="1" applyFont="1" applyFill="1" applyBorder="1" applyAlignment="1" applyProtection="1">
      <alignment vertical="center"/>
    </xf>
    <xf numFmtId="0" fontId="9" fillId="0" borderId="1" xfId="0" applyFont="1" applyBorder="1" applyAlignment="1">
      <alignment vertical="top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4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4" fontId="9" fillId="0" borderId="1" xfId="1" applyNumberFormat="1" applyFont="1" applyFill="1" applyBorder="1" applyAlignment="1" applyProtection="1">
      <alignment vertical="center" wrapText="1"/>
    </xf>
    <xf numFmtId="0" fontId="9" fillId="0" borderId="1" xfId="0" applyFont="1" applyBorder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>
      <alignment horizontal="right" vertical="top"/>
    </xf>
    <xf numFmtId="0" fontId="13" fillId="2" borderId="3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right" vertical="top"/>
    </xf>
    <xf numFmtId="0" fontId="14" fillId="0" borderId="0" xfId="0" applyFont="1" applyAlignment="1">
      <alignment vertical="center"/>
    </xf>
    <xf numFmtId="4" fontId="13" fillId="3" borderId="6" xfId="3" applyNumberFormat="1" applyFont="1" applyFill="1" applyBorder="1" applyAlignment="1" applyProtection="1">
      <alignment vertical="center"/>
    </xf>
    <xf numFmtId="164" fontId="14" fillId="0" borderId="0" xfId="0" applyNumberFormat="1" applyFont="1" applyAlignment="1">
      <alignment vertical="center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right" vertical="center"/>
    </xf>
    <xf numFmtId="165" fontId="15" fillId="0" borderId="0" xfId="0" applyNumberFormat="1" applyFont="1" applyAlignment="1" applyProtection="1">
      <alignment vertical="center"/>
      <protection locked="0"/>
    </xf>
    <xf numFmtId="165" fontId="9" fillId="0" borderId="0" xfId="0" applyNumberFormat="1" applyFont="1" applyAlignment="1">
      <alignment vertical="center"/>
    </xf>
    <xf numFmtId="0" fontId="9" fillId="0" borderId="0" xfId="0" applyFont="1"/>
    <xf numFmtId="0" fontId="9" fillId="0" borderId="0" xfId="0" applyFont="1" applyAlignment="1" applyProtection="1">
      <alignment horizontal="center" vertical="center" wrapText="1"/>
      <protection locked="0"/>
    </xf>
    <xf numFmtId="4" fontId="9" fillId="0" borderId="0" xfId="0" applyNumberFormat="1" applyFont="1" applyAlignment="1">
      <alignment vertical="center"/>
    </xf>
    <xf numFmtId="0" fontId="9" fillId="0" borderId="1" xfId="0" applyFont="1" applyBorder="1" applyAlignment="1">
      <alignment horizontal="left" vertical="center"/>
    </xf>
    <xf numFmtId="4" fontId="9" fillId="0" borderId="1" xfId="1" applyNumberFormat="1" applyFont="1" applyFill="1" applyBorder="1" applyAlignment="1" applyProtection="1">
      <alignment vertical="center"/>
      <protection locked="0"/>
    </xf>
    <xf numFmtId="4" fontId="9" fillId="0" borderId="1" xfId="0" applyNumberFormat="1" applyFont="1" applyBorder="1" applyAlignment="1">
      <alignment vertical="center"/>
    </xf>
    <xf numFmtId="4" fontId="9" fillId="0" borderId="0" xfId="0" applyNumberFormat="1" applyFont="1" applyAlignment="1" applyProtection="1">
      <alignment vertical="center"/>
      <protection locked="0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 wrapText="1"/>
    </xf>
    <xf numFmtId="4" fontId="9" fillId="0" borderId="1" xfId="0" applyNumberFormat="1" applyFont="1" applyBorder="1" applyAlignment="1" applyProtection="1">
      <alignment vertical="center"/>
      <protection locked="0"/>
    </xf>
    <xf numFmtId="4" fontId="9" fillId="0" borderId="1" xfId="1" applyNumberFormat="1" applyFont="1" applyFill="1" applyBorder="1" applyAlignment="1" applyProtection="1">
      <alignment vertical="center"/>
    </xf>
    <xf numFmtId="0" fontId="12" fillId="0" borderId="0" xfId="0" applyFont="1" applyAlignment="1">
      <alignment vertical="center" wrapText="1"/>
    </xf>
    <xf numFmtId="4" fontId="11" fillId="0" borderId="0" xfId="0" applyNumberFormat="1" applyFont="1" applyAlignment="1">
      <alignment vertical="center"/>
    </xf>
    <xf numFmtId="4" fontId="11" fillId="0" borderId="0" xfId="1" applyNumberFormat="1" applyFont="1" applyFill="1" applyBorder="1" applyAlignment="1" applyProtection="1">
      <alignment vertical="center"/>
    </xf>
    <xf numFmtId="4" fontId="11" fillId="0" borderId="0" xfId="0" applyNumberFormat="1" applyFont="1" applyAlignment="1" applyProtection="1">
      <alignment vertical="center"/>
      <protection locked="0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4" fontId="18" fillId="0" borderId="0" xfId="0" applyNumberFormat="1" applyFont="1" applyAlignment="1" applyProtection="1">
      <alignment vertical="center"/>
      <protection locked="0"/>
    </xf>
    <xf numFmtId="4" fontId="18" fillId="0" borderId="0" xfId="1" applyNumberFormat="1" applyFont="1" applyFill="1" applyBorder="1" applyAlignment="1" applyProtection="1">
      <alignment vertical="center"/>
    </xf>
    <xf numFmtId="0" fontId="9" fillId="0" borderId="1" xfId="1" applyNumberFormat="1" applyFont="1" applyFill="1" applyBorder="1" applyAlignment="1" applyProtection="1">
      <alignment horizontal="center" vertical="center"/>
    </xf>
    <xf numFmtId="0" fontId="16" fillId="0" borderId="0" xfId="0" applyFont="1" applyAlignment="1">
      <alignment wrapText="1"/>
    </xf>
    <xf numFmtId="0" fontId="13" fillId="2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13" fillId="2" borderId="8" xfId="0" applyFont="1" applyFill="1" applyBorder="1" applyAlignment="1">
      <alignment horizontal="center" vertical="center" wrapText="1"/>
    </xf>
    <xf numFmtId="166" fontId="13" fillId="2" borderId="3" xfId="0" applyNumberFormat="1" applyFont="1" applyFill="1" applyBorder="1" applyAlignment="1">
      <alignment horizontal="center" vertical="center" wrapText="1"/>
    </xf>
    <xf numFmtId="3" fontId="9" fillId="0" borderId="1" xfId="1" applyNumberFormat="1" applyFont="1" applyFill="1" applyBorder="1" applyAlignment="1" applyProtection="1">
      <alignment horizontal="center" vertical="center" wrapText="1"/>
    </xf>
    <xf numFmtId="0" fontId="13" fillId="3" borderId="4" xfId="2" applyFont="1" applyFill="1" applyBorder="1" applyAlignment="1">
      <alignment horizontal="left" vertical="center"/>
    </xf>
    <xf numFmtId="0" fontId="13" fillId="3" borderId="9" xfId="2" applyFont="1" applyFill="1" applyBorder="1" applyAlignment="1">
      <alignment horizontal="left" vertical="center"/>
    </xf>
    <xf numFmtId="0" fontId="13" fillId="3" borderId="10" xfId="2" applyFont="1" applyFill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  <xf numFmtId="0" fontId="10" fillId="2" borderId="0" xfId="0" applyFont="1" applyFill="1" applyAlignment="1">
      <alignment horizontal="center" wrapText="1"/>
    </xf>
    <xf numFmtId="0" fontId="10" fillId="0" borderId="0" xfId="0" applyFont="1" applyAlignment="1">
      <alignment horizontal="center" wrapText="1"/>
    </xf>
    <xf numFmtId="0" fontId="11" fillId="0" borderId="0" xfId="0" applyFont="1" applyAlignment="1">
      <alignment horizontal="left"/>
    </xf>
    <xf numFmtId="0" fontId="13" fillId="3" borderId="7" xfId="2" applyFont="1" applyFill="1" applyBorder="1" applyAlignment="1">
      <alignment horizontal="left" vertical="center"/>
    </xf>
    <xf numFmtId="0" fontId="13" fillId="3" borderId="5" xfId="2" applyFont="1" applyFill="1" applyBorder="1" applyAlignment="1">
      <alignment horizontal="left" vertical="center"/>
    </xf>
  </cellXfs>
  <cellStyles count="4">
    <cellStyle name="Navadno" xfId="0" builtinId="0"/>
    <cellStyle name="Navadno 3" xfId="2" xr:uid="{00000000-0005-0000-0000-000001000000}"/>
    <cellStyle name="Valuta" xfId="1" builtinId="4"/>
    <cellStyle name="Valuta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I35"/>
  <sheetViews>
    <sheetView topLeftCell="A6" zoomScaleNormal="100" workbookViewId="0">
      <selection activeCell="A11" sqref="A11:G11"/>
    </sheetView>
  </sheetViews>
  <sheetFormatPr defaultColWidth="11.5703125" defaultRowHeight="12.75" x14ac:dyDescent="0.2"/>
  <cols>
    <col min="1" max="1" width="3.85546875" style="1" customWidth="1"/>
    <col min="2" max="2" width="11.140625" style="1" customWidth="1"/>
    <col min="3" max="3" width="37.28515625" style="1" customWidth="1"/>
    <col min="4" max="5" width="7.85546875" style="2" customWidth="1"/>
    <col min="6" max="6" width="15.5703125" style="6" customWidth="1"/>
    <col min="7" max="7" width="18.7109375" style="5" customWidth="1"/>
    <col min="8" max="8" width="10" style="5" customWidth="1"/>
    <col min="9" max="220" width="9.140625" style="1" customWidth="1"/>
    <col min="221" max="16384" width="11.5703125" style="1"/>
  </cols>
  <sheetData>
    <row r="1" spans="1:9" x14ac:dyDescent="0.2">
      <c r="A1" s="3"/>
      <c r="F1" s="13"/>
      <c r="G1" s="14"/>
      <c r="H1" s="1"/>
      <c r="I1" s="2"/>
    </row>
    <row r="2" spans="1:9" customFormat="1" ht="15.75" x14ac:dyDescent="0.2">
      <c r="A2" s="15" t="s">
        <v>83</v>
      </c>
      <c r="B2" s="16"/>
      <c r="C2" s="81" t="s">
        <v>84</v>
      </c>
      <c r="D2" s="81"/>
      <c r="E2" s="81"/>
      <c r="F2" s="81"/>
      <c r="G2" s="81"/>
    </row>
    <row r="3" spans="1:9" customFormat="1" ht="15.75" x14ac:dyDescent="0.2">
      <c r="A3" s="15"/>
      <c r="B3" s="16"/>
      <c r="C3" s="16"/>
      <c r="D3" s="16"/>
      <c r="E3" s="16"/>
      <c r="F3" s="16"/>
      <c r="G3" s="16"/>
    </row>
    <row r="4" spans="1:9" customFormat="1" ht="15.75" x14ac:dyDescent="0.2">
      <c r="A4" s="17"/>
      <c r="B4" s="17"/>
      <c r="C4" s="18"/>
      <c r="D4" s="19"/>
      <c r="E4" s="20"/>
    </row>
    <row r="5" spans="1:9" customFormat="1" ht="15.75" x14ac:dyDescent="0.2">
      <c r="A5" s="15" t="s">
        <v>85</v>
      </c>
      <c r="B5" s="16"/>
      <c r="C5" s="82"/>
      <c r="D5" s="82"/>
      <c r="E5" s="82"/>
      <c r="F5" s="82"/>
      <c r="G5" s="82"/>
    </row>
    <row r="6" spans="1:9" customFormat="1" ht="15.75" x14ac:dyDescent="0.2">
      <c r="A6" s="15"/>
      <c r="B6" s="16"/>
      <c r="C6" s="21"/>
      <c r="D6" s="21"/>
      <c r="E6" s="21"/>
      <c r="F6" s="21"/>
      <c r="G6" s="21"/>
    </row>
    <row r="7" spans="1:9" customFormat="1" x14ac:dyDescent="0.2">
      <c r="A7" s="22"/>
      <c r="B7" s="22"/>
      <c r="C7" s="23"/>
      <c r="D7" s="24"/>
      <c r="E7" s="20"/>
    </row>
    <row r="8" spans="1:9" customFormat="1" ht="18.75" customHeight="1" x14ac:dyDescent="0.3">
      <c r="A8" s="83" t="s">
        <v>123</v>
      </c>
      <c r="B8" s="83"/>
      <c r="C8" s="83"/>
      <c r="D8" s="83"/>
      <c r="E8" s="83"/>
      <c r="F8" s="83"/>
      <c r="G8" s="83"/>
    </row>
    <row r="9" spans="1:9" customFormat="1" x14ac:dyDescent="0.2">
      <c r="A9" s="22"/>
      <c r="B9" s="22"/>
      <c r="C9" s="23"/>
      <c r="D9" s="24"/>
      <c r="E9" s="20"/>
    </row>
    <row r="10" spans="1:9" customFormat="1" x14ac:dyDescent="0.2">
      <c r="A10" s="22"/>
      <c r="B10" s="22"/>
      <c r="C10" s="23"/>
      <c r="D10" s="24"/>
      <c r="E10" s="20"/>
    </row>
    <row r="11" spans="1:9" customFormat="1" ht="18" customHeight="1" x14ac:dyDescent="0.3">
      <c r="A11" s="84" t="s">
        <v>148</v>
      </c>
      <c r="B11" s="84"/>
      <c r="C11" s="84"/>
      <c r="D11" s="84"/>
      <c r="E11" s="84"/>
      <c r="F11" s="84"/>
      <c r="G11" s="84"/>
    </row>
    <row r="12" spans="1:9" s="4" customFormat="1" x14ac:dyDescent="0.2">
      <c r="C12" s="9"/>
      <c r="F12" s="7"/>
    </row>
    <row r="14" spans="1:9" s="26" customFormat="1" x14ac:dyDescent="0.2">
      <c r="A14" s="25"/>
      <c r="B14" s="85"/>
      <c r="C14" s="85"/>
      <c r="D14" s="85"/>
      <c r="E14" s="85"/>
      <c r="F14" s="85"/>
      <c r="G14" s="85"/>
    </row>
    <row r="15" spans="1:9" s="26" customFormat="1" ht="13.5" thickBot="1" x14ac:dyDescent="0.25">
      <c r="D15" s="24"/>
      <c r="E15" s="24"/>
      <c r="F15" s="27"/>
      <c r="G15" s="28"/>
      <c r="H15" s="28"/>
    </row>
    <row r="16" spans="1:9" s="26" customFormat="1" ht="45.75" thickBot="1" x14ac:dyDescent="0.25">
      <c r="A16" s="36"/>
      <c r="B16" s="26" t="s">
        <v>126</v>
      </c>
      <c r="C16" s="37" t="s">
        <v>124</v>
      </c>
      <c r="D16" s="38" t="s">
        <v>28</v>
      </c>
      <c r="E16" s="69" t="s">
        <v>88</v>
      </c>
      <c r="F16" s="75" t="s">
        <v>91</v>
      </c>
      <c r="G16" s="74" t="s">
        <v>92</v>
      </c>
    </row>
    <row r="17" spans="1:8" s="26" customFormat="1" x14ac:dyDescent="0.2">
      <c r="B17" s="29" t="s">
        <v>128</v>
      </c>
      <c r="C17" s="30" t="s">
        <v>127</v>
      </c>
      <c r="D17" s="31" t="s">
        <v>125</v>
      </c>
      <c r="E17" s="76">
        <v>40000</v>
      </c>
      <c r="F17" s="32"/>
      <c r="G17" s="33">
        <f>E17*F17</f>
        <v>0</v>
      </c>
      <c r="H17" s="28"/>
    </row>
    <row r="18" spans="1:8" s="26" customFormat="1" ht="25.5" x14ac:dyDescent="0.2">
      <c r="B18" s="29" t="s">
        <v>129</v>
      </c>
      <c r="C18" s="30" t="s">
        <v>130</v>
      </c>
      <c r="D18" s="31" t="s">
        <v>125</v>
      </c>
      <c r="E18" s="76">
        <v>60000</v>
      </c>
      <c r="F18" s="32"/>
      <c r="G18" s="33">
        <f t="shared" ref="G18:G19" si="0">E18*F18</f>
        <v>0</v>
      </c>
      <c r="H18" s="28"/>
    </row>
    <row r="19" spans="1:8" s="26" customFormat="1" ht="26.25" thickBot="1" x14ac:dyDescent="0.25">
      <c r="B19" s="29" t="s">
        <v>131</v>
      </c>
      <c r="C19" s="30" t="s">
        <v>132</v>
      </c>
      <c r="D19" s="31" t="s">
        <v>125</v>
      </c>
      <c r="E19" s="76">
        <v>10000</v>
      </c>
      <c r="F19" s="32"/>
      <c r="G19" s="33">
        <f t="shared" si="0"/>
        <v>0</v>
      </c>
      <c r="H19" s="28"/>
    </row>
    <row r="20" spans="1:8" s="40" customFormat="1" ht="15.75" thickBot="1" x14ac:dyDescent="0.25">
      <c r="A20" s="39"/>
      <c r="C20" s="77" t="s">
        <v>93</v>
      </c>
      <c r="D20" s="78"/>
      <c r="E20" s="78"/>
      <c r="F20" s="79"/>
      <c r="G20" s="41">
        <f>SUM(G17:G19)</f>
        <v>0</v>
      </c>
      <c r="H20" s="42"/>
    </row>
    <row r="21" spans="1:8" s="40" customFormat="1" ht="15.75" thickBot="1" x14ac:dyDescent="0.25">
      <c r="A21" s="39"/>
      <c r="C21" s="77" t="s">
        <v>134</v>
      </c>
      <c r="D21" s="78"/>
      <c r="E21" s="78"/>
      <c r="F21" s="79"/>
      <c r="G21" s="41">
        <f>G20*22%</f>
        <v>0</v>
      </c>
      <c r="H21" s="42"/>
    </row>
    <row r="22" spans="1:8" s="40" customFormat="1" ht="15.75" thickBot="1" x14ac:dyDescent="0.25">
      <c r="A22" s="39"/>
      <c r="C22" s="77" t="s">
        <v>135</v>
      </c>
      <c r="D22" s="78"/>
      <c r="E22" s="78"/>
      <c r="F22" s="79"/>
      <c r="G22" s="41">
        <f>SUM(G20:G21)</f>
        <v>0</v>
      </c>
      <c r="H22" s="42"/>
    </row>
    <row r="23" spans="1:8" s="26" customFormat="1" x14ac:dyDescent="0.2">
      <c r="D23" s="24"/>
      <c r="E23" s="24"/>
      <c r="F23" s="27"/>
      <c r="G23" s="28"/>
      <c r="H23" s="28"/>
    </row>
    <row r="24" spans="1:8" s="26" customFormat="1" x14ac:dyDescent="0.2">
      <c r="F24" s="35"/>
    </row>
    <row r="25" spans="1:8" s="26" customFormat="1" x14ac:dyDescent="0.2">
      <c r="D25" s="24"/>
      <c r="E25" s="24"/>
      <c r="F25" s="27"/>
      <c r="G25" s="28"/>
      <c r="H25" s="28"/>
    </row>
    <row r="26" spans="1:8" s="26" customFormat="1" x14ac:dyDescent="0.2">
      <c r="A26" s="25"/>
      <c r="B26" s="85"/>
      <c r="C26" s="85"/>
      <c r="D26" s="85"/>
      <c r="E26" s="85"/>
      <c r="F26" s="85"/>
      <c r="G26" s="85"/>
      <c r="H26" s="28"/>
    </row>
    <row r="27" spans="1:8" s="26" customFormat="1" x14ac:dyDescent="0.2">
      <c r="D27" s="24"/>
      <c r="E27" s="24"/>
      <c r="F27" s="27"/>
      <c r="G27" s="28"/>
      <c r="H27" s="28"/>
    </row>
    <row r="28" spans="1:8" ht="10.5" customHeight="1" x14ac:dyDescent="0.2">
      <c r="A28" s="10"/>
      <c r="F28" s="5"/>
      <c r="G28" s="12"/>
      <c r="H28" s="11"/>
    </row>
    <row r="29" spans="1:8" x14ac:dyDescent="0.2">
      <c r="A29" s="10"/>
      <c r="D29" s="1"/>
      <c r="F29" s="5"/>
      <c r="G29" s="12"/>
      <c r="H29" s="1"/>
    </row>
    <row r="30" spans="1:8" x14ac:dyDescent="0.2">
      <c r="A30" s="10"/>
      <c r="C30" s="26" t="s">
        <v>133</v>
      </c>
      <c r="D30" s="23"/>
      <c r="E30" s="80" t="s">
        <v>95</v>
      </c>
      <c r="F30" s="80"/>
      <c r="G30" s="80"/>
      <c r="H30" s="1"/>
    </row>
    <row r="31" spans="1:8" x14ac:dyDescent="0.2">
      <c r="A31" s="10"/>
      <c r="C31" s="26"/>
      <c r="D31" s="23"/>
      <c r="E31" s="24"/>
      <c r="F31" s="24"/>
      <c r="G31" s="20"/>
      <c r="H31" s="1"/>
    </row>
    <row r="32" spans="1:8" x14ac:dyDescent="0.2">
      <c r="A32" s="10"/>
      <c r="C32" s="26"/>
      <c r="D32" s="23"/>
      <c r="E32" s="80" t="s">
        <v>96</v>
      </c>
      <c r="F32" s="80"/>
      <c r="G32" s="80"/>
      <c r="H32" s="1"/>
    </row>
    <row r="35" spans="3:5" x14ac:dyDescent="0.2">
      <c r="C35" s="8"/>
      <c r="D35" s="8"/>
      <c r="E35" s="8"/>
    </row>
  </sheetData>
  <mergeCells count="11">
    <mergeCell ref="C21:F21"/>
    <mergeCell ref="C22:F22"/>
    <mergeCell ref="E30:G30"/>
    <mergeCell ref="E32:G32"/>
    <mergeCell ref="C2:G2"/>
    <mergeCell ref="C5:G5"/>
    <mergeCell ref="A8:G8"/>
    <mergeCell ref="A11:G11"/>
    <mergeCell ref="B14:G14"/>
    <mergeCell ref="B26:G26"/>
    <mergeCell ref="C20:F20"/>
  </mergeCells>
  <phoneticPr fontId="6" type="noConversion"/>
  <pageMargins left="0.39370078740157483" right="0.19685039370078741" top="0.74803149606299213" bottom="0.59055118110236227" header="0.31496062992125984" footer="0.31496062992125984"/>
  <pageSetup paperSize="9" orientation="portrait" r:id="rId1"/>
  <headerFooter>
    <oddHeader>&amp;C&amp;"-,Krepko"&amp;11&amp;K01+000SKLOP 1 - SIJALKE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I32"/>
  <sheetViews>
    <sheetView zoomScaleNormal="100" workbookViewId="0">
      <selection activeCell="A11" sqref="A11:G11"/>
    </sheetView>
  </sheetViews>
  <sheetFormatPr defaultRowHeight="12.75" x14ac:dyDescent="0.2"/>
  <cols>
    <col min="1" max="1" width="4.140625" style="44" customWidth="1"/>
    <col min="2" max="2" width="7.5703125" style="26" customWidth="1"/>
    <col min="3" max="3" width="39.7109375" style="26" customWidth="1"/>
    <col min="4" max="4" width="9.140625" style="26"/>
    <col min="5" max="5" width="8.7109375" style="24" customWidth="1"/>
    <col min="6" max="6" width="15.85546875" style="28" customWidth="1"/>
    <col min="7" max="7" width="14.7109375" style="28" customWidth="1"/>
    <col min="8" max="16384" width="9.140625" style="26"/>
  </cols>
  <sheetData>
    <row r="1" spans="1:9" x14ac:dyDescent="0.2">
      <c r="D1" s="24"/>
      <c r="F1" s="45"/>
      <c r="G1" s="46"/>
      <c r="I1" s="24"/>
    </row>
    <row r="2" spans="1:9" customFormat="1" ht="15.75" x14ac:dyDescent="0.2">
      <c r="A2" s="15" t="s">
        <v>83</v>
      </c>
      <c r="B2" s="16"/>
      <c r="C2" s="81" t="s">
        <v>84</v>
      </c>
      <c r="D2" s="81"/>
      <c r="E2" s="81"/>
      <c r="F2" s="81"/>
      <c r="G2" s="81"/>
    </row>
    <row r="3" spans="1:9" s="47" customFormat="1" ht="15.75" x14ac:dyDescent="0.2">
      <c r="A3" s="17"/>
      <c r="B3" s="17"/>
      <c r="C3" s="18"/>
      <c r="D3" s="19"/>
      <c r="E3" s="20"/>
    </row>
    <row r="5" spans="1:9" customFormat="1" ht="15.75" x14ac:dyDescent="0.2">
      <c r="A5" s="15" t="s">
        <v>85</v>
      </c>
      <c r="B5" s="16"/>
      <c r="C5" s="82"/>
      <c r="D5" s="82"/>
      <c r="E5" s="82"/>
      <c r="F5" s="82"/>
      <c r="G5" s="82"/>
    </row>
    <row r="8" spans="1:9" customFormat="1" ht="18.75" customHeight="1" x14ac:dyDescent="0.3">
      <c r="A8" s="83" t="s">
        <v>123</v>
      </c>
      <c r="B8" s="83"/>
      <c r="C8" s="83"/>
      <c r="D8" s="83"/>
      <c r="E8" s="83"/>
      <c r="F8" s="83"/>
      <c r="G8" s="83"/>
    </row>
    <row r="11" spans="1:9" customFormat="1" ht="18" customHeight="1" x14ac:dyDescent="0.3">
      <c r="A11" s="84" t="s">
        <v>151</v>
      </c>
      <c r="B11" s="84"/>
      <c r="C11" s="84"/>
      <c r="D11" s="84"/>
      <c r="E11" s="84"/>
      <c r="F11" s="84"/>
      <c r="G11" s="84"/>
    </row>
    <row r="15" spans="1:9" ht="13.5" thickBot="1" x14ac:dyDescent="0.25"/>
    <row r="16" spans="1:9" ht="60.75" thickBot="1" x14ac:dyDescent="0.25">
      <c r="A16" s="36"/>
      <c r="B16" s="26" t="s">
        <v>126</v>
      </c>
      <c r="C16" s="37" t="s">
        <v>124</v>
      </c>
      <c r="D16" s="38" t="s">
        <v>28</v>
      </c>
      <c r="E16" s="69" t="s">
        <v>88</v>
      </c>
      <c r="F16" s="75" t="s">
        <v>91</v>
      </c>
      <c r="G16" s="74" t="s">
        <v>92</v>
      </c>
    </row>
    <row r="17" spans="1:8" x14ac:dyDescent="0.2">
      <c r="A17" s="26"/>
      <c r="B17" s="29" t="s">
        <v>136</v>
      </c>
      <c r="C17" s="30" t="s">
        <v>139</v>
      </c>
      <c r="D17" s="31" t="s">
        <v>125</v>
      </c>
      <c r="E17" s="76">
        <v>137480</v>
      </c>
      <c r="F17" s="32"/>
      <c r="G17" s="33">
        <f>E17*F17</f>
        <v>0</v>
      </c>
      <c r="H17" s="28"/>
    </row>
    <row r="18" spans="1:8" x14ac:dyDescent="0.2">
      <c r="A18" s="26"/>
      <c r="B18" s="29" t="s">
        <v>137</v>
      </c>
      <c r="C18" s="30" t="s">
        <v>140</v>
      </c>
      <c r="D18" s="31" t="s">
        <v>125</v>
      </c>
      <c r="E18" s="76">
        <v>40000</v>
      </c>
      <c r="F18" s="32"/>
      <c r="G18" s="33">
        <f t="shared" ref="G18:G19" si="0">E18*F18</f>
        <v>0</v>
      </c>
      <c r="H18" s="28"/>
    </row>
    <row r="19" spans="1:8" ht="13.5" thickBot="1" x14ac:dyDescent="0.25">
      <c r="A19" s="26"/>
      <c r="B19" s="29" t="s">
        <v>138</v>
      </c>
      <c r="C19" s="30" t="s">
        <v>141</v>
      </c>
      <c r="D19" s="31" t="s">
        <v>125</v>
      </c>
      <c r="E19" s="76">
        <v>650000</v>
      </c>
      <c r="F19" s="32"/>
      <c r="G19" s="33">
        <f t="shared" si="0"/>
        <v>0</v>
      </c>
      <c r="H19" s="28"/>
    </row>
    <row r="20" spans="1:8" s="40" customFormat="1" ht="15.75" thickBot="1" x14ac:dyDescent="0.25">
      <c r="A20" s="39"/>
      <c r="C20" s="77" t="s">
        <v>93</v>
      </c>
      <c r="D20" s="78"/>
      <c r="E20" s="78"/>
      <c r="F20" s="79"/>
      <c r="G20" s="41">
        <f>SUM(G17:G19)</f>
        <v>0</v>
      </c>
      <c r="H20" s="42"/>
    </row>
    <row r="21" spans="1:8" s="40" customFormat="1" ht="15.75" thickBot="1" x14ac:dyDescent="0.25">
      <c r="A21" s="39"/>
      <c r="C21" s="77" t="s">
        <v>134</v>
      </c>
      <c r="D21" s="78"/>
      <c r="E21" s="78"/>
      <c r="F21" s="79"/>
      <c r="G21" s="41">
        <f>G20*22%</f>
        <v>0</v>
      </c>
      <c r="H21" s="42"/>
    </row>
    <row r="22" spans="1:8" s="40" customFormat="1" ht="15.75" thickBot="1" x14ac:dyDescent="0.25">
      <c r="A22" s="39"/>
      <c r="C22" s="77" t="s">
        <v>135</v>
      </c>
      <c r="D22" s="78"/>
      <c r="E22" s="78"/>
      <c r="F22" s="79"/>
      <c r="G22" s="41">
        <f>SUM(G20:G21)</f>
        <v>0</v>
      </c>
      <c r="H22" s="42"/>
    </row>
    <row r="30" spans="1:8" s="1" customFormat="1" x14ac:dyDescent="0.2">
      <c r="A30" s="10"/>
      <c r="C30" s="26" t="s">
        <v>133</v>
      </c>
      <c r="D30" s="23"/>
      <c r="E30" s="80" t="s">
        <v>95</v>
      </c>
      <c r="F30" s="80"/>
      <c r="G30" s="80"/>
    </row>
    <row r="31" spans="1:8" s="1" customFormat="1" x14ac:dyDescent="0.2">
      <c r="A31" s="10"/>
      <c r="C31" s="26"/>
      <c r="D31" s="23"/>
      <c r="E31" s="24"/>
      <c r="F31" s="24"/>
      <c r="G31" s="20"/>
    </row>
    <row r="32" spans="1:8" s="1" customFormat="1" x14ac:dyDescent="0.2">
      <c r="A32" s="10"/>
      <c r="C32" s="26"/>
      <c r="D32" s="23"/>
      <c r="E32" s="80" t="s">
        <v>96</v>
      </c>
      <c r="F32" s="80"/>
      <c r="G32" s="80"/>
    </row>
  </sheetData>
  <mergeCells count="9">
    <mergeCell ref="C2:G2"/>
    <mergeCell ref="C22:F22"/>
    <mergeCell ref="E30:G30"/>
    <mergeCell ref="E32:G32"/>
    <mergeCell ref="C5:G5"/>
    <mergeCell ref="A8:G8"/>
    <mergeCell ref="A11:G11"/>
    <mergeCell ref="C20:F20"/>
    <mergeCell ref="C21:F21"/>
  </mergeCells>
  <phoneticPr fontId="6" type="noConversion"/>
  <pageMargins left="0.39370078740157483" right="0.19685039370078741" top="0.74803149606299213" bottom="0.74803149606299213" header="0.31496062992125984" footer="0.31496062992125984"/>
  <pageSetup paperSize="9" orientation="portrait" r:id="rId1"/>
  <headerFooter>
    <oddHeader>&amp;C&amp;"-,Krepko"&amp;11SKLOP 2 - SEMAFORSKA OPREMA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/>
  <dimension ref="A1:L307"/>
  <sheetViews>
    <sheetView tabSelected="1" zoomScaleNormal="100" workbookViewId="0">
      <selection activeCell="A11" sqref="A11:G11"/>
    </sheetView>
  </sheetViews>
  <sheetFormatPr defaultRowHeight="12.75" x14ac:dyDescent="0.2"/>
  <cols>
    <col min="1" max="1" width="3.5703125" style="44" customWidth="1"/>
    <col min="2" max="2" width="8.28515625" style="26" customWidth="1"/>
    <col min="3" max="3" width="43" style="23" customWidth="1"/>
    <col min="4" max="4" width="7.42578125" style="26" customWidth="1"/>
    <col min="5" max="5" width="7.7109375" style="24" customWidth="1"/>
    <col min="6" max="6" width="16" style="49" customWidth="1"/>
    <col min="7" max="7" width="15.85546875" style="28" customWidth="1"/>
    <col min="8" max="8" width="9.5703125" style="26" customWidth="1"/>
    <col min="9" max="10" width="4.28515625" style="26" customWidth="1"/>
    <col min="11" max="11" width="26.42578125" style="26" customWidth="1"/>
    <col min="12" max="17" width="18.140625" style="26" customWidth="1"/>
    <col min="18" max="22" width="9.140625" style="26" customWidth="1"/>
    <col min="23" max="16384" width="9.140625" style="26"/>
  </cols>
  <sheetData>
    <row r="1" spans="1:9" x14ac:dyDescent="0.2">
      <c r="D1" s="24"/>
      <c r="F1" s="45"/>
      <c r="G1" s="46"/>
      <c r="I1" s="24"/>
    </row>
    <row r="2" spans="1:9" customFormat="1" ht="15.75" x14ac:dyDescent="0.2">
      <c r="A2" s="15" t="s">
        <v>83</v>
      </c>
      <c r="B2" s="16"/>
      <c r="C2" s="81" t="s">
        <v>84</v>
      </c>
      <c r="D2" s="81"/>
      <c r="E2" s="81"/>
      <c r="F2" s="81"/>
      <c r="G2" s="81"/>
    </row>
    <row r="3" spans="1:9" x14ac:dyDescent="0.2">
      <c r="D3" s="24"/>
      <c r="F3" s="45"/>
      <c r="G3" s="46"/>
      <c r="I3" s="24"/>
    </row>
    <row r="4" spans="1:9" x14ac:dyDescent="0.2">
      <c r="D4" s="24"/>
      <c r="F4" s="45"/>
      <c r="G4" s="46"/>
      <c r="I4" s="24"/>
    </row>
    <row r="5" spans="1:9" customFormat="1" ht="15.75" x14ac:dyDescent="0.2">
      <c r="A5" s="15" t="s">
        <v>85</v>
      </c>
      <c r="B5" s="16"/>
      <c r="C5" s="82"/>
      <c r="D5" s="82"/>
      <c r="E5" s="82"/>
      <c r="F5" s="82"/>
      <c r="G5" s="82"/>
    </row>
    <row r="6" spans="1:9" x14ac:dyDescent="0.2">
      <c r="D6" s="24"/>
      <c r="F6" s="45"/>
      <c r="G6" s="46"/>
      <c r="I6" s="24"/>
    </row>
    <row r="7" spans="1:9" x14ac:dyDescent="0.2">
      <c r="D7" s="24"/>
      <c r="F7" s="45"/>
      <c r="G7" s="46"/>
      <c r="I7" s="24"/>
    </row>
    <row r="8" spans="1:9" customFormat="1" ht="18.75" customHeight="1" x14ac:dyDescent="0.3">
      <c r="A8" s="83" t="s">
        <v>123</v>
      </c>
      <c r="B8" s="83"/>
      <c r="C8" s="83"/>
      <c r="D8" s="83"/>
      <c r="E8" s="83"/>
      <c r="F8" s="83"/>
      <c r="G8" s="83"/>
    </row>
    <row r="9" spans="1:9" x14ac:dyDescent="0.2">
      <c r="D9" s="24"/>
      <c r="F9" s="45"/>
      <c r="G9" s="46"/>
      <c r="I9" s="24"/>
    </row>
    <row r="10" spans="1:9" x14ac:dyDescent="0.2">
      <c r="D10" s="24"/>
      <c r="F10" s="45"/>
      <c r="G10" s="46"/>
      <c r="I10" s="24"/>
    </row>
    <row r="11" spans="1:9" customFormat="1" ht="18" customHeight="1" x14ac:dyDescent="0.3">
      <c r="A11" s="84" t="s">
        <v>150</v>
      </c>
      <c r="B11" s="84"/>
      <c r="C11" s="84"/>
      <c r="D11" s="84"/>
      <c r="E11" s="84"/>
      <c r="F11" s="84"/>
      <c r="G11" s="84"/>
    </row>
    <row r="12" spans="1:9" x14ac:dyDescent="0.2">
      <c r="D12" s="24"/>
      <c r="F12" s="45"/>
      <c r="G12" s="46"/>
      <c r="I12" s="24"/>
    </row>
    <row r="13" spans="1:9" x14ac:dyDescent="0.2">
      <c r="D13" s="24"/>
      <c r="F13" s="45"/>
      <c r="G13" s="46"/>
      <c r="I13" s="24"/>
    </row>
    <row r="14" spans="1:9" x14ac:dyDescent="0.2">
      <c r="D14" s="24"/>
      <c r="F14" s="45"/>
      <c r="G14" s="46"/>
      <c r="I14" s="24"/>
    </row>
    <row r="15" spans="1:9" ht="13.5" thickBot="1" x14ac:dyDescent="0.25">
      <c r="D15" s="24"/>
      <c r="F15" s="45"/>
      <c r="G15" s="46"/>
      <c r="I15" s="24"/>
    </row>
    <row r="16" spans="1:9" ht="45.75" thickBot="1" x14ac:dyDescent="0.25">
      <c r="A16" s="36"/>
      <c r="B16" s="26" t="s">
        <v>126</v>
      </c>
      <c r="C16" s="37" t="s">
        <v>124</v>
      </c>
      <c r="D16" s="38" t="s">
        <v>28</v>
      </c>
      <c r="E16" s="69" t="s">
        <v>88</v>
      </c>
      <c r="F16" s="75" t="s">
        <v>91</v>
      </c>
      <c r="G16" s="74" t="s">
        <v>92</v>
      </c>
    </row>
    <row r="17" spans="1:9" x14ac:dyDescent="0.2">
      <c r="A17" s="26"/>
      <c r="B17" s="29" t="s">
        <v>142</v>
      </c>
      <c r="C17" s="30" t="s">
        <v>144</v>
      </c>
      <c r="D17" s="31" t="s">
        <v>125</v>
      </c>
      <c r="E17" s="76">
        <v>10000</v>
      </c>
      <c r="F17" s="32"/>
      <c r="G17" s="33">
        <f>E17*F17</f>
        <v>0</v>
      </c>
      <c r="H17" s="28"/>
    </row>
    <row r="18" spans="1:9" x14ac:dyDescent="0.2">
      <c r="A18" s="26"/>
      <c r="B18" s="29" t="s">
        <v>142</v>
      </c>
      <c r="C18" s="30" t="s">
        <v>152</v>
      </c>
      <c r="D18" s="31" t="s">
        <v>125</v>
      </c>
      <c r="E18" s="76">
        <v>25000</v>
      </c>
      <c r="F18" s="32"/>
      <c r="G18" s="33">
        <f t="shared" ref="G18:G19" si="0">E18*F18</f>
        <v>0</v>
      </c>
      <c r="H18" s="28"/>
    </row>
    <row r="19" spans="1:9" ht="13.5" thickBot="1" x14ac:dyDescent="0.25">
      <c r="A19" s="26"/>
      <c r="B19" s="29" t="s">
        <v>143</v>
      </c>
      <c r="C19" s="30" t="s">
        <v>145</v>
      </c>
      <c r="D19" s="31" t="s">
        <v>125</v>
      </c>
      <c r="E19" s="76">
        <v>400000</v>
      </c>
      <c r="F19" s="32"/>
      <c r="G19" s="33">
        <f t="shared" si="0"/>
        <v>0</v>
      </c>
      <c r="H19" s="28"/>
    </row>
    <row r="20" spans="1:9" s="40" customFormat="1" ht="15.75" thickBot="1" x14ac:dyDescent="0.25">
      <c r="A20" s="39"/>
      <c r="C20" s="77" t="s">
        <v>93</v>
      </c>
      <c r="D20" s="78"/>
      <c r="E20" s="78"/>
      <c r="F20" s="79"/>
      <c r="G20" s="41">
        <f>SUM(G17:G19)</f>
        <v>0</v>
      </c>
      <c r="H20" s="42"/>
    </row>
    <row r="21" spans="1:9" s="40" customFormat="1" ht="15.75" thickBot="1" x14ac:dyDescent="0.25">
      <c r="A21" s="39"/>
      <c r="C21" s="77" t="s">
        <v>134</v>
      </c>
      <c r="D21" s="78"/>
      <c r="E21" s="78"/>
      <c r="F21" s="79"/>
      <c r="G21" s="41">
        <f>G20*22%</f>
        <v>0</v>
      </c>
      <c r="H21" s="42"/>
    </row>
    <row r="22" spans="1:9" s="40" customFormat="1" ht="15.75" thickBot="1" x14ac:dyDescent="0.25">
      <c r="A22" s="39"/>
      <c r="C22" s="77" t="s">
        <v>135</v>
      </c>
      <c r="D22" s="78"/>
      <c r="E22" s="78"/>
      <c r="F22" s="79"/>
      <c r="G22" s="41">
        <f>SUM(G20:G21)</f>
        <v>0</v>
      </c>
      <c r="H22" s="42"/>
    </row>
    <row r="23" spans="1:9" x14ac:dyDescent="0.2">
      <c r="D23" s="24"/>
      <c r="F23" s="45"/>
      <c r="G23" s="46"/>
      <c r="I23" s="24"/>
    </row>
    <row r="24" spans="1:9" x14ac:dyDescent="0.2">
      <c r="D24" s="24"/>
      <c r="F24" s="45"/>
      <c r="G24" s="46"/>
      <c r="I24" s="24"/>
    </row>
    <row r="25" spans="1:9" x14ac:dyDescent="0.2">
      <c r="D25" s="24"/>
      <c r="F25" s="45"/>
      <c r="G25" s="46"/>
      <c r="I25" s="24"/>
    </row>
    <row r="26" spans="1:9" x14ac:dyDescent="0.2">
      <c r="D26" s="24"/>
      <c r="F26" s="45"/>
      <c r="G26" s="46"/>
      <c r="I26" s="24"/>
    </row>
    <row r="27" spans="1:9" x14ac:dyDescent="0.2">
      <c r="D27" s="24"/>
      <c r="F27" s="45"/>
      <c r="G27" s="46"/>
      <c r="I27" s="24"/>
    </row>
    <row r="28" spans="1:9" x14ac:dyDescent="0.2">
      <c r="D28" s="24"/>
      <c r="F28" s="45"/>
      <c r="G28" s="46"/>
      <c r="I28" s="24"/>
    </row>
    <row r="29" spans="1:9" x14ac:dyDescent="0.2">
      <c r="D29" s="24"/>
      <c r="F29" s="45"/>
      <c r="G29" s="46"/>
      <c r="I29" s="24"/>
    </row>
    <row r="30" spans="1:9" s="1" customFormat="1" x14ac:dyDescent="0.2">
      <c r="A30" s="10"/>
      <c r="C30" s="26" t="s">
        <v>133</v>
      </c>
      <c r="D30" s="23"/>
      <c r="E30" s="80" t="s">
        <v>95</v>
      </c>
      <c r="F30" s="80"/>
      <c r="G30" s="80"/>
    </row>
    <row r="31" spans="1:9" s="1" customFormat="1" x14ac:dyDescent="0.2">
      <c r="A31" s="10"/>
      <c r="C31" s="26"/>
      <c r="D31" s="23"/>
      <c r="E31" s="24"/>
      <c r="F31" s="24"/>
      <c r="G31" s="20"/>
    </row>
    <row r="32" spans="1:9" s="1" customFormat="1" x14ac:dyDescent="0.2">
      <c r="A32" s="10"/>
      <c r="C32" s="26"/>
      <c r="D32" s="23"/>
      <c r="E32" s="80" t="s">
        <v>96</v>
      </c>
      <c r="F32" s="80"/>
      <c r="G32" s="80"/>
    </row>
    <row r="33" spans="4:9" x14ac:dyDescent="0.2">
      <c r="D33" s="24"/>
      <c r="F33" s="45"/>
      <c r="G33" s="46"/>
      <c r="I33" s="24"/>
    </row>
    <row r="34" spans="4:9" x14ac:dyDescent="0.2">
      <c r="D34" s="24"/>
      <c r="F34" s="45"/>
      <c r="G34" s="46"/>
      <c r="I34" s="24"/>
    </row>
    <row r="35" spans="4:9" x14ac:dyDescent="0.2">
      <c r="D35" s="24"/>
      <c r="F35" s="45"/>
      <c r="G35" s="46"/>
      <c r="I35" s="24"/>
    </row>
    <row r="36" spans="4:9" x14ac:dyDescent="0.2">
      <c r="D36" s="24"/>
      <c r="F36" s="45"/>
      <c r="G36" s="46"/>
      <c r="I36" s="24"/>
    </row>
    <row r="37" spans="4:9" x14ac:dyDescent="0.2">
      <c r="D37" s="24"/>
      <c r="F37" s="45"/>
      <c r="G37" s="46"/>
      <c r="I37" s="24"/>
    </row>
    <row r="38" spans="4:9" x14ac:dyDescent="0.2">
      <c r="D38" s="24"/>
      <c r="F38" s="45"/>
      <c r="G38" s="46"/>
      <c r="I38" s="24"/>
    </row>
    <row r="39" spans="4:9" x14ac:dyDescent="0.2">
      <c r="D39" s="24"/>
      <c r="F39" s="45"/>
      <c r="G39" s="46"/>
      <c r="I39" s="24"/>
    </row>
    <row r="40" spans="4:9" x14ac:dyDescent="0.2">
      <c r="D40" s="24"/>
      <c r="F40" s="45"/>
      <c r="G40" s="46"/>
      <c r="I40" s="24"/>
    </row>
    <row r="41" spans="4:9" x14ac:dyDescent="0.2">
      <c r="D41" s="24"/>
      <c r="F41" s="45"/>
      <c r="G41" s="46"/>
      <c r="I41" s="24"/>
    </row>
    <row r="42" spans="4:9" x14ac:dyDescent="0.2">
      <c r="D42" s="24"/>
      <c r="F42" s="45"/>
      <c r="G42" s="46"/>
      <c r="I42" s="24"/>
    </row>
    <row r="43" spans="4:9" x14ac:dyDescent="0.2">
      <c r="D43" s="24"/>
      <c r="F43" s="45"/>
      <c r="G43" s="46"/>
      <c r="I43" s="24"/>
    </row>
    <row r="44" spans="4:9" x14ac:dyDescent="0.2">
      <c r="D44" s="24"/>
      <c r="F44" s="45"/>
      <c r="G44" s="46"/>
      <c r="I44" s="24"/>
    </row>
    <row r="45" spans="4:9" x14ac:dyDescent="0.2">
      <c r="D45" s="24"/>
      <c r="F45" s="45"/>
      <c r="G45" s="46"/>
      <c r="I45" s="24"/>
    </row>
    <row r="46" spans="4:9" x14ac:dyDescent="0.2">
      <c r="D46" s="24"/>
      <c r="F46" s="45"/>
      <c r="G46" s="46"/>
      <c r="I46" s="24"/>
    </row>
    <row r="47" spans="4:9" x14ac:dyDescent="0.2">
      <c r="D47" s="24"/>
      <c r="F47" s="45"/>
      <c r="G47" s="46"/>
      <c r="I47" s="24"/>
    </row>
    <row r="48" spans="4:9" x14ac:dyDescent="0.2">
      <c r="D48" s="24"/>
      <c r="F48" s="45"/>
      <c r="G48" s="46"/>
      <c r="I48" s="24"/>
    </row>
    <row r="49" spans="4:9" x14ac:dyDescent="0.2">
      <c r="D49" s="24"/>
      <c r="F49" s="45"/>
      <c r="G49" s="46"/>
      <c r="I49" s="24"/>
    </row>
    <row r="50" spans="4:9" x14ac:dyDescent="0.2">
      <c r="D50" s="24"/>
      <c r="F50" s="45"/>
      <c r="G50" s="46"/>
      <c r="I50" s="24"/>
    </row>
    <row r="51" spans="4:9" x14ac:dyDescent="0.2">
      <c r="D51" s="24"/>
      <c r="F51" s="45"/>
      <c r="G51" s="46"/>
      <c r="I51" s="24"/>
    </row>
    <row r="52" spans="4:9" x14ac:dyDescent="0.2">
      <c r="D52" s="24"/>
      <c r="F52" s="45"/>
      <c r="G52" s="46"/>
      <c r="I52" s="24"/>
    </row>
    <row r="53" spans="4:9" x14ac:dyDescent="0.2">
      <c r="D53" s="24"/>
      <c r="F53" s="45"/>
      <c r="G53" s="46"/>
      <c r="I53" s="24"/>
    </row>
    <row r="54" spans="4:9" x14ac:dyDescent="0.2">
      <c r="D54" s="24"/>
      <c r="F54" s="45"/>
      <c r="G54" s="46"/>
      <c r="I54" s="24"/>
    </row>
    <row r="55" spans="4:9" x14ac:dyDescent="0.2">
      <c r="D55" s="24"/>
      <c r="F55" s="45"/>
      <c r="G55" s="46"/>
      <c r="I55" s="24"/>
    </row>
    <row r="56" spans="4:9" x14ac:dyDescent="0.2">
      <c r="D56" s="24"/>
      <c r="F56" s="45"/>
      <c r="G56" s="46"/>
      <c r="I56" s="24"/>
    </row>
    <row r="57" spans="4:9" x14ac:dyDescent="0.2">
      <c r="D57" s="24"/>
      <c r="F57" s="45"/>
      <c r="G57" s="46"/>
      <c r="I57" s="24"/>
    </row>
    <row r="58" spans="4:9" x14ac:dyDescent="0.2">
      <c r="D58" s="24"/>
      <c r="F58" s="45"/>
      <c r="G58" s="46"/>
      <c r="I58" s="24"/>
    </row>
    <row r="59" spans="4:9" x14ac:dyDescent="0.2">
      <c r="D59" s="24"/>
      <c r="F59" s="45"/>
      <c r="G59" s="46"/>
      <c r="I59" s="24"/>
    </row>
    <row r="60" spans="4:9" x14ac:dyDescent="0.2">
      <c r="D60" s="24"/>
      <c r="F60" s="45"/>
      <c r="G60" s="46"/>
      <c r="I60" s="24"/>
    </row>
    <row r="61" spans="4:9" x14ac:dyDescent="0.2">
      <c r="D61" s="24"/>
      <c r="F61" s="45"/>
      <c r="G61" s="46"/>
      <c r="I61" s="24"/>
    </row>
    <row r="62" spans="4:9" x14ac:dyDescent="0.2">
      <c r="D62" s="24"/>
      <c r="F62" s="45"/>
      <c r="G62" s="46"/>
      <c r="I62" s="24"/>
    </row>
    <row r="63" spans="4:9" x14ac:dyDescent="0.2">
      <c r="D63" s="24"/>
      <c r="F63" s="45"/>
      <c r="G63" s="46"/>
      <c r="I63" s="24"/>
    </row>
    <row r="64" spans="4:9" x14ac:dyDescent="0.2">
      <c r="D64" s="24"/>
      <c r="F64" s="45"/>
      <c r="G64" s="46"/>
      <c r="I64" s="24"/>
    </row>
    <row r="65" spans="4:9" x14ac:dyDescent="0.2">
      <c r="D65" s="24"/>
      <c r="F65" s="45"/>
      <c r="G65" s="46"/>
      <c r="I65" s="24"/>
    </row>
    <row r="66" spans="4:9" x14ac:dyDescent="0.2">
      <c r="D66" s="24"/>
      <c r="F66" s="45"/>
      <c r="G66" s="46"/>
      <c r="I66" s="24"/>
    </row>
    <row r="67" spans="4:9" x14ac:dyDescent="0.2">
      <c r="D67" s="24"/>
      <c r="F67" s="45"/>
      <c r="G67" s="46"/>
      <c r="I67" s="24"/>
    </row>
    <row r="68" spans="4:9" x14ac:dyDescent="0.2">
      <c r="D68" s="24"/>
      <c r="F68" s="45"/>
      <c r="G68" s="46"/>
      <c r="I68" s="24"/>
    </row>
    <row r="69" spans="4:9" x14ac:dyDescent="0.2">
      <c r="D69" s="24"/>
      <c r="F69" s="45"/>
      <c r="G69" s="46"/>
      <c r="I69" s="24"/>
    </row>
    <row r="70" spans="4:9" x14ac:dyDescent="0.2">
      <c r="D70" s="24"/>
      <c r="F70" s="45"/>
      <c r="G70" s="46"/>
      <c r="I70" s="24"/>
    </row>
    <row r="71" spans="4:9" x14ac:dyDescent="0.2">
      <c r="D71" s="24"/>
      <c r="F71" s="45"/>
      <c r="G71" s="46"/>
      <c r="I71" s="24"/>
    </row>
    <row r="72" spans="4:9" x14ac:dyDescent="0.2">
      <c r="D72" s="24"/>
      <c r="F72" s="45"/>
      <c r="G72" s="46"/>
      <c r="I72" s="24"/>
    </row>
    <row r="73" spans="4:9" x14ac:dyDescent="0.2">
      <c r="D73" s="24"/>
      <c r="F73" s="45"/>
      <c r="G73" s="46"/>
      <c r="I73" s="24"/>
    </row>
    <row r="74" spans="4:9" x14ac:dyDescent="0.2">
      <c r="D74" s="24"/>
      <c r="F74" s="45"/>
      <c r="G74" s="46"/>
      <c r="I74" s="24"/>
    </row>
    <row r="75" spans="4:9" x14ac:dyDescent="0.2">
      <c r="D75" s="24"/>
      <c r="F75" s="45"/>
      <c r="G75" s="46"/>
      <c r="I75" s="24"/>
    </row>
    <row r="76" spans="4:9" x14ac:dyDescent="0.2">
      <c r="D76" s="24"/>
      <c r="F76" s="45"/>
      <c r="G76" s="46"/>
      <c r="I76" s="24"/>
    </row>
    <row r="77" spans="4:9" x14ac:dyDescent="0.2">
      <c r="D77" s="24"/>
      <c r="F77" s="45"/>
      <c r="G77" s="46"/>
      <c r="I77" s="24"/>
    </row>
    <row r="78" spans="4:9" x14ac:dyDescent="0.2">
      <c r="D78" s="24"/>
      <c r="F78" s="45"/>
      <c r="G78" s="46"/>
      <c r="I78" s="24"/>
    </row>
    <row r="79" spans="4:9" x14ac:dyDescent="0.2">
      <c r="D79" s="24"/>
      <c r="F79" s="45"/>
      <c r="G79" s="46"/>
      <c r="I79" s="24"/>
    </row>
    <row r="80" spans="4:9" x14ac:dyDescent="0.2">
      <c r="D80" s="24"/>
      <c r="F80" s="45"/>
      <c r="G80" s="46"/>
      <c r="I80" s="24"/>
    </row>
    <row r="81" spans="4:9" x14ac:dyDescent="0.2">
      <c r="D81" s="24"/>
      <c r="F81" s="45"/>
      <c r="G81" s="46"/>
      <c r="I81" s="24"/>
    </row>
    <row r="82" spans="4:9" x14ac:dyDescent="0.2">
      <c r="D82" s="24"/>
      <c r="F82" s="45"/>
      <c r="G82" s="46"/>
      <c r="I82" s="24"/>
    </row>
    <row r="83" spans="4:9" x14ac:dyDescent="0.2">
      <c r="D83" s="24"/>
      <c r="F83" s="45"/>
      <c r="G83" s="46"/>
      <c r="I83" s="24"/>
    </row>
    <row r="84" spans="4:9" x14ac:dyDescent="0.2">
      <c r="D84" s="24"/>
      <c r="F84" s="45"/>
      <c r="G84" s="46"/>
      <c r="I84" s="24"/>
    </row>
    <row r="85" spans="4:9" x14ac:dyDescent="0.2">
      <c r="D85" s="24"/>
      <c r="F85" s="45"/>
      <c r="G85" s="46"/>
      <c r="I85" s="24"/>
    </row>
    <row r="86" spans="4:9" x14ac:dyDescent="0.2">
      <c r="D86" s="24"/>
      <c r="F86" s="45"/>
      <c r="G86" s="46"/>
      <c r="I86" s="24"/>
    </row>
    <row r="87" spans="4:9" x14ac:dyDescent="0.2">
      <c r="D87" s="24"/>
      <c r="F87" s="45"/>
      <c r="G87" s="46"/>
      <c r="I87" s="24"/>
    </row>
    <row r="88" spans="4:9" x14ac:dyDescent="0.2">
      <c r="D88" s="24"/>
      <c r="F88" s="45"/>
      <c r="G88" s="46"/>
      <c r="I88" s="24"/>
    </row>
    <row r="89" spans="4:9" x14ac:dyDescent="0.2">
      <c r="D89" s="24"/>
      <c r="F89" s="45"/>
      <c r="G89" s="46"/>
      <c r="I89" s="24"/>
    </row>
    <row r="90" spans="4:9" x14ac:dyDescent="0.2">
      <c r="D90" s="24"/>
      <c r="F90" s="45"/>
      <c r="G90" s="46"/>
      <c r="I90" s="24"/>
    </row>
    <row r="91" spans="4:9" x14ac:dyDescent="0.2">
      <c r="D91" s="24"/>
      <c r="F91" s="45"/>
      <c r="G91" s="46"/>
      <c r="I91" s="24"/>
    </row>
    <row r="92" spans="4:9" x14ac:dyDescent="0.2">
      <c r="D92" s="24"/>
      <c r="F92" s="45"/>
      <c r="G92" s="46"/>
      <c r="I92" s="24"/>
    </row>
    <row r="93" spans="4:9" x14ac:dyDescent="0.2">
      <c r="D93" s="24"/>
      <c r="F93" s="45"/>
      <c r="G93" s="46"/>
      <c r="I93" s="24"/>
    </row>
    <row r="94" spans="4:9" x14ac:dyDescent="0.2">
      <c r="D94" s="24"/>
      <c r="F94" s="45"/>
      <c r="G94" s="46"/>
      <c r="I94" s="24"/>
    </row>
    <row r="95" spans="4:9" x14ac:dyDescent="0.2">
      <c r="D95" s="24"/>
      <c r="F95" s="45"/>
      <c r="G95" s="46"/>
      <c r="I95" s="24"/>
    </row>
    <row r="96" spans="4:9" x14ac:dyDescent="0.2">
      <c r="D96" s="24"/>
      <c r="F96" s="45"/>
      <c r="G96" s="46"/>
      <c r="I96" s="24"/>
    </row>
    <row r="97" spans="4:9" x14ac:dyDescent="0.2">
      <c r="D97" s="24"/>
      <c r="F97" s="45"/>
      <c r="G97" s="46"/>
      <c r="I97" s="24"/>
    </row>
    <row r="98" spans="4:9" x14ac:dyDescent="0.2">
      <c r="D98" s="24"/>
      <c r="F98" s="45"/>
      <c r="G98" s="46"/>
      <c r="I98" s="24"/>
    </row>
    <row r="99" spans="4:9" x14ac:dyDescent="0.2">
      <c r="D99" s="24"/>
      <c r="F99" s="45"/>
      <c r="G99" s="46"/>
      <c r="I99" s="24"/>
    </row>
    <row r="100" spans="4:9" x14ac:dyDescent="0.2">
      <c r="D100" s="24"/>
      <c r="F100" s="45"/>
      <c r="G100" s="46"/>
      <c r="I100" s="24"/>
    </row>
    <row r="101" spans="4:9" x14ac:dyDescent="0.2">
      <c r="D101" s="24"/>
      <c r="F101" s="45"/>
      <c r="G101" s="46"/>
      <c r="I101" s="24"/>
    </row>
    <row r="102" spans="4:9" x14ac:dyDescent="0.2">
      <c r="D102" s="24"/>
      <c r="F102" s="45"/>
      <c r="G102" s="46"/>
      <c r="I102" s="24"/>
    </row>
    <row r="103" spans="4:9" x14ac:dyDescent="0.2">
      <c r="D103" s="24"/>
      <c r="F103" s="45"/>
      <c r="G103" s="46"/>
      <c r="I103" s="24"/>
    </row>
    <row r="104" spans="4:9" x14ac:dyDescent="0.2">
      <c r="D104" s="24"/>
      <c r="F104" s="45"/>
      <c r="G104" s="46"/>
      <c r="I104" s="24"/>
    </row>
    <row r="105" spans="4:9" x14ac:dyDescent="0.2">
      <c r="D105" s="24"/>
      <c r="F105" s="45"/>
      <c r="G105" s="46"/>
      <c r="I105" s="24"/>
    </row>
    <row r="106" spans="4:9" x14ac:dyDescent="0.2">
      <c r="D106" s="24"/>
      <c r="F106" s="45"/>
      <c r="G106" s="46"/>
      <c r="I106" s="24"/>
    </row>
    <row r="107" spans="4:9" x14ac:dyDescent="0.2">
      <c r="D107" s="24"/>
      <c r="F107" s="45"/>
      <c r="G107" s="46"/>
      <c r="I107" s="24"/>
    </row>
    <row r="108" spans="4:9" x14ac:dyDescent="0.2">
      <c r="D108" s="24"/>
      <c r="F108" s="45"/>
      <c r="G108" s="46"/>
      <c r="I108" s="24"/>
    </row>
    <row r="109" spans="4:9" x14ac:dyDescent="0.2">
      <c r="D109" s="24"/>
      <c r="F109" s="45"/>
      <c r="G109" s="46"/>
      <c r="I109" s="24"/>
    </row>
    <row r="110" spans="4:9" x14ac:dyDescent="0.2">
      <c r="D110" s="24"/>
      <c r="F110" s="45"/>
      <c r="G110" s="46"/>
      <c r="I110" s="24"/>
    </row>
    <row r="111" spans="4:9" x14ac:dyDescent="0.2">
      <c r="D111" s="24"/>
      <c r="F111" s="45"/>
      <c r="G111" s="46"/>
      <c r="I111" s="24"/>
    </row>
    <row r="112" spans="4:9" x14ac:dyDescent="0.2">
      <c r="D112" s="24"/>
      <c r="F112" s="45"/>
      <c r="G112" s="46"/>
      <c r="I112" s="24"/>
    </row>
    <row r="113" spans="4:9" x14ac:dyDescent="0.2">
      <c r="D113" s="24"/>
      <c r="F113" s="45"/>
      <c r="G113" s="46"/>
      <c r="I113" s="24"/>
    </row>
    <row r="114" spans="4:9" x14ac:dyDescent="0.2">
      <c r="D114" s="24"/>
      <c r="F114" s="45"/>
      <c r="G114" s="46"/>
      <c r="I114" s="24"/>
    </row>
    <row r="115" spans="4:9" x14ac:dyDescent="0.2">
      <c r="D115" s="24"/>
      <c r="F115" s="45"/>
      <c r="G115" s="46"/>
      <c r="I115" s="24"/>
    </row>
    <row r="116" spans="4:9" x14ac:dyDescent="0.2">
      <c r="D116" s="24"/>
      <c r="F116" s="45"/>
      <c r="G116" s="46"/>
      <c r="I116" s="24"/>
    </row>
    <row r="117" spans="4:9" x14ac:dyDescent="0.2">
      <c r="D117" s="24"/>
      <c r="F117" s="45"/>
      <c r="G117" s="46"/>
      <c r="I117" s="24"/>
    </row>
    <row r="118" spans="4:9" x14ac:dyDescent="0.2">
      <c r="D118" s="24"/>
      <c r="F118" s="45"/>
      <c r="G118" s="46"/>
      <c r="I118" s="24"/>
    </row>
    <row r="119" spans="4:9" x14ac:dyDescent="0.2">
      <c r="D119" s="24"/>
      <c r="F119" s="45"/>
      <c r="G119" s="46"/>
      <c r="I119" s="24"/>
    </row>
    <row r="120" spans="4:9" x14ac:dyDescent="0.2">
      <c r="D120" s="24"/>
      <c r="F120" s="45"/>
      <c r="G120" s="46"/>
      <c r="I120" s="24"/>
    </row>
    <row r="121" spans="4:9" x14ac:dyDescent="0.2">
      <c r="D121" s="24"/>
      <c r="F121" s="45"/>
      <c r="G121" s="46"/>
      <c r="I121" s="24"/>
    </row>
    <row r="122" spans="4:9" x14ac:dyDescent="0.2">
      <c r="D122" s="24"/>
      <c r="F122" s="45"/>
      <c r="G122" s="46"/>
      <c r="I122" s="24"/>
    </row>
    <row r="123" spans="4:9" x14ac:dyDescent="0.2">
      <c r="D123" s="24"/>
      <c r="F123" s="45"/>
      <c r="G123" s="46"/>
      <c r="I123" s="24"/>
    </row>
    <row r="124" spans="4:9" x14ac:dyDescent="0.2">
      <c r="D124" s="24"/>
      <c r="F124" s="45"/>
      <c r="G124" s="46"/>
      <c r="I124" s="24"/>
    </row>
    <row r="125" spans="4:9" x14ac:dyDescent="0.2">
      <c r="D125" s="24"/>
      <c r="F125" s="45"/>
      <c r="G125" s="46"/>
      <c r="I125" s="24"/>
    </row>
    <row r="126" spans="4:9" x14ac:dyDescent="0.2">
      <c r="D126" s="24"/>
      <c r="F126" s="45"/>
      <c r="G126" s="46"/>
      <c r="I126" s="24"/>
    </row>
    <row r="127" spans="4:9" x14ac:dyDescent="0.2">
      <c r="D127" s="24"/>
      <c r="F127" s="45"/>
      <c r="G127" s="46"/>
      <c r="I127" s="24"/>
    </row>
    <row r="128" spans="4:9" x14ac:dyDescent="0.2">
      <c r="D128" s="24"/>
      <c r="F128" s="45"/>
      <c r="G128" s="46"/>
      <c r="I128" s="24"/>
    </row>
    <row r="129" spans="4:9" x14ac:dyDescent="0.2">
      <c r="D129" s="24"/>
      <c r="F129" s="45"/>
      <c r="G129" s="46"/>
      <c r="I129" s="24"/>
    </row>
    <row r="130" spans="4:9" x14ac:dyDescent="0.2">
      <c r="D130" s="24"/>
      <c r="F130" s="45"/>
      <c r="G130" s="46"/>
      <c r="I130" s="24"/>
    </row>
    <row r="131" spans="4:9" x14ac:dyDescent="0.2">
      <c r="D131" s="24"/>
      <c r="F131" s="45"/>
      <c r="G131" s="46"/>
      <c r="I131" s="24"/>
    </row>
    <row r="132" spans="4:9" x14ac:dyDescent="0.2">
      <c r="D132" s="24"/>
      <c r="F132" s="45"/>
      <c r="G132" s="46"/>
      <c r="I132" s="24"/>
    </row>
    <row r="133" spans="4:9" x14ac:dyDescent="0.2">
      <c r="D133" s="24"/>
      <c r="F133" s="45"/>
      <c r="G133" s="46"/>
      <c r="I133" s="24"/>
    </row>
    <row r="134" spans="4:9" x14ac:dyDescent="0.2">
      <c r="D134" s="24"/>
      <c r="F134" s="45"/>
      <c r="G134" s="46"/>
      <c r="I134" s="24"/>
    </row>
    <row r="135" spans="4:9" x14ac:dyDescent="0.2">
      <c r="D135" s="24"/>
      <c r="F135" s="45"/>
      <c r="G135" s="46"/>
      <c r="I135" s="24"/>
    </row>
    <row r="136" spans="4:9" x14ac:dyDescent="0.2">
      <c r="D136" s="24"/>
      <c r="F136" s="45"/>
      <c r="G136" s="46"/>
      <c r="I136" s="24"/>
    </row>
    <row r="137" spans="4:9" x14ac:dyDescent="0.2">
      <c r="D137" s="24"/>
      <c r="F137" s="45"/>
      <c r="G137" s="46"/>
      <c r="I137" s="24"/>
    </row>
    <row r="138" spans="4:9" x14ac:dyDescent="0.2">
      <c r="D138" s="24"/>
      <c r="F138" s="45"/>
      <c r="G138" s="46"/>
      <c r="I138" s="24"/>
    </row>
    <row r="139" spans="4:9" x14ac:dyDescent="0.2">
      <c r="D139" s="24"/>
      <c r="F139" s="45"/>
      <c r="G139" s="46"/>
      <c r="I139" s="24"/>
    </row>
    <row r="140" spans="4:9" x14ac:dyDescent="0.2">
      <c r="D140" s="24"/>
      <c r="F140" s="45"/>
      <c r="G140" s="46"/>
      <c r="I140" s="24"/>
    </row>
    <row r="141" spans="4:9" x14ac:dyDescent="0.2">
      <c r="D141" s="24"/>
      <c r="F141" s="45"/>
      <c r="G141" s="46"/>
      <c r="I141" s="24"/>
    </row>
    <row r="142" spans="4:9" x14ac:dyDescent="0.2">
      <c r="D142" s="24"/>
      <c r="F142" s="45"/>
      <c r="G142" s="46"/>
      <c r="I142" s="24"/>
    </row>
    <row r="143" spans="4:9" x14ac:dyDescent="0.2">
      <c r="D143" s="24"/>
      <c r="F143" s="45"/>
      <c r="G143" s="46"/>
      <c r="I143" s="24"/>
    </row>
    <row r="144" spans="4:9" x14ac:dyDescent="0.2">
      <c r="D144" s="24"/>
      <c r="F144" s="45"/>
      <c r="G144" s="46"/>
      <c r="I144" s="24"/>
    </row>
    <row r="145" spans="1:9" x14ac:dyDescent="0.2">
      <c r="D145" s="24"/>
      <c r="F145" s="45"/>
      <c r="G145" s="46"/>
      <c r="I145" s="24"/>
    </row>
    <row r="146" spans="1:9" x14ac:dyDescent="0.2">
      <c r="D146" s="24"/>
      <c r="F146" s="45"/>
      <c r="G146" s="46"/>
      <c r="I146" s="24"/>
    </row>
    <row r="147" spans="1:9" x14ac:dyDescent="0.2">
      <c r="D147" s="24"/>
      <c r="F147" s="45"/>
      <c r="G147" s="46"/>
      <c r="I147" s="24"/>
    </row>
    <row r="148" spans="1:9" x14ac:dyDescent="0.2">
      <c r="D148" s="24"/>
      <c r="F148" s="45"/>
      <c r="G148" s="46"/>
      <c r="I148" s="24"/>
    </row>
    <row r="149" spans="1:9" x14ac:dyDescent="0.2">
      <c r="D149" s="24"/>
      <c r="F149" s="45"/>
      <c r="G149" s="46"/>
      <c r="I149" s="24"/>
    </row>
    <row r="150" spans="1:9" x14ac:dyDescent="0.2">
      <c r="D150" s="24"/>
      <c r="F150" s="45"/>
      <c r="G150" s="46"/>
      <c r="I150" s="24"/>
    </row>
    <row r="151" spans="1:9" x14ac:dyDescent="0.2">
      <c r="D151" s="24"/>
      <c r="F151" s="45"/>
      <c r="G151" s="46"/>
      <c r="I151" s="24"/>
    </row>
    <row r="152" spans="1:9" x14ac:dyDescent="0.2">
      <c r="D152" s="24"/>
      <c r="F152" s="45"/>
      <c r="G152" s="46"/>
      <c r="I152" s="24"/>
    </row>
    <row r="153" spans="1:9" x14ac:dyDescent="0.2">
      <c r="D153" s="24"/>
      <c r="F153" s="45"/>
      <c r="G153" s="46"/>
      <c r="I153" s="24"/>
    </row>
    <row r="154" spans="1:9" x14ac:dyDescent="0.2">
      <c r="D154" s="24"/>
      <c r="F154" s="45"/>
      <c r="G154" s="46"/>
      <c r="I154" s="24"/>
    </row>
    <row r="155" spans="1:9" s="47" customFormat="1" ht="15.75" x14ac:dyDescent="0.2">
      <c r="A155" s="15" t="s">
        <v>83</v>
      </c>
      <c r="B155" s="16"/>
      <c r="C155" s="81" t="s">
        <v>84</v>
      </c>
      <c r="D155" s="81"/>
      <c r="E155" s="81"/>
      <c r="F155" s="81"/>
      <c r="G155" s="81"/>
    </row>
    <row r="156" spans="1:9" s="47" customFormat="1" ht="15.75" x14ac:dyDescent="0.2">
      <c r="A156" s="15"/>
      <c r="B156" s="16"/>
      <c r="C156" s="21"/>
      <c r="D156" s="16"/>
      <c r="E156" s="16"/>
      <c r="F156" s="16"/>
      <c r="G156" s="16"/>
    </row>
    <row r="157" spans="1:9" s="47" customFormat="1" ht="15.75" x14ac:dyDescent="0.2">
      <c r="A157" s="17"/>
      <c r="B157" s="17"/>
      <c r="C157" s="18"/>
      <c r="D157" s="19"/>
      <c r="E157" s="20"/>
    </row>
    <row r="158" spans="1:9" s="47" customFormat="1" ht="15.75" x14ac:dyDescent="0.2">
      <c r="A158" s="15" t="s">
        <v>85</v>
      </c>
      <c r="B158" s="16"/>
      <c r="C158" s="82"/>
      <c r="D158" s="82"/>
      <c r="E158" s="82"/>
      <c r="F158" s="82"/>
      <c r="G158" s="82"/>
    </row>
    <row r="159" spans="1:9" s="47" customFormat="1" ht="15.75" x14ac:dyDescent="0.2">
      <c r="A159" s="15"/>
      <c r="B159" s="16"/>
      <c r="C159" s="21"/>
      <c r="D159" s="21"/>
      <c r="E159" s="21"/>
      <c r="F159" s="21"/>
      <c r="G159" s="21"/>
    </row>
    <row r="160" spans="1:9" s="47" customFormat="1" x14ac:dyDescent="0.2">
      <c r="A160" s="22"/>
      <c r="B160" s="22"/>
      <c r="C160" s="23"/>
      <c r="D160" s="24"/>
      <c r="E160" s="20"/>
    </row>
    <row r="161" spans="1:7" s="47" customFormat="1" ht="18.75" customHeight="1" x14ac:dyDescent="0.3">
      <c r="A161" s="83" t="s">
        <v>86</v>
      </c>
      <c r="B161" s="83"/>
      <c r="C161" s="83"/>
      <c r="D161" s="83"/>
      <c r="E161" s="83"/>
      <c r="F161" s="83"/>
      <c r="G161" s="83"/>
    </row>
    <row r="162" spans="1:7" s="47" customFormat="1" x14ac:dyDescent="0.2">
      <c r="A162" s="22"/>
      <c r="B162" s="22"/>
      <c r="C162" s="23"/>
      <c r="D162" s="24"/>
      <c r="E162" s="20"/>
    </row>
    <row r="163" spans="1:7" s="47" customFormat="1" x14ac:dyDescent="0.2">
      <c r="A163" s="22"/>
      <c r="B163" s="22"/>
      <c r="C163" s="23"/>
      <c r="D163" s="24"/>
      <c r="E163" s="20"/>
    </row>
    <row r="164" spans="1:7" s="47" customFormat="1" ht="18" customHeight="1" x14ac:dyDescent="0.3">
      <c r="A164" s="84" t="s">
        <v>122</v>
      </c>
      <c r="B164" s="84"/>
      <c r="C164" s="84"/>
      <c r="D164" s="84"/>
      <c r="E164" s="84"/>
      <c r="F164" s="84"/>
      <c r="G164" s="84"/>
    </row>
    <row r="165" spans="1:7" x14ac:dyDescent="0.2">
      <c r="A165" s="23"/>
      <c r="B165" s="23"/>
      <c r="C165" s="68"/>
      <c r="D165" s="23"/>
      <c r="E165" s="48"/>
      <c r="F165" s="23"/>
      <c r="G165" s="23"/>
    </row>
    <row r="166" spans="1:7" s="23" customFormat="1" x14ac:dyDescent="0.2">
      <c r="A166" s="55"/>
    </row>
    <row r="167" spans="1:7" x14ac:dyDescent="0.2">
      <c r="A167" s="44" t="s">
        <v>0</v>
      </c>
      <c r="B167" s="26" t="s">
        <v>29</v>
      </c>
      <c r="D167" s="24"/>
    </row>
    <row r="168" spans="1:7" ht="13.5" thickBot="1" x14ac:dyDescent="0.25">
      <c r="D168" s="24"/>
    </row>
    <row r="169" spans="1:7" ht="45.75" thickBot="1" x14ac:dyDescent="0.25">
      <c r="A169" s="36"/>
      <c r="C169" s="69" t="s">
        <v>87</v>
      </c>
      <c r="D169" s="38" t="s">
        <v>28</v>
      </c>
      <c r="E169" s="38" t="s">
        <v>88</v>
      </c>
      <c r="F169" s="75" t="s">
        <v>91</v>
      </c>
      <c r="G169" s="74" t="s">
        <v>109</v>
      </c>
    </row>
    <row r="170" spans="1:7" ht="25.5" x14ac:dyDescent="0.2">
      <c r="B170" s="34" t="s">
        <v>1</v>
      </c>
      <c r="C170" s="30" t="s">
        <v>30</v>
      </c>
      <c r="D170" s="31" t="s">
        <v>10</v>
      </c>
      <c r="E170" s="31">
        <v>10</v>
      </c>
      <c r="F170" s="56"/>
      <c r="G170" s="57">
        <f t="shared" ref="G170:G172" si="1">E170*F170</f>
        <v>0</v>
      </c>
    </row>
    <row r="171" spans="1:7" ht="25.5" x14ac:dyDescent="0.2">
      <c r="B171" s="34" t="s">
        <v>2</v>
      </c>
      <c r="C171" s="30" t="s">
        <v>31</v>
      </c>
      <c r="D171" s="31" t="s">
        <v>10</v>
      </c>
      <c r="E171" s="31">
        <v>5</v>
      </c>
      <c r="F171" s="56"/>
      <c r="G171" s="57">
        <f t="shared" si="1"/>
        <v>0</v>
      </c>
    </row>
    <row r="172" spans="1:7" ht="27" customHeight="1" x14ac:dyDescent="0.2">
      <c r="B172" s="34" t="s">
        <v>3</v>
      </c>
      <c r="C172" s="30" t="s">
        <v>32</v>
      </c>
      <c r="D172" s="31" t="s">
        <v>10</v>
      </c>
      <c r="E172" s="31">
        <v>5</v>
      </c>
      <c r="F172" s="56"/>
      <c r="G172" s="57">
        <f t="shared" si="1"/>
        <v>0</v>
      </c>
    </row>
    <row r="173" spans="1:7" x14ac:dyDescent="0.2">
      <c r="D173" s="24"/>
      <c r="F173" s="53"/>
    </row>
    <row r="174" spans="1:7" x14ac:dyDescent="0.2">
      <c r="D174" s="24"/>
      <c r="F174" s="53"/>
    </row>
    <row r="175" spans="1:7" x14ac:dyDescent="0.2">
      <c r="A175" s="44" t="s">
        <v>5</v>
      </c>
      <c r="B175" s="26" t="s">
        <v>33</v>
      </c>
      <c r="D175" s="24"/>
    </row>
    <row r="176" spans="1:7" ht="13.5" thickBot="1" x14ac:dyDescent="0.25">
      <c r="D176" s="24"/>
    </row>
    <row r="177" spans="1:10" ht="30.75" thickBot="1" x14ac:dyDescent="0.25">
      <c r="A177" s="36"/>
      <c r="C177" s="69" t="s">
        <v>87</v>
      </c>
      <c r="D177" s="38" t="s">
        <v>28</v>
      </c>
      <c r="E177" s="38" t="s">
        <v>88</v>
      </c>
      <c r="F177" s="75" t="s">
        <v>89</v>
      </c>
      <c r="G177" s="74" t="s">
        <v>90</v>
      </c>
    </row>
    <row r="178" spans="1:10" ht="27" customHeight="1" x14ac:dyDescent="0.2">
      <c r="B178" s="34" t="s">
        <v>1</v>
      </c>
      <c r="C178" s="30" t="s">
        <v>34</v>
      </c>
      <c r="D178" s="31" t="s">
        <v>10</v>
      </c>
      <c r="E178" s="31">
        <v>20</v>
      </c>
      <c r="F178" s="56"/>
      <c r="G178" s="57">
        <f t="shared" ref="G178" si="2">E178*F178</f>
        <v>0</v>
      </c>
    </row>
    <row r="179" spans="1:10" ht="27" customHeight="1" x14ac:dyDescent="0.2">
      <c r="B179" s="34" t="s">
        <v>2</v>
      </c>
      <c r="C179" s="30" t="s">
        <v>35</v>
      </c>
      <c r="D179" s="31" t="s">
        <v>10</v>
      </c>
      <c r="E179" s="31">
        <v>30</v>
      </c>
      <c r="F179" s="56"/>
      <c r="G179" s="57">
        <f t="shared" ref="G179" si="3">E179*F179</f>
        <v>0</v>
      </c>
    </row>
    <row r="180" spans="1:10" ht="27" customHeight="1" x14ac:dyDescent="0.2">
      <c r="B180" s="34" t="s">
        <v>3</v>
      </c>
      <c r="C180" s="30" t="s">
        <v>36</v>
      </c>
      <c r="D180" s="31" t="s">
        <v>10</v>
      </c>
      <c r="E180" s="31">
        <v>40</v>
      </c>
      <c r="F180" s="56"/>
      <c r="G180" s="57">
        <f t="shared" ref="G180" si="4">E180*F180</f>
        <v>0</v>
      </c>
    </row>
    <row r="181" spans="1:10" ht="27" customHeight="1" x14ac:dyDescent="0.2">
      <c r="B181" s="34" t="s">
        <v>4</v>
      </c>
      <c r="C181" s="30" t="s">
        <v>37</v>
      </c>
      <c r="D181" s="31" t="s">
        <v>10</v>
      </c>
      <c r="E181" s="31">
        <v>30</v>
      </c>
      <c r="F181" s="56"/>
      <c r="G181" s="57">
        <f t="shared" ref="G181" si="5">E181*F181</f>
        <v>0</v>
      </c>
    </row>
    <row r="182" spans="1:10" ht="27" customHeight="1" x14ac:dyDescent="0.2">
      <c r="B182" s="34" t="s">
        <v>6</v>
      </c>
      <c r="C182" s="30" t="s">
        <v>38</v>
      </c>
      <c r="D182" s="31" t="s">
        <v>10</v>
      </c>
      <c r="E182" s="31">
        <v>20</v>
      </c>
      <c r="F182" s="56"/>
      <c r="G182" s="57">
        <f t="shared" ref="G182" si="6">E182*F182</f>
        <v>0</v>
      </c>
    </row>
    <row r="183" spans="1:10" ht="27" customHeight="1" x14ac:dyDescent="0.2">
      <c r="B183" s="34" t="s">
        <v>7</v>
      </c>
      <c r="C183" s="30" t="s">
        <v>39</v>
      </c>
      <c r="D183" s="31" t="s">
        <v>10</v>
      </c>
      <c r="E183" s="31">
        <v>5</v>
      </c>
      <c r="F183" s="56"/>
      <c r="G183" s="57">
        <f t="shared" ref="G183" si="7">E183*F183</f>
        <v>0</v>
      </c>
    </row>
    <row r="184" spans="1:10" s="58" customFormat="1" x14ac:dyDescent="0.2">
      <c r="A184" s="44"/>
      <c r="B184" s="26"/>
      <c r="C184" s="23"/>
      <c r="D184" s="24"/>
      <c r="E184" s="24"/>
      <c r="F184" s="53"/>
      <c r="G184" s="28"/>
    </row>
    <row r="185" spans="1:10" s="58" customFormat="1" x14ac:dyDescent="0.2">
      <c r="A185" s="44"/>
      <c r="B185" s="26"/>
      <c r="C185" s="23"/>
      <c r="D185" s="24"/>
      <c r="E185" s="24"/>
      <c r="F185" s="53"/>
      <c r="G185" s="28"/>
    </row>
    <row r="186" spans="1:10" x14ac:dyDescent="0.2">
      <c r="A186" s="44" t="s">
        <v>43</v>
      </c>
      <c r="B186" s="26" t="s">
        <v>40</v>
      </c>
      <c r="D186" s="24"/>
    </row>
    <row r="187" spans="1:10" ht="13.5" thickBot="1" x14ac:dyDescent="0.25">
      <c r="D187" s="24"/>
    </row>
    <row r="188" spans="1:10" ht="30.75" thickBot="1" x14ac:dyDescent="0.25">
      <c r="A188" s="36"/>
      <c r="C188" s="69" t="s">
        <v>87</v>
      </c>
      <c r="D188" s="38" t="s">
        <v>28</v>
      </c>
      <c r="E188" s="38" t="s">
        <v>88</v>
      </c>
      <c r="F188" s="75" t="s">
        <v>89</v>
      </c>
      <c r="G188" s="74" t="s">
        <v>90</v>
      </c>
    </row>
    <row r="189" spans="1:10" ht="25.5" x14ac:dyDescent="0.2">
      <c r="B189" s="34" t="s">
        <v>1</v>
      </c>
      <c r="C189" s="30" t="s">
        <v>110</v>
      </c>
      <c r="D189" s="31" t="s">
        <v>10</v>
      </c>
      <c r="E189" s="31">
        <v>3</v>
      </c>
      <c r="F189" s="56"/>
      <c r="G189" s="57">
        <f t="shared" ref="G189:G194" si="8">E189*F189</f>
        <v>0</v>
      </c>
      <c r="J189" s="25"/>
    </row>
    <row r="190" spans="1:10" ht="25.5" x14ac:dyDescent="0.2">
      <c r="B190" s="34" t="s">
        <v>2</v>
      </c>
      <c r="C190" s="30" t="s">
        <v>111</v>
      </c>
      <c r="D190" s="31" t="s">
        <v>10</v>
      </c>
      <c r="E190" s="31">
        <v>20</v>
      </c>
      <c r="F190" s="56"/>
      <c r="G190" s="57">
        <f t="shared" si="8"/>
        <v>0</v>
      </c>
    </row>
    <row r="191" spans="1:10" s="58" customFormat="1" ht="25.5" x14ac:dyDescent="0.2">
      <c r="B191" s="34" t="s">
        <v>3</v>
      </c>
      <c r="C191" s="30" t="s">
        <v>112</v>
      </c>
      <c r="D191" s="31" t="s">
        <v>10</v>
      </c>
      <c r="E191" s="31">
        <v>20</v>
      </c>
      <c r="F191" s="56"/>
      <c r="G191" s="57">
        <f t="shared" si="8"/>
        <v>0</v>
      </c>
    </row>
    <row r="192" spans="1:10" s="58" customFormat="1" ht="25.5" x14ac:dyDescent="0.2">
      <c r="B192" s="34" t="s">
        <v>4</v>
      </c>
      <c r="C192" s="30" t="s">
        <v>113</v>
      </c>
      <c r="D192" s="31" t="s">
        <v>10</v>
      </c>
      <c r="E192" s="31">
        <v>15</v>
      </c>
      <c r="F192" s="56"/>
      <c r="G192" s="57">
        <f t="shared" si="8"/>
        <v>0</v>
      </c>
    </row>
    <row r="193" spans="1:7" s="58" customFormat="1" ht="25.5" x14ac:dyDescent="0.2">
      <c r="B193" s="34" t="s">
        <v>6</v>
      </c>
      <c r="C193" s="30" t="s">
        <v>114</v>
      </c>
      <c r="D193" s="31" t="s">
        <v>10</v>
      </c>
      <c r="E193" s="31">
        <v>3</v>
      </c>
      <c r="F193" s="56"/>
      <c r="G193" s="57">
        <f t="shared" si="8"/>
        <v>0</v>
      </c>
    </row>
    <row r="194" spans="1:7" s="58" customFormat="1" ht="25.5" x14ac:dyDescent="0.2">
      <c r="B194" s="34" t="s">
        <v>7</v>
      </c>
      <c r="C194" s="30" t="s">
        <v>115</v>
      </c>
      <c r="D194" s="31" t="s">
        <v>10</v>
      </c>
      <c r="E194" s="31">
        <v>3</v>
      </c>
      <c r="F194" s="56"/>
      <c r="G194" s="57">
        <f t="shared" si="8"/>
        <v>0</v>
      </c>
    </row>
    <row r="195" spans="1:7" s="58" customFormat="1" x14ac:dyDescent="0.2">
      <c r="A195" s="44"/>
      <c r="B195" s="26"/>
      <c r="C195" s="23"/>
      <c r="D195" s="24"/>
      <c r="E195" s="24"/>
      <c r="F195" s="53"/>
      <c r="G195" s="28"/>
    </row>
    <row r="196" spans="1:7" s="58" customFormat="1" ht="12.75" customHeight="1" x14ac:dyDescent="0.2">
      <c r="B196" s="26"/>
      <c r="C196" s="23"/>
      <c r="D196" s="24"/>
      <c r="E196" s="24"/>
      <c r="F196" s="53"/>
      <c r="G196" s="28"/>
    </row>
    <row r="197" spans="1:7" s="58" customFormat="1" ht="12.75" customHeight="1" x14ac:dyDescent="0.2">
      <c r="A197" s="44" t="s">
        <v>42</v>
      </c>
      <c r="B197" s="26" t="s">
        <v>40</v>
      </c>
      <c r="C197" s="23"/>
      <c r="D197" s="24"/>
      <c r="E197" s="24"/>
      <c r="F197" s="53"/>
      <c r="G197" s="28"/>
    </row>
    <row r="198" spans="1:7" s="58" customFormat="1" ht="12.75" customHeight="1" thickBot="1" x14ac:dyDescent="0.25">
      <c r="B198" s="26"/>
      <c r="C198" s="23"/>
      <c r="D198" s="24"/>
      <c r="E198" s="24"/>
      <c r="F198" s="53"/>
      <c r="G198" s="28"/>
    </row>
    <row r="199" spans="1:7" ht="30.75" thickBot="1" x14ac:dyDescent="0.25">
      <c r="A199" s="36"/>
      <c r="C199" s="69" t="s">
        <v>87</v>
      </c>
      <c r="D199" s="38" t="s">
        <v>28</v>
      </c>
      <c r="E199" s="38" t="s">
        <v>88</v>
      </c>
      <c r="F199" s="75" t="s">
        <v>89</v>
      </c>
      <c r="G199" s="74" t="s">
        <v>90</v>
      </c>
    </row>
    <row r="200" spans="1:7" s="58" customFormat="1" ht="38.25" x14ac:dyDescent="0.2">
      <c r="A200" s="44"/>
      <c r="B200" s="34" t="s">
        <v>1</v>
      </c>
      <c r="C200" s="30" t="s">
        <v>116</v>
      </c>
      <c r="D200" s="31" t="s">
        <v>10</v>
      </c>
      <c r="E200" s="31">
        <v>3</v>
      </c>
      <c r="F200" s="56"/>
      <c r="G200" s="57">
        <f t="shared" ref="G200:G205" si="9">E200*F200</f>
        <v>0</v>
      </c>
    </row>
    <row r="201" spans="1:7" s="58" customFormat="1" ht="38.25" x14ac:dyDescent="0.2">
      <c r="A201" s="44"/>
      <c r="B201" s="34" t="s">
        <v>2</v>
      </c>
      <c r="C201" s="30" t="s">
        <v>117</v>
      </c>
      <c r="D201" s="31" t="s">
        <v>10</v>
      </c>
      <c r="E201" s="31">
        <v>10</v>
      </c>
      <c r="F201" s="56"/>
      <c r="G201" s="57">
        <f t="shared" si="9"/>
        <v>0</v>
      </c>
    </row>
    <row r="202" spans="1:7" s="58" customFormat="1" ht="38.25" x14ac:dyDescent="0.2">
      <c r="B202" s="34" t="s">
        <v>3</v>
      </c>
      <c r="C202" s="30" t="s">
        <v>118</v>
      </c>
      <c r="D202" s="31" t="s">
        <v>10</v>
      </c>
      <c r="E202" s="31">
        <v>3</v>
      </c>
      <c r="F202" s="56"/>
      <c r="G202" s="57">
        <f t="shared" si="9"/>
        <v>0</v>
      </c>
    </row>
    <row r="203" spans="1:7" s="58" customFormat="1" ht="38.25" x14ac:dyDescent="0.2">
      <c r="B203" s="34" t="s">
        <v>4</v>
      </c>
      <c r="C203" s="30" t="s">
        <v>119</v>
      </c>
      <c r="D203" s="31" t="s">
        <v>10</v>
      </c>
      <c r="E203" s="31">
        <v>3</v>
      </c>
      <c r="F203" s="56"/>
      <c r="G203" s="57">
        <f t="shared" si="9"/>
        <v>0</v>
      </c>
    </row>
    <row r="204" spans="1:7" s="58" customFormat="1" ht="38.25" x14ac:dyDescent="0.2">
      <c r="B204" s="34" t="s">
        <v>6</v>
      </c>
      <c r="C204" s="30" t="s">
        <v>120</v>
      </c>
      <c r="D204" s="31" t="s">
        <v>10</v>
      </c>
      <c r="E204" s="31">
        <v>3</v>
      </c>
      <c r="F204" s="56"/>
      <c r="G204" s="57">
        <f t="shared" si="9"/>
        <v>0</v>
      </c>
    </row>
    <row r="205" spans="1:7" s="58" customFormat="1" ht="38.25" x14ac:dyDescent="0.2">
      <c r="B205" s="34" t="s">
        <v>7</v>
      </c>
      <c r="C205" s="30" t="s">
        <v>121</v>
      </c>
      <c r="D205" s="31" t="s">
        <v>10</v>
      </c>
      <c r="E205" s="31">
        <v>3</v>
      </c>
      <c r="F205" s="56"/>
      <c r="G205" s="57">
        <f t="shared" si="9"/>
        <v>0</v>
      </c>
    </row>
    <row r="206" spans="1:7" s="58" customFormat="1" x14ac:dyDescent="0.2">
      <c r="B206" s="26"/>
      <c r="C206" s="23"/>
      <c r="D206" s="24"/>
      <c r="E206" s="24"/>
      <c r="F206" s="53"/>
      <c r="G206" s="28"/>
    </row>
    <row r="207" spans="1:7" s="58" customFormat="1" x14ac:dyDescent="0.2">
      <c r="B207" s="26"/>
      <c r="C207" s="23"/>
      <c r="D207" s="24"/>
      <c r="E207" s="24"/>
      <c r="F207" s="53"/>
      <c r="G207" s="28"/>
    </row>
    <row r="208" spans="1:7" s="58" customFormat="1" ht="12.75" customHeight="1" x14ac:dyDescent="0.2">
      <c r="A208" s="44" t="s">
        <v>41</v>
      </c>
      <c r="B208" s="26" t="s">
        <v>40</v>
      </c>
      <c r="C208" s="23"/>
      <c r="D208" s="24"/>
      <c r="E208" s="24"/>
      <c r="F208" s="53"/>
      <c r="G208" s="28"/>
    </row>
    <row r="209" spans="1:7" s="58" customFormat="1" ht="12.75" customHeight="1" thickBot="1" x14ac:dyDescent="0.25">
      <c r="B209" s="26"/>
      <c r="C209" s="23"/>
      <c r="D209" s="24"/>
      <c r="E209" s="24"/>
      <c r="F209" s="53"/>
      <c r="G209" s="28"/>
    </row>
    <row r="210" spans="1:7" ht="30.75" thickBot="1" x14ac:dyDescent="0.25">
      <c r="A210" s="36"/>
      <c r="C210" s="69" t="s">
        <v>87</v>
      </c>
      <c r="D210" s="38" t="s">
        <v>28</v>
      </c>
      <c r="E210" s="38" t="s">
        <v>88</v>
      </c>
      <c r="F210" s="75" t="s">
        <v>89</v>
      </c>
      <c r="G210" s="74" t="s">
        <v>90</v>
      </c>
    </row>
    <row r="211" spans="1:7" s="58" customFormat="1" ht="38.25" x14ac:dyDescent="0.2">
      <c r="A211" s="44"/>
      <c r="B211" s="34" t="s">
        <v>1</v>
      </c>
      <c r="C211" s="30" t="s">
        <v>108</v>
      </c>
      <c r="D211" s="31" t="s">
        <v>10</v>
      </c>
      <c r="E211" s="31">
        <v>10</v>
      </c>
      <c r="F211" s="56"/>
      <c r="G211" s="57">
        <f t="shared" ref="G211:G216" si="10">E211*F211</f>
        <v>0</v>
      </c>
    </row>
    <row r="212" spans="1:7" s="58" customFormat="1" ht="38.25" x14ac:dyDescent="0.2">
      <c r="A212" s="44"/>
      <c r="B212" s="34" t="s">
        <v>2</v>
      </c>
      <c r="C212" s="30" t="s">
        <v>107</v>
      </c>
      <c r="D212" s="31" t="s">
        <v>10</v>
      </c>
      <c r="E212" s="31">
        <v>10</v>
      </c>
      <c r="F212" s="56"/>
      <c r="G212" s="57">
        <f t="shared" si="10"/>
        <v>0</v>
      </c>
    </row>
    <row r="213" spans="1:7" s="58" customFormat="1" ht="38.25" x14ac:dyDescent="0.2">
      <c r="B213" s="34" t="s">
        <v>3</v>
      </c>
      <c r="C213" s="30" t="s">
        <v>106</v>
      </c>
      <c r="D213" s="31" t="s">
        <v>10</v>
      </c>
      <c r="E213" s="31">
        <v>10</v>
      </c>
      <c r="F213" s="56"/>
      <c r="G213" s="57">
        <f t="shared" si="10"/>
        <v>0</v>
      </c>
    </row>
    <row r="214" spans="1:7" s="58" customFormat="1" ht="38.25" x14ac:dyDescent="0.2">
      <c r="B214" s="34" t="s">
        <v>4</v>
      </c>
      <c r="C214" s="30" t="s">
        <v>105</v>
      </c>
      <c r="D214" s="31" t="s">
        <v>10</v>
      </c>
      <c r="E214" s="31">
        <v>10</v>
      </c>
      <c r="F214" s="56"/>
      <c r="G214" s="57">
        <f t="shared" si="10"/>
        <v>0</v>
      </c>
    </row>
    <row r="215" spans="1:7" s="58" customFormat="1" ht="38.25" x14ac:dyDescent="0.2">
      <c r="B215" s="34" t="s">
        <v>6</v>
      </c>
      <c r="C215" s="30" t="s">
        <v>103</v>
      </c>
      <c r="D215" s="31" t="s">
        <v>10</v>
      </c>
      <c r="E215" s="31">
        <v>10</v>
      </c>
      <c r="F215" s="56"/>
      <c r="G215" s="57">
        <f t="shared" si="10"/>
        <v>0</v>
      </c>
    </row>
    <row r="216" spans="1:7" s="58" customFormat="1" ht="38.25" x14ac:dyDescent="0.2">
      <c r="B216" s="34" t="s">
        <v>7</v>
      </c>
      <c r="C216" s="30" t="s">
        <v>104</v>
      </c>
      <c r="D216" s="31" t="s">
        <v>10</v>
      </c>
      <c r="E216" s="31">
        <v>10</v>
      </c>
      <c r="F216" s="56"/>
      <c r="G216" s="57">
        <f t="shared" si="10"/>
        <v>0</v>
      </c>
    </row>
    <row r="217" spans="1:7" s="58" customFormat="1" x14ac:dyDescent="0.2">
      <c r="B217" s="26"/>
      <c r="C217" s="23"/>
      <c r="D217" s="24"/>
      <c r="E217" s="24"/>
      <c r="F217" s="53"/>
      <c r="G217" s="28"/>
    </row>
    <row r="218" spans="1:7" s="58" customFormat="1" x14ac:dyDescent="0.2">
      <c r="B218" s="26"/>
      <c r="C218" s="23"/>
      <c r="D218" s="24"/>
      <c r="E218" s="24"/>
      <c r="F218" s="53"/>
      <c r="G218" s="28"/>
    </row>
    <row r="219" spans="1:7" s="58" customFormat="1" x14ac:dyDescent="0.2">
      <c r="A219" s="44" t="s">
        <v>8</v>
      </c>
      <c r="B219" s="26" t="s">
        <v>40</v>
      </c>
      <c r="C219" s="70"/>
      <c r="D219" s="54"/>
      <c r="E219" s="54"/>
      <c r="F219" s="59"/>
      <c r="G219" s="60"/>
    </row>
    <row r="220" spans="1:7" s="58" customFormat="1" ht="13.5" thickBot="1" x14ac:dyDescent="0.25">
      <c r="A220" s="44"/>
      <c r="B220" s="26"/>
      <c r="C220" s="70"/>
      <c r="D220" s="54"/>
      <c r="E220" s="54"/>
      <c r="F220" s="59"/>
      <c r="G220" s="60"/>
    </row>
    <row r="221" spans="1:7" ht="30.75" thickBot="1" x14ac:dyDescent="0.25">
      <c r="A221" s="36"/>
      <c r="C221" s="69" t="s">
        <v>87</v>
      </c>
      <c r="D221" s="38" t="s">
        <v>28</v>
      </c>
      <c r="E221" s="38" t="s">
        <v>88</v>
      </c>
      <c r="F221" s="75" t="s">
        <v>89</v>
      </c>
      <c r="G221" s="74" t="s">
        <v>90</v>
      </c>
    </row>
    <row r="222" spans="1:7" s="58" customFormat="1" ht="25.5" x14ac:dyDescent="0.2">
      <c r="A222" s="44"/>
      <c r="B222" s="34" t="s">
        <v>1</v>
      </c>
      <c r="C222" s="30" t="s">
        <v>97</v>
      </c>
      <c r="D222" s="31" t="s">
        <v>10</v>
      </c>
      <c r="E222" s="31">
        <v>40</v>
      </c>
      <c r="F222" s="56"/>
      <c r="G222" s="57">
        <f>E222*F222</f>
        <v>0</v>
      </c>
    </row>
    <row r="223" spans="1:7" s="58" customFormat="1" ht="25.5" x14ac:dyDescent="0.2">
      <c r="A223" s="44"/>
      <c r="B223" s="34" t="s">
        <v>2</v>
      </c>
      <c r="C223" s="30" t="s">
        <v>98</v>
      </c>
      <c r="D223" s="31" t="s">
        <v>10</v>
      </c>
      <c r="E223" s="31">
        <v>120</v>
      </c>
      <c r="F223" s="56"/>
      <c r="G223" s="57">
        <f t="shared" ref="G223:G227" si="11">E223*F223</f>
        <v>0</v>
      </c>
    </row>
    <row r="224" spans="1:7" s="58" customFormat="1" ht="25.5" x14ac:dyDescent="0.2">
      <c r="A224" s="44"/>
      <c r="B224" s="34" t="s">
        <v>3</v>
      </c>
      <c r="C224" s="30" t="s">
        <v>99</v>
      </c>
      <c r="D224" s="31" t="s">
        <v>10</v>
      </c>
      <c r="E224" s="31">
        <v>80</v>
      </c>
      <c r="F224" s="56"/>
      <c r="G224" s="57">
        <f t="shared" si="11"/>
        <v>0</v>
      </c>
    </row>
    <row r="225" spans="1:7" s="58" customFormat="1" ht="25.5" x14ac:dyDescent="0.2">
      <c r="A225" s="44"/>
      <c r="B225" s="34" t="s">
        <v>4</v>
      </c>
      <c r="C225" s="30" t="s">
        <v>100</v>
      </c>
      <c r="D225" s="31" t="s">
        <v>10</v>
      </c>
      <c r="E225" s="31">
        <v>40</v>
      </c>
      <c r="F225" s="56"/>
      <c r="G225" s="57">
        <f t="shared" si="11"/>
        <v>0</v>
      </c>
    </row>
    <row r="226" spans="1:7" s="58" customFormat="1" ht="25.5" x14ac:dyDescent="0.2">
      <c r="A226" s="44"/>
      <c r="B226" s="34" t="s">
        <v>6</v>
      </c>
      <c r="C226" s="30" t="s">
        <v>101</v>
      </c>
      <c r="D226" s="31" t="s">
        <v>10</v>
      </c>
      <c r="E226" s="31">
        <v>40</v>
      </c>
      <c r="F226" s="56"/>
      <c r="G226" s="57">
        <f t="shared" si="11"/>
        <v>0</v>
      </c>
    </row>
    <row r="227" spans="1:7" s="58" customFormat="1" ht="25.5" x14ac:dyDescent="0.2">
      <c r="A227" s="44"/>
      <c r="B227" s="34" t="s">
        <v>7</v>
      </c>
      <c r="C227" s="30" t="s">
        <v>102</v>
      </c>
      <c r="D227" s="31" t="s">
        <v>10</v>
      </c>
      <c r="E227" s="31">
        <v>20</v>
      </c>
      <c r="F227" s="56"/>
      <c r="G227" s="57">
        <f t="shared" si="11"/>
        <v>0</v>
      </c>
    </row>
    <row r="228" spans="1:7" s="58" customFormat="1" x14ac:dyDescent="0.2">
      <c r="A228" s="44"/>
      <c r="B228" s="26"/>
      <c r="C228" s="23"/>
      <c r="D228" s="24"/>
      <c r="E228" s="24"/>
      <c r="F228" s="53"/>
      <c r="G228" s="28"/>
    </row>
    <row r="229" spans="1:7" s="58" customFormat="1" x14ac:dyDescent="0.2">
      <c r="A229" s="44"/>
      <c r="B229" s="26"/>
      <c r="C229" s="23"/>
      <c r="D229" s="24"/>
      <c r="E229" s="24"/>
      <c r="F229" s="53"/>
      <c r="G229" s="28"/>
    </row>
    <row r="230" spans="1:7" s="58" customFormat="1" x14ac:dyDescent="0.2">
      <c r="A230" s="44" t="s">
        <v>9</v>
      </c>
      <c r="B230" s="26" t="s">
        <v>44</v>
      </c>
      <c r="C230" s="23"/>
      <c r="D230" s="54"/>
      <c r="E230" s="54"/>
      <c r="F230" s="61"/>
      <c r="G230" s="60"/>
    </row>
    <row r="231" spans="1:7" s="58" customFormat="1" x14ac:dyDescent="0.2">
      <c r="A231" s="44"/>
      <c r="B231" s="26"/>
      <c r="C231" s="23"/>
      <c r="D231" s="54"/>
      <c r="E231" s="54"/>
      <c r="F231" s="61"/>
      <c r="G231" s="60"/>
    </row>
    <row r="232" spans="1:7" s="58" customFormat="1" ht="25.5" x14ac:dyDescent="0.2">
      <c r="A232" s="44"/>
      <c r="B232" s="50" t="s">
        <v>1</v>
      </c>
      <c r="C232" s="30" t="s">
        <v>45</v>
      </c>
      <c r="D232" s="31" t="s">
        <v>10</v>
      </c>
      <c r="E232" s="31">
        <v>10</v>
      </c>
      <c r="F232" s="56"/>
      <c r="G232" s="57">
        <f>E232*F232</f>
        <v>0</v>
      </c>
    </row>
    <row r="233" spans="1:7" s="58" customFormat="1" x14ac:dyDescent="0.2">
      <c r="A233" s="44"/>
      <c r="B233" s="26"/>
      <c r="C233" s="71"/>
      <c r="D233" s="24"/>
      <c r="E233" s="24"/>
      <c r="F233" s="53"/>
      <c r="G233" s="28"/>
    </row>
    <row r="234" spans="1:7" s="58" customFormat="1" x14ac:dyDescent="0.2">
      <c r="A234" s="44"/>
      <c r="B234" s="26"/>
      <c r="C234" s="71"/>
      <c r="D234" s="24"/>
      <c r="E234" s="24"/>
      <c r="F234" s="53"/>
      <c r="G234" s="28"/>
    </row>
    <row r="235" spans="1:7" s="58" customFormat="1" x14ac:dyDescent="0.2">
      <c r="A235" s="44" t="s">
        <v>23</v>
      </c>
      <c r="B235" s="26" t="s">
        <v>46</v>
      </c>
      <c r="C235" s="70"/>
      <c r="D235" s="54"/>
      <c r="E235" s="54"/>
      <c r="F235" s="61"/>
      <c r="G235" s="60"/>
    </row>
    <row r="236" spans="1:7" s="58" customFormat="1" ht="13.5" thickBot="1" x14ac:dyDescent="0.25">
      <c r="A236" s="44"/>
      <c r="B236" s="26"/>
      <c r="C236" s="70"/>
      <c r="D236" s="54"/>
      <c r="E236" s="54"/>
      <c r="F236" s="61"/>
      <c r="G236" s="60"/>
    </row>
    <row r="237" spans="1:7" ht="30.75" thickBot="1" x14ac:dyDescent="0.25">
      <c r="A237" s="36"/>
      <c r="C237" s="69" t="s">
        <v>87</v>
      </c>
      <c r="D237" s="38" t="s">
        <v>28</v>
      </c>
      <c r="E237" s="38" t="s">
        <v>88</v>
      </c>
      <c r="F237" s="75" t="s">
        <v>89</v>
      </c>
      <c r="G237" s="74" t="s">
        <v>90</v>
      </c>
    </row>
    <row r="238" spans="1:7" s="58" customFormat="1" ht="25.5" x14ac:dyDescent="0.2">
      <c r="A238" s="44"/>
      <c r="B238" s="50" t="s">
        <v>1</v>
      </c>
      <c r="C238" s="30" t="s">
        <v>47</v>
      </c>
      <c r="D238" s="31" t="s">
        <v>10</v>
      </c>
      <c r="E238" s="31">
        <v>10</v>
      </c>
      <c r="F238" s="56"/>
      <c r="G238" s="57">
        <f t="shared" ref="G238:G239" si="12">E238*F238</f>
        <v>0</v>
      </c>
    </row>
    <row r="239" spans="1:7" s="58" customFormat="1" ht="25.5" x14ac:dyDescent="0.2">
      <c r="A239" s="44"/>
      <c r="B239" s="50" t="s">
        <v>2</v>
      </c>
      <c r="C239" s="30" t="s">
        <v>48</v>
      </c>
      <c r="D239" s="31" t="s">
        <v>10</v>
      </c>
      <c r="E239" s="31">
        <v>10</v>
      </c>
      <c r="F239" s="56"/>
      <c r="G239" s="57">
        <f t="shared" si="12"/>
        <v>0</v>
      </c>
    </row>
    <row r="240" spans="1:7" s="58" customFormat="1" x14ac:dyDescent="0.2">
      <c r="A240" s="44"/>
      <c r="B240" s="22"/>
      <c r="C240" s="23"/>
      <c r="D240" s="24"/>
      <c r="E240" s="24"/>
      <c r="F240" s="53"/>
      <c r="G240" s="28"/>
    </row>
    <row r="241" spans="1:7" s="58" customFormat="1" x14ac:dyDescent="0.2">
      <c r="A241" s="44"/>
      <c r="B241" s="26"/>
      <c r="C241" s="23"/>
      <c r="D241" s="24"/>
      <c r="E241" s="24"/>
      <c r="F241" s="53"/>
      <c r="G241" s="28"/>
    </row>
    <row r="242" spans="1:7" s="58" customFormat="1" x14ac:dyDescent="0.2">
      <c r="A242" s="44" t="s">
        <v>24</v>
      </c>
      <c r="B242" s="26" t="s">
        <v>49</v>
      </c>
      <c r="C242" s="70"/>
      <c r="D242" s="54"/>
      <c r="E242" s="54"/>
      <c r="F242" s="61"/>
      <c r="G242" s="60"/>
    </row>
    <row r="243" spans="1:7" s="58" customFormat="1" ht="13.5" thickBot="1" x14ac:dyDescent="0.25">
      <c r="A243" s="44"/>
      <c r="B243" s="26"/>
      <c r="C243" s="70"/>
      <c r="D243" s="54"/>
      <c r="E243" s="54"/>
      <c r="F243" s="61"/>
      <c r="G243" s="60"/>
    </row>
    <row r="244" spans="1:7" ht="30.75" thickBot="1" x14ac:dyDescent="0.25">
      <c r="A244" s="36"/>
      <c r="C244" s="69" t="s">
        <v>87</v>
      </c>
      <c r="D244" s="38" t="s">
        <v>28</v>
      </c>
      <c r="E244" s="38" t="s">
        <v>88</v>
      </c>
      <c r="F244" s="75" t="s">
        <v>89</v>
      </c>
      <c r="G244" s="74" t="s">
        <v>90</v>
      </c>
    </row>
    <row r="245" spans="1:7" s="58" customFormat="1" ht="25.5" x14ac:dyDescent="0.2">
      <c r="A245" s="44"/>
      <c r="B245" s="50" t="s">
        <v>1</v>
      </c>
      <c r="C245" s="30" t="s">
        <v>50</v>
      </c>
      <c r="D245" s="31" t="s">
        <v>10</v>
      </c>
      <c r="E245" s="31">
        <v>10</v>
      </c>
      <c r="F245" s="56"/>
      <c r="G245" s="57">
        <f t="shared" ref="G245" si="13">E245*F245</f>
        <v>0</v>
      </c>
    </row>
    <row r="246" spans="1:7" s="58" customFormat="1" x14ac:dyDescent="0.2">
      <c r="A246" s="44"/>
      <c r="B246" s="22"/>
      <c r="C246" s="23"/>
      <c r="D246" s="24"/>
      <c r="E246" s="24"/>
      <c r="F246" s="53"/>
      <c r="G246" s="28"/>
    </row>
    <row r="247" spans="1:7" s="58" customFormat="1" x14ac:dyDescent="0.2">
      <c r="A247" s="44"/>
      <c r="B247" s="26"/>
      <c r="C247" s="71"/>
      <c r="D247" s="24"/>
      <c r="E247" s="24"/>
      <c r="F247" s="53"/>
      <c r="G247" s="28"/>
    </row>
    <row r="248" spans="1:7" s="58" customFormat="1" x14ac:dyDescent="0.2">
      <c r="A248" s="44" t="s">
        <v>25</v>
      </c>
      <c r="B248" s="26" t="s">
        <v>51</v>
      </c>
      <c r="C248" s="70"/>
      <c r="D248" s="54"/>
      <c r="E248" s="54"/>
      <c r="F248" s="61"/>
      <c r="G248" s="60"/>
    </row>
    <row r="249" spans="1:7" s="58" customFormat="1" ht="13.5" thickBot="1" x14ac:dyDescent="0.25">
      <c r="A249" s="44"/>
      <c r="B249" s="26"/>
      <c r="C249" s="70"/>
      <c r="D249" s="54"/>
      <c r="E249" s="54"/>
      <c r="F249" s="61"/>
      <c r="G249" s="60"/>
    </row>
    <row r="250" spans="1:7" ht="30.75" thickBot="1" x14ac:dyDescent="0.25">
      <c r="A250" s="36"/>
      <c r="C250" s="69" t="s">
        <v>87</v>
      </c>
      <c r="D250" s="38" t="s">
        <v>28</v>
      </c>
      <c r="E250" s="38" t="s">
        <v>88</v>
      </c>
      <c r="F250" s="75" t="s">
        <v>89</v>
      </c>
      <c r="G250" s="74" t="s">
        <v>90</v>
      </c>
    </row>
    <row r="251" spans="1:7" x14ac:dyDescent="0.2">
      <c r="A251" s="58"/>
      <c r="B251" s="50" t="s">
        <v>1</v>
      </c>
      <c r="C251" s="30" t="s">
        <v>52</v>
      </c>
      <c r="D251" s="31" t="s">
        <v>10</v>
      </c>
      <c r="E251" s="31">
        <v>10</v>
      </c>
      <c r="F251" s="56"/>
      <c r="G251" s="57">
        <f>E251*F251</f>
        <v>0</v>
      </c>
    </row>
    <row r="252" spans="1:7" x14ac:dyDescent="0.2">
      <c r="A252" s="58"/>
      <c r="B252" s="50" t="s">
        <v>2</v>
      </c>
      <c r="C252" s="30" t="s">
        <v>53</v>
      </c>
      <c r="D252" s="31" t="s">
        <v>10</v>
      </c>
      <c r="E252" s="31">
        <v>5</v>
      </c>
      <c r="F252" s="56"/>
      <c r="G252" s="57">
        <f t="shared" ref="G252:G253" si="14">E252*F252</f>
        <v>0</v>
      </c>
    </row>
    <row r="253" spans="1:7" x14ac:dyDescent="0.2">
      <c r="A253" s="58"/>
      <c r="B253" s="50" t="s">
        <v>3</v>
      </c>
      <c r="C253" s="30" t="s">
        <v>54</v>
      </c>
      <c r="D253" s="31" t="s">
        <v>10</v>
      </c>
      <c r="E253" s="31">
        <v>5</v>
      </c>
      <c r="F253" s="56"/>
      <c r="G253" s="57">
        <f t="shared" si="14"/>
        <v>0</v>
      </c>
    </row>
    <row r="254" spans="1:7" x14ac:dyDescent="0.2">
      <c r="A254" s="58"/>
      <c r="B254" s="22"/>
      <c r="D254" s="24"/>
      <c r="F254" s="53"/>
    </row>
    <row r="255" spans="1:7" x14ac:dyDescent="0.2">
      <c r="C255" s="71"/>
      <c r="D255" s="24"/>
      <c r="F255" s="53"/>
    </row>
    <row r="256" spans="1:7" x14ac:dyDescent="0.2">
      <c r="A256" s="44" t="s">
        <v>26</v>
      </c>
      <c r="B256" s="62" t="s">
        <v>55</v>
      </c>
      <c r="C256" s="70"/>
      <c r="D256" s="54"/>
      <c r="E256" s="54"/>
      <c r="F256" s="61"/>
      <c r="G256" s="60"/>
    </row>
    <row r="257" spans="1:12" ht="13.5" thickBot="1" x14ac:dyDescent="0.25">
      <c r="B257" s="62"/>
      <c r="C257" s="70"/>
      <c r="D257" s="54"/>
      <c r="E257" s="54"/>
      <c r="F257" s="61"/>
      <c r="G257" s="60"/>
    </row>
    <row r="258" spans="1:12" ht="30.75" thickBot="1" x14ac:dyDescent="0.25">
      <c r="A258" s="36"/>
      <c r="C258" s="69" t="s">
        <v>87</v>
      </c>
      <c r="D258" s="38" t="s">
        <v>28</v>
      </c>
      <c r="E258" s="38" t="s">
        <v>88</v>
      </c>
      <c r="F258" s="75" t="s">
        <v>89</v>
      </c>
      <c r="G258" s="74" t="s">
        <v>90</v>
      </c>
    </row>
    <row r="259" spans="1:12" x14ac:dyDescent="0.2">
      <c r="A259" s="58"/>
      <c r="B259" s="50" t="s">
        <v>1</v>
      </c>
      <c r="C259" s="30" t="s">
        <v>56</v>
      </c>
      <c r="D259" s="31" t="s">
        <v>10</v>
      </c>
      <c r="E259" s="31">
        <v>10</v>
      </c>
      <c r="F259" s="56"/>
      <c r="G259" s="57">
        <f>E259*F259</f>
        <v>0</v>
      </c>
    </row>
    <row r="260" spans="1:12" x14ac:dyDescent="0.2">
      <c r="A260" s="58"/>
      <c r="B260" s="50" t="s">
        <v>2</v>
      </c>
      <c r="C260" s="30" t="s">
        <v>57</v>
      </c>
      <c r="D260" s="31" t="s">
        <v>10</v>
      </c>
      <c r="E260" s="31">
        <v>10</v>
      </c>
      <c r="F260" s="56"/>
      <c r="G260" s="57">
        <f t="shared" ref="G260:G261" si="15">E260*F260</f>
        <v>0</v>
      </c>
    </row>
    <row r="261" spans="1:12" x14ac:dyDescent="0.2">
      <c r="A261" s="58"/>
      <c r="B261" s="50" t="s">
        <v>3</v>
      </c>
      <c r="C261" s="30" t="s">
        <v>58</v>
      </c>
      <c r="D261" s="31" t="s">
        <v>10</v>
      </c>
      <c r="E261" s="31">
        <v>10</v>
      </c>
      <c r="F261" s="56"/>
      <c r="G261" s="57">
        <f t="shared" si="15"/>
        <v>0</v>
      </c>
    </row>
    <row r="262" spans="1:12" x14ac:dyDescent="0.2">
      <c r="A262" s="58"/>
      <c r="B262" s="22"/>
      <c r="D262" s="24"/>
      <c r="F262" s="53"/>
    </row>
    <row r="263" spans="1:12" x14ac:dyDescent="0.2">
      <c r="C263" s="71"/>
      <c r="D263" s="24"/>
      <c r="F263" s="53"/>
      <c r="L263" s="22"/>
    </row>
    <row r="264" spans="1:12" x14ac:dyDescent="0.2">
      <c r="A264" s="44" t="s">
        <v>13</v>
      </c>
      <c r="B264" s="26" t="s">
        <v>59</v>
      </c>
      <c r="C264" s="70"/>
      <c r="D264" s="54"/>
      <c r="E264" s="54"/>
      <c r="F264" s="61"/>
      <c r="G264" s="60"/>
    </row>
    <row r="265" spans="1:12" ht="13.5" thickBot="1" x14ac:dyDescent="0.25">
      <c r="C265" s="70"/>
      <c r="D265" s="54"/>
      <c r="E265" s="54"/>
      <c r="F265" s="61"/>
      <c r="G265" s="60"/>
    </row>
    <row r="266" spans="1:12" ht="30.75" thickBot="1" x14ac:dyDescent="0.25">
      <c r="A266" s="36"/>
      <c r="C266" s="69" t="s">
        <v>87</v>
      </c>
      <c r="D266" s="38" t="s">
        <v>28</v>
      </c>
      <c r="E266" s="38" t="s">
        <v>88</v>
      </c>
      <c r="F266" s="75" t="s">
        <v>89</v>
      </c>
      <c r="G266" s="74" t="s">
        <v>90</v>
      </c>
    </row>
    <row r="267" spans="1:12" ht="25.5" x14ac:dyDescent="0.2">
      <c r="A267" s="58"/>
      <c r="B267" s="50" t="s">
        <v>1</v>
      </c>
      <c r="C267" s="30" t="s">
        <v>60</v>
      </c>
      <c r="D267" s="31" t="s">
        <v>10</v>
      </c>
      <c r="E267" s="31">
        <v>5</v>
      </c>
      <c r="F267" s="56"/>
      <c r="G267" s="57">
        <f t="shared" ref="G267" si="16">E267*F267</f>
        <v>0</v>
      </c>
    </row>
    <row r="268" spans="1:12" x14ac:dyDescent="0.2">
      <c r="A268" s="58"/>
      <c r="B268" s="22"/>
      <c r="D268" s="24"/>
      <c r="F268" s="53"/>
    </row>
    <row r="269" spans="1:12" x14ac:dyDescent="0.2">
      <c r="A269" s="58"/>
      <c r="B269" s="22"/>
      <c r="D269" s="24"/>
      <c r="F269" s="53"/>
    </row>
    <row r="270" spans="1:12" x14ac:dyDescent="0.2">
      <c r="A270" s="63" t="s">
        <v>14</v>
      </c>
      <c r="B270" s="26" t="s">
        <v>61</v>
      </c>
      <c r="C270" s="72"/>
      <c r="D270" s="64"/>
      <c r="E270" s="64"/>
      <c r="F270" s="65"/>
      <c r="G270" s="66"/>
    </row>
    <row r="271" spans="1:12" ht="13.5" thickBot="1" x14ac:dyDescent="0.25">
      <c r="A271" s="63"/>
      <c r="C271" s="72"/>
      <c r="D271" s="64"/>
      <c r="E271" s="64"/>
      <c r="F271" s="65"/>
      <c r="G271" s="66"/>
    </row>
    <row r="272" spans="1:12" ht="30.75" thickBot="1" x14ac:dyDescent="0.25">
      <c r="A272" s="36"/>
      <c r="C272" s="69" t="s">
        <v>87</v>
      </c>
      <c r="D272" s="38" t="s">
        <v>28</v>
      </c>
      <c r="E272" s="38" t="s">
        <v>88</v>
      </c>
      <c r="F272" s="75" t="s">
        <v>89</v>
      </c>
      <c r="G272" s="74" t="s">
        <v>90</v>
      </c>
    </row>
    <row r="273" spans="1:7" ht="25.5" x14ac:dyDescent="0.2">
      <c r="A273" s="63"/>
      <c r="B273" s="50" t="s">
        <v>1</v>
      </c>
      <c r="C273" s="30" t="s">
        <v>62</v>
      </c>
      <c r="D273" s="31" t="s">
        <v>10</v>
      </c>
      <c r="E273" s="31">
        <v>5</v>
      </c>
      <c r="F273" s="56"/>
      <c r="G273" s="52">
        <f t="shared" ref="G273:G290" si="17">E273*F273</f>
        <v>0</v>
      </c>
    </row>
    <row r="274" spans="1:7" ht="25.5" x14ac:dyDescent="0.2">
      <c r="A274" s="63"/>
      <c r="B274" s="50" t="s">
        <v>2</v>
      </c>
      <c r="C274" s="30" t="s">
        <v>63</v>
      </c>
      <c r="D274" s="31" t="s">
        <v>10</v>
      </c>
      <c r="E274" s="31">
        <v>20</v>
      </c>
      <c r="F274" s="56"/>
      <c r="G274" s="52">
        <f t="shared" si="17"/>
        <v>0</v>
      </c>
    </row>
    <row r="275" spans="1:7" ht="25.5" x14ac:dyDescent="0.2">
      <c r="A275" s="63"/>
      <c r="B275" s="50" t="s">
        <v>3</v>
      </c>
      <c r="C275" s="30" t="s">
        <v>64</v>
      </c>
      <c r="D275" s="31" t="s">
        <v>10</v>
      </c>
      <c r="E275" s="31">
        <v>10</v>
      </c>
      <c r="F275" s="56"/>
      <c r="G275" s="52">
        <f t="shared" si="17"/>
        <v>0</v>
      </c>
    </row>
    <row r="276" spans="1:7" ht="25.5" x14ac:dyDescent="0.2">
      <c r="A276" s="63"/>
      <c r="B276" s="50" t="s">
        <v>4</v>
      </c>
      <c r="C276" s="30" t="s">
        <v>65</v>
      </c>
      <c r="D276" s="31" t="s">
        <v>10</v>
      </c>
      <c r="E276" s="31">
        <v>10</v>
      </c>
      <c r="F276" s="56"/>
      <c r="G276" s="52">
        <f t="shared" si="17"/>
        <v>0</v>
      </c>
    </row>
    <row r="277" spans="1:7" ht="25.5" x14ac:dyDescent="0.2">
      <c r="A277" s="63"/>
      <c r="B277" s="50" t="s">
        <v>6</v>
      </c>
      <c r="C277" s="30" t="s">
        <v>66</v>
      </c>
      <c r="D277" s="31" t="s">
        <v>10</v>
      </c>
      <c r="E277" s="31">
        <v>20</v>
      </c>
      <c r="F277" s="56"/>
      <c r="G277" s="52">
        <f t="shared" si="17"/>
        <v>0</v>
      </c>
    </row>
    <row r="278" spans="1:7" ht="25.5" x14ac:dyDescent="0.2">
      <c r="A278" s="63"/>
      <c r="B278" s="50" t="s">
        <v>7</v>
      </c>
      <c r="C278" s="30" t="s">
        <v>67</v>
      </c>
      <c r="D278" s="31" t="s">
        <v>10</v>
      </c>
      <c r="E278" s="31">
        <v>5</v>
      </c>
      <c r="F278" s="56"/>
      <c r="G278" s="52">
        <f t="shared" si="17"/>
        <v>0</v>
      </c>
    </row>
    <row r="279" spans="1:7" x14ac:dyDescent="0.2">
      <c r="A279" s="63"/>
      <c r="B279" s="50" t="s">
        <v>11</v>
      </c>
      <c r="C279" s="30" t="s">
        <v>68</v>
      </c>
      <c r="D279" s="31" t="s">
        <v>10</v>
      </c>
      <c r="E279" s="31">
        <v>5</v>
      </c>
      <c r="F279" s="56"/>
      <c r="G279" s="52">
        <f t="shared" si="17"/>
        <v>0</v>
      </c>
    </row>
    <row r="280" spans="1:7" x14ac:dyDescent="0.2">
      <c r="A280" s="63"/>
      <c r="B280" s="50" t="s">
        <v>12</v>
      </c>
      <c r="C280" s="30" t="s">
        <v>69</v>
      </c>
      <c r="D280" s="31" t="s">
        <v>10</v>
      </c>
      <c r="E280" s="31">
        <v>10</v>
      </c>
      <c r="F280" s="56"/>
      <c r="G280" s="52">
        <f t="shared" si="17"/>
        <v>0</v>
      </c>
    </row>
    <row r="281" spans="1:7" x14ac:dyDescent="0.2">
      <c r="A281" s="63"/>
      <c r="B281" s="50" t="s">
        <v>13</v>
      </c>
      <c r="C281" s="30" t="s">
        <v>70</v>
      </c>
      <c r="D281" s="31" t="s">
        <v>10</v>
      </c>
      <c r="E281" s="31">
        <v>5</v>
      </c>
      <c r="F281" s="56"/>
      <c r="G281" s="52">
        <f t="shared" si="17"/>
        <v>0</v>
      </c>
    </row>
    <row r="282" spans="1:7" x14ac:dyDescent="0.2">
      <c r="A282" s="63"/>
      <c r="B282" s="50" t="s">
        <v>14</v>
      </c>
      <c r="C282" s="30" t="s">
        <v>71</v>
      </c>
      <c r="D282" s="31" t="s">
        <v>10</v>
      </c>
      <c r="E282" s="31">
        <v>5</v>
      </c>
      <c r="F282" s="56"/>
      <c r="G282" s="52">
        <f t="shared" si="17"/>
        <v>0</v>
      </c>
    </row>
    <row r="283" spans="1:7" x14ac:dyDescent="0.2">
      <c r="A283" s="63"/>
      <c r="B283" s="50" t="s">
        <v>15</v>
      </c>
      <c r="C283" s="30" t="s">
        <v>72</v>
      </c>
      <c r="D283" s="31" t="s">
        <v>10</v>
      </c>
      <c r="E283" s="31">
        <v>10</v>
      </c>
      <c r="F283" s="56"/>
      <c r="G283" s="52">
        <f t="shared" si="17"/>
        <v>0</v>
      </c>
    </row>
    <row r="284" spans="1:7" x14ac:dyDescent="0.2">
      <c r="A284" s="63"/>
      <c r="B284" s="50" t="s">
        <v>16</v>
      </c>
      <c r="C284" s="30" t="s">
        <v>73</v>
      </c>
      <c r="D284" s="31" t="s">
        <v>10</v>
      </c>
      <c r="E284" s="31">
        <v>5</v>
      </c>
      <c r="F284" s="56"/>
      <c r="G284" s="52">
        <f t="shared" si="17"/>
        <v>0</v>
      </c>
    </row>
    <row r="285" spans="1:7" ht="25.5" x14ac:dyDescent="0.2">
      <c r="A285" s="63"/>
      <c r="B285" s="50" t="s">
        <v>17</v>
      </c>
      <c r="C285" s="30" t="s">
        <v>74</v>
      </c>
      <c r="D285" s="31" t="s">
        <v>10</v>
      </c>
      <c r="E285" s="31">
        <v>10</v>
      </c>
      <c r="F285" s="56"/>
      <c r="G285" s="52">
        <f t="shared" si="17"/>
        <v>0</v>
      </c>
    </row>
    <row r="286" spans="1:7" ht="25.5" x14ac:dyDescent="0.2">
      <c r="A286" s="63"/>
      <c r="B286" s="50" t="s">
        <v>18</v>
      </c>
      <c r="C286" s="30" t="s">
        <v>75</v>
      </c>
      <c r="D286" s="31" t="s">
        <v>10</v>
      </c>
      <c r="E286" s="31">
        <v>40</v>
      </c>
      <c r="F286" s="56"/>
      <c r="G286" s="52">
        <f t="shared" si="17"/>
        <v>0</v>
      </c>
    </row>
    <row r="287" spans="1:7" ht="25.5" x14ac:dyDescent="0.2">
      <c r="A287" s="63"/>
      <c r="B287" s="50" t="s">
        <v>19</v>
      </c>
      <c r="C287" s="30" t="s">
        <v>76</v>
      </c>
      <c r="D287" s="31" t="s">
        <v>10</v>
      </c>
      <c r="E287" s="31">
        <v>10</v>
      </c>
      <c r="F287" s="56"/>
      <c r="G287" s="52">
        <f t="shared" si="17"/>
        <v>0</v>
      </c>
    </row>
    <row r="288" spans="1:7" ht="25.5" x14ac:dyDescent="0.2">
      <c r="A288" s="63"/>
      <c r="B288" s="50" t="s">
        <v>20</v>
      </c>
      <c r="C288" s="30" t="s">
        <v>77</v>
      </c>
      <c r="D288" s="31" t="s">
        <v>10</v>
      </c>
      <c r="E288" s="31">
        <v>10</v>
      </c>
      <c r="F288" s="56"/>
      <c r="G288" s="52">
        <f t="shared" si="17"/>
        <v>0</v>
      </c>
    </row>
    <row r="289" spans="1:8" ht="25.5" x14ac:dyDescent="0.2">
      <c r="A289" s="63"/>
      <c r="B289" s="50" t="s">
        <v>21</v>
      </c>
      <c r="C289" s="30" t="s">
        <v>78</v>
      </c>
      <c r="D289" s="31" t="s">
        <v>10</v>
      </c>
      <c r="E289" s="31">
        <v>10</v>
      </c>
      <c r="F289" s="56"/>
      <c r="G289" s="52">
        <f t="shared" si="17"/>
        <v>0</v>
      </c>
    </row>
    <row r="290" spans="1:8" ht="25.5" x14ac:dyDescent="0.2">
      <c r="A290" s="63"/>
      <c r="B290" s="50" t="s">
        <v>22</v>
      </c>
      <c r="C290" s="30" t="s">
        <v>79</v>
      </c>
      <c r="D290" s="31" t="s">
        <v>10</v>
      </c>
      <c r="E290" s="31">
        <v>10</v>
      </c>
      <c r="F290" s="56"/>
      <c r="G290" s="52">
        <f t="shared" si="17"/>
        <v>0</v>
      </c>
    </row>
    <row r="291" spans="1:8" x14ac:dyDescent="0.2">
      <c r="C291" s="71"/>
      <c r="D291" s="24"/>
      <c r="F291" s="53"/>
    </row>
    <row r="292" spans="1:8" ht="15" x14ac:dyDescent="0.2">
      <c r="C292" s="73"/>
      <c r="D292" s="24"/>
      <c r="F292" s="53"/>
    </row>
    <row r="293" spans="1:8" x14ac:dyDescent="0.2">
      <c r="A293" s="44" t="s">
        <v>15</v>
      </c>
      <c r="B293" s="26" t="s">
        <v>27</v>
      </c>
      <c r="C293" s="70"/>
      <c r="D293" s="54"/>
      <c r="E293" s="54"/>
      <c r="F293" s="61"/>
      <c r="G293" s="60"/>
    </row>
    <row r="294" spans="1:8" ht="13.5" thickBot="1" x14ac:dyDescent="0.25">
      <c r="C294" s="70"/>
      <c r="D294" s="54"/>
      <c r="E294" s="54"/>
      <c r="F294" s="61"/>
      <c r="G294" s="60"/>
    </row>
    <row r="295" spans="1:8" ht="30.75" thickBot="1" x14ac:dyDescent="0.25">
      <c r="A295" s="36"/>
      <c r="C295" s="69" t="s">
        <v>87</v>
      </c>
      <c r="D295" s="38" t="s">
        <v>28</v>
      </c>
      <c r="E295" s="38" t="s">
        <v>88</v>
      </c>
      <c r="F295" s="75" t="s">
        <v>89</v>
      </c>
      <c r="G295" s="74" t="s">
        <v>90</v>
      </c>
    </row>
    <row r="296" spans="1:8" ht="25.5" x14ac:dyDescent="0.2">
      <c r="B296" s="34" t="s">
        <v>1</v>
      </c>
      <c r="C296" s="30" t="s">
        <v>80</v>
      </c>
      <c r="D296" s="31" t="s">
        <v>10</v>
      </c>
      <c r="E296" s="67">
        <v>20</v>
      </c>
      <c r="F296" s="51"/>
      <c r="G296" s="52">
        <f t="shared" ref="G296:G297" si="18">E296*F296</f>
        <v>0</v>
      </c>
    </row>
    <row r="297" spans="1:8" x14ac:dyDescent="0.2">
      <c r="B297" s="34" t="s">
        <v>2</v>
      </c>
      <c r="C297" s="30" t="s">
        <v>81</v>
      </c>
      <c r="D297" s="31" t="s">
        <v>10</v>
      </c>
      <c r="E297" s="67">
        <v>20</v>
      </c>
      <c r="F297" s="51"/>
      <c r="G297" s="52">
        <f t="shared" si="18"/>
        <v>0</v>
      </c>
    </row>
    <row r="298" spans="1:8" x14ac:dyDescent="0.2">
      <c r="B298" s="34" t="s">
        <v>3</v>
      </c>
      <c r="C298" s="30" t="s">
        <v>82</v>
      </c>
      <c r="D298" s="31" t="s">
        <v>10</v>
      </c>
      <c r="E298" s="67">
        <v>10</v>
      </c>
      <c r="F298" s="51"/>
      <c r="G298" s="52">
        <f>F298*E298</f>
        <v>0</v>
      </c>
    </row>
    <row r="299" spans="1:8" x14ac:dyDescent="0.2">
      <c r="C299" s="71"/>
      <c r="D299" s="24"/>
      <c r="F299" s="53"/>
    </row>
    <row r="300" spans="1:8" ht="13.5" thickBot="1" x14ac:dyDescent="0.25">
      <c r="C300" s="71"/>
      <c r="D300" s="24"/>
      <c r="F300" s="53"/>
    </row>
    <row r="301" spans="1:8" s="40" customFormat="1" ht="15.75" thickBot="1" x14ac:dyDescent="0.25">
      <c r="A301" s="39"/>
      <c r="C301" s="86" t="s">
        <v>93</v>
      </c>
      <c r="D301" s="87"/>
      <c r="E301" s="87"/>
      <c r="F301" s="87"/>
      <c r="G301" s="41">
        <f>SUM(G170:G298)</f>
        <v>0</v>
      </c>
      <c r="H301" s="42"/>
    </row>
    <row r="302" spans="1:8" s="1" customFormat="1" x14ac:dyDescent="0.2">
      <c r="A302" s="10"/>
      <c r="D302" s="2"/>
      <c r="E302" s="2"/>
      <c r="F302" s="5"/>
      <c r="G302" s="12"/>
      <c r="H302" s="11"/>
    </row>
    <row r="303" spans="1:8" s="1" customFormat="1" x14ac:dyDescent="0.2">
      <c r="A303" s="10"/>
      <c r="D303" s="2"/>
      <c r="E303" s="2"/>
      <c r="F303" s="5"/>
      <c r="G303" s="12"/>
      <c r="H303" s="11"/>
    </row>
    <row r="304" spans="1:8" s="1" customFormat="1" x14ac:dyDescent="0.2">
      <c r="A304" s="10"/>
      <c r="E304" s="2"/>
      <c r="F304" s="5"/>
      <c r="G304" s="12"/>
    </row>
    <row r="305" spans="1:7" s="1" customFormat="1" x14ac:dyDescent="0.2">
      <c r="A305" s="10"/>
      <c r="C305" s="26" t="s">
        <v>94</v>
      </c>
      <c r="D305" s="23"/>
      <c r="E305" s="80" t="s">
        <v>95</v>
      </c>
      <c r="F305" s="80"/>
      <c r="G305" s="80"/>
    </row>
    <row r="306" spans="1:7" s="1" customFormat="1" x14ac:dyDescent="0.2">
      <c r="A306" s="10"/>
      <c r="C306" s="26"/>
      <c r="D306" s="23"/>
      <c r="E306" s="24"/>
      <c r="F306" s="24"/>
      <c r="G306" s="20"/>
    </row>
    <row r="307" spans="1:7" s="1" customFormat="1" x14ac:dyDescent="0.2">
      <c r="A307" s="10"/>
      <c r="C307" s="26"/>
      <c r="D307" s="23"/>
      <c r="E307" s="80" t="s">
        <v>96</v>
      </c>
      <c r="F307" s="80"/>
      <c r="G307" s="80"/>
    </row>
  </sheetData>
  <sortState xmlns:xlrd2="http://schemas.microsoft.com/office/spreadsheetml/2017/richdata2" ref="B185:C300">
    <sortCondition ref="C185:C300"/>
  </sortState>
  <mergeCells count="16">
    <mergeCell ref="C21:F21"/>
    <mergeCell ref="C22:F22"/>
    <mergeCell ref="E30:G30"/>
    <mergeCell ref="E32:G32"/>
    <mergeCell ref="C2:G2"/>
    <mergeCell ref="C5:G5"/>
    <mergeCell ref="A8:G8"/>
    <mergeCell ref="A11:G11"/>
    <mergeCell ref="C20:F20"/>
    <mergeCell ref="E305:G305"/>
    <mergeCell ref="E307:G307"/>
    <mergeCell ref="C155:G155"/>
    <mergeCell ref="C158:G158"/>
    <mergeCell ref="A161:G161"/>
    <mergeCell ref="A164:G164"/>
    <mergeCell ref="C301:F301"/>
  </mergeCells>
  <pageMargins left="0.39370078740157483" right="0.19685039370078741" top="0.74803149606299213" bottom="0.74803149606299213" header="0.31496062992125984" footer="0.31496062992125984"/>
  <pageSetup paperSize="9" orientation="portrait" r:id="rId1"/>
  <headerFooter>
    <oddHeader>&amp;C&amp;"-,Krepko"&amp;11SKLOP 3 - SVETILKE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0"/>
  <sheetViews>
    <sheetView zoomScaleNormal="100" workbookViewId="0">
      <selection activeCell="A11" sqref="A11:G11"/>
    </sheetView>
  </sheetViews>
  <sheetFormatPr defaultRowHeight="12.75" x14ac:dyDescent="0.2"/>
  <cols>
    <col min="1" max="1" width="4.140625" style="36" customWidth="1"/>
    <col min="2" max="2" width="7.42578125" style="26" customWidth="1"/>
    <col min="3" max="3" width="34.42578125" style="26" customWidth="1"/>
    <col min="4" max="4" width="7.85546875" style="26" customWidth="1"/>
    <col min="5" max="5" width="8" style="24" customWidth="1"/>
    <col min="6" max="6" width="15.42578125" style="28" customWidth="1"/>
    <col min="7" max="7" width="14" style="49" customWidth="1"/>
    <col min="8" max="8" width="10.28515625" style="49" customWidth="1"/>
    <col min="9" max="9" width="18.140625" style="26" customWidth="1"/>
    <col min="10" max="16384" width="9.140625" style="26"/>
  </cols>
  <sheetData>
    <row r="1" spans="1:9" x14ac:dyDescent="0.2">
      <c r="A1" s="44"/>
      <c r="C1" s="23"/>
      <c r="D1" s="24"/>
      <c r="F1" s="45"/>
      <c r="G1" s="46"/>
      <c r="H1" s="26"/>
      <c r="I1" s="24"/>
    </row>
    <row r="2" spans="1:9" s="47" customFormat="1" ht="15.75" x14ac:dyDescent="0.2">
      <c r="A2" s="15" t="s">
        <v>83</v>
      </c>
      <c r="B2" s="16"/>
      <c r="C2" s="81" t="s">
        <v>84</v>
      </c>
      <c r="D2" s="81"/>
      <c r="E2" s="81"/>
      <c r="F2" s="81"/>
      <c r="G2" s="81"/>
    </row>
    <row r="3" spans="1:9" s="47" customFormat="1" ht="15.75" x14ac:dyDescent="0.2">
      <c r="A3" s="15"/>
      <c r="B3" s="16"/>
      <c r="C3" s="21"/>
      <c r="D3" s="16"/>
      <c r="E3" s="16"/>
      <c r="F3" s="16"/>
      <c r="G3" s="16"/>
    </row>
    <row r="4" spans="1:9" s="47" customFormat="1" ht="15.75" x14ac:dyDescent="0.2">
      <c r="A4" s="17"/>
      <c r="B4" s="17"/>
      <c r="C4" s="18"/>
      <c r="D4" s="19"/>
      <c r="E4" s="20"/>
    </row>
    <row r="5" spans="1:9" s="47" customFormat="1" ht="15.75" x14ac:dyDescent="0.2">
      <c r="A5" s="15" t="s">
        <v>85</v>
      </c>
      <c r="B5" s="16"/>
      <c r="C5" s="82"/>
      <c r="D5" s="82"/>
      <c r="E5" s="82"/>
      <c r="F5" s="82"/>
      <c r="G5" s="82"/>
    </row>
    <row r="6" spans="1:9" s="47" customFormat="1" ht="15.75" x14ac:dyDescent="0.2">
      <c r="A6" s="15"/>
      <c r="B6" s="16"/>
      <c r="C6" s="21"/>
      <c r="D6" s="21"/>
      <c r="E6" s="21"/>
      <c r="F6" s="21"/>
      <c r="G6" s="21"/>
    </row>
    <row r="7" spans="1:9" s="47" customFormat="1" x14ac:dyDescent="0.2">
      <c r="A7" s="22"/>
      <c r="B7" s="22"/>
      <c r="C7" s="23"/>
      <c r="D7" s="24"/>
      <c r="E7" s="20"/>
    </row>
    <row r="8" spans="1:9" s="47" customFormat="1" ht="18.75" customHeight="1" x14ac:dyDescent="0.3">
      <c r="A8" s="83" t="s">
        <v>86</v>
      </c>
      <c r="B8" s="83"/>
      <c r="C8" s="83"/>
      <c r="D8" s="83"/>
      <c r="E8" s="83"/>
      <c r="F8" s="83"/>
      <c r="G8" s="83"/>
    </row>
    <row r="9" spans="1:9" s="47" customFormat="1" x14ac:dyDescent="0.2">
      <c r="A9" s="22"/>
      <c r="B9" s="22"/>
      <c r="C9" s="23"/>
      <c r="D9" s="24"/>
      <c r="E9" s="20"/>
    </row>
    <row r="10" spans="1:9" s="47" customFormat="1" x14ac:dyDescent="0.2">
      <c r="A10" s="22"/>
      <c r="B10" s="22"/>
      <c r="C10" s="23"/>
      <c r="D10" s="24"/>
      <c r="E10" s="20"/>
    </row>
    <row r="11" spans="1:9" s="47" customFormat="1" ht="18" customHeight="1" x14ac:dyDescent="0.3">
      <c r="A11" s="84" t="s">
        <v>149</v>
      </c>
      <c r="B11" s="84"/>
      <c r="C11" s="84"/>
      <c r="D11" s="84"/>
      <c r="E11" s="84"/>
      <c r="F11" s="84"/>
      <c r="G11" s="84"/>
    </row>
    <row r="12" spans="1:9" x14ac:dyDescent="0.2">
      <c r="A12" s="43"/>
      <c r="F12" s="26"/>
      <c r="G12" s="26"/>
      <c r="H12" s="26"/>
    </row>
    <row r="13" spans="1:9" x14ac:dyDescent="0.2">
      <c r="A13" s="43"/>
      <c r="F13" s="26"/>
      <c r="G13" s="26"/>
      <c r="H13" s="26"/>
    </row>
    <row r="15" spans="1:9" ht="13.5" thickBot="1" x14ac:dyDescent="0.25"/>
    <row r="16" spans="1:9" ht="60.75" thickBot="1" x14ac:dyDescent="0.25">
      <c r="B16" s="26" t="s">
        <v>126</v>
      </c>
      <c r="C16" s="37" t="s">
        <v>124</v>
      </c>
      <c r="D16" s="38" t="s">
        <v>28</v>
      </c>
      <c r="E16" s="69" t="s">
        <v>88</v>
      </c>
      <c r="F16" s="75" t="s">
        <v>91</v>
      </c>
      <c r="G16" s="74" t="s">
        <v>92</v>
      </c>
      <c r="H16" s="26"/>
    </row>
    <row r="17" spans="1:8" ht="26.25" thickBot="1" x14ac:dyDescent="0.25">
      <c r="A17" s="26"/>
      <c r="B17" s="29" t="s">
        <v>146</v>
      </c>
      <c r="C17" s="30" t="s">
        <v>147</v>
      </c>
      <c r="D17" s="31" t="s">
        <v>125</v>
      </c>
      <c r="E17" s="76">
        <v>12000</v>
      </c>
      <c r="F17" s="32"/>
      <c r="G17" s="33">
        <f>E17*F17</f>
        <v>0</v>
      </c>
      <c r="H17" s="28"/>
    </row>
    <row r="18" spans="1:8" s="40" customFormat="1" ht="15.75" thickBot="1" x14ac:dyDescent="0.25">
      <c r="A18" s="39"/>
      <c r="C18" s="77" t="s">
        <v>93</v>
      </c>
      <c r="D18" s="78"/>
      <c r="E18" s="78"/>
      <c r="F18" s="79"/>
      <c r="G18" s="41">
        <f>SUM(G17)</f>
        <v>0</v>
      </c>
      <c r="H18" s="42"/>
    </row>
    <row r="19" spans="1:8" s="40" customFormat="1" ht="15.75" thickBot="1" x14ac:dyDescent="0.25">
      <c r="A19" s="39"/>
      <c r="C19" s="77" t="s">
        <v>134</v>
      </c>
      <c r="D19" s="78"/>
      <c r="E19" s="78"/>
      <c r="F19" s="79"/>
      <c r="G19" s="41">
        <f>G17*22%</f>
        <v>0</v>
      </c>
      <c r="H19" s="42"/>
    </row>
    <row r="20" spans="1:8" s="40" customFormat="1" ht="15.75" thickBot="1" x14ac:dyDescent="0.25">
      <c r="A20" s="39"/>
      <c r="C20" s="77" t="s">
        <v>135</v>
      </c>
      <c r="D20" s="78"/>
      <c r="E20" s="78"/>
      <c r="F20" s="79"/>
      <c r="G20" s="41">
        <f>SUM(G18:G19)</f>
        <v>0</v>
      </c>
      <c r="H20" s="42"/>
    </row>
    <row r="28" spans="1:8" s="1" customFormat="1" x14ac:dyDescent="0.2">
      <c r="A28" s="10"/>
      <c r="C28" s="26" t="s">
        <v>133</v>
      </c>
      <c r="D28" s="23"/>
      <c r="E28" s="80" t="s">
        <v>95</v>
      </c>
      <c r="F28" s="80"/>
      <c r="G28" s="80"/>
    </row>
    <row r="29" spans="1:8" s="1" customFormat="1" x14ac:dyDescent="0.2">
      <c r="A29" s="10"/>
      <c r="C29" s="26"/>
      <c r="D29" s="23"/>
      <c r="E29" s="24"/>
      <c r="F29" s="24"/>
      <c r="G29" s="20"/>
    </row>
    <row r="30" spans="1:8" s="1" customFormat="1" x14ac:dyDescent="0.2">
      <c r="A30" s="10"/>
      <c r="C30" s="26"/>
      <c r="D30" s="23"/>
      <c r="E30" s="80" t="s">
        <v>96</v>
      </c>
      <c r="F30" s="80"/>
      <c r="G30" s="80"/>
    </row>
  </sheetData>
  <mergeCells count="9">
    <mergeCell ref="E28:G28"/>
    <mergeCell ref="E30:G30"/>
    <mergeCell ref="C2:G2"/>
    <mergeCell ref="C5:G5"/>
    <mergeCell ref="A8:G8"/>
    <mergeCell ref="A11:G11"/>
    <mergeCell ref="C18:F18"/>
    <mergeCell ref="C19:F19"/>
    <mergeCell ref="C20:F20"/>
  </mergeCells>
  <phoneticPr fontId="6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&amp;C&amp;"-,Krepko"&amp;11
SKLOP 6 - BETONSKI TEMELJI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SKLOP 1 - </vt:lpstr>
      <vt:lpstr>SKLOP 2</vt:lpstr>
      <vt:lpstr>SKLOP 3</vt:lpstr>
      <vt:lpstr>SKLOP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Cirila Zajmi</dc:creator>
  <cp:lastModifiedBy>Suzana Simonović | JHMB</cp:lastModifiedBy>
  <cp:lastPrinted>2022-07-28T11:05:34Z</cp:lastPrinted>
  <dcterms:created xsi:type="dcterms:W3CDTF">2016-02-01T11:09:00Z</dcterms:created>
  <dcterms:modified xsi:type="dcterms:W3CDTF">2023-02-22T12:41:23Z</dcterms:modified>
</cp:coreProperties>
</file>