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3_401_1_VAROVANJE FE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H32" i="1" l="1"/>
  <c r="D17" i="1" l="1"/>
  <c r="E17" i="1" s="1"/>
  <c r="F17" i="1" s="1"/>
  <c r="D16" i="1"/>
  <c r="E14" i="1"/>
  <c r="F14" i="1" s="1"/>
  <c r="E16" i="1" l="1"/>
  <c r="F16" i="1" s="1"/>
  <c r="E15" i="1"/>
  <c r="F15" i="1" s="1"/>
</calcChain>
</file>

<file path=xl/sharedStrings.xml><?xml version="1.0" encoding="utf-8"?>
<sst xmlns="http://schemas.openxmlformats.org/spreadsheetml/2006/main" count="13" uniqueCount="13">
  <si>
    <t>Rekapitulacija</t>
  </si>
  <si>
    <t>cena/uro brez DDV</t>
  </si>
  <si>
    <t>DDV (22%)</t>
  </si>
  <si>
    <t>cena z DDV</t>
  </si>
  <si>
    <t>Predvideno mesečno število ur 580</t>
  </si>
  <si>
    <t>Predvideno letno število ur 6960</t>
  </si>
  <si>
    <t>Predvideno število ur za tri leta 20880</t>
  </si>
  <si>
    <t>NAROČNIK:</t>
  </si>
  <si>
    <t>UNIVERZA V LJUBLJANI, FAKULTETA ZA ELEKTROTEHNIKO, TRŽAŠKA CESTA 25, LJUBLJANA</t>
  </si>
  <si>
    <t>PONUDNIK:</t>
  </si>
  <si>
    <t>PREDRAČUN ŠT.:</t>
  </si>
  <si>
    <t>Ponudnik mora pri pripravi ponudbe upoštevati vse tehnične zahteve iz razpisne dokumentacije</t>
  </si>
  <si>
    <t>Fizično in tehnično ter protipožarno varovanje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</si>
</sst>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 applyAlignment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E15" sqref="E15"/>
    </sheetView>
  </sheetViews>
  <sheetFormatPr defaultRowHeight="15" x14ac:dyDescent="0.25"/>
  <cols>
    <col min="1" max="1" width="15.5703125" bestFit="1" customWidth="1"/>
    <col min="3" max="3" width="16.42578125" bestFit="1" customWidth="1"/>
    <col min="4" max="4" width="17.85546875" bestFit="1" customWidth="1"/>
    <col min="5" max="5" width="10.28515625" bestFit="1" customWidth="1"/>
    <col min="6" max="6" width="14" customWidth="1"/>
  </cols>
  <sheetData>
    <row r="1" spans="1:6" s="11" customFormat="1" x14ac:dyDescent="0.25">
      <c r="A1" s="11" t="s">
        <v>7</v>
      </c>
      <c r="B1" s="11" t="s">
        <v>8</v>
      </c>
    </row>
    <row r="3" spans="1:6" s="11" customFormat="1" x14ac:dyDescent="0.25">
      <c r="A3" s="11" t="s">
        <v>9</v>
      </c>
    </row>
    <row r="5" spans="1:6" s="11" customFormat="1" x14ac:dyDescent="0.25">
      <c r="A5" s="11" t="s">
        <v>10</v>
      </c>
    </row>
    <row r="8" spans="1:6" x14ac:dyDescent="0.25">
      <c r="B8" t="s">
        <v>11</v>
      </c>
    </row>
    <row r="11" spans="1:6" ht="15.75" thickBot="1" x14ac:dyDescent="0.3"/>
    <row r="12" spans="1:6" x14ac:dyDescent="0.25">
      <c r="C12" s="12" t="s">
        <v>0</v>
      </c>
      <c r="D12" s="13"/>
      <c r="E12" s="13"/>
      <c r="F12" s="14"/>
    </row>
    <row r="13" spans="1:6" x14ac:dyDescent="0.25">
      <c r="C13" s="1"/>
      <c r="D13" s="9" t="s">
        <v>1</v>
      </c>
      <c r="E13" s="9" t="s">
        <v>2</v>
      </c>
      <c r="F13" s="10" t="s">
        <v>3</v>
      </c>
    </row>
    <row r="14" spans="1:6" ht="60" x14ac:dyDescent="0.25">
      <c r="C14" s="7" t="s">
        <v>12</v>
      </c>
      <c r="D14" s="2"/>
      <c r="E14" s="3">
        <f>+D14*0.22</f>
        <v>0</v>
      </c>
      <c r="F14" s="4">
        <f>+D14+E14</f>
        <v>0</v>
      </c>
    </row>
    <row r="15" spans="1:6" ht="45" x14ac:dyDescent="0.25">
      <c r="C15" s="7" t="s">
        <v>4</v>
      </c>
      <c r="D15" s="3">
        <f>560*D14</f>
        <v>0</v>
      </c>
      <c r="E15" s="3">
        <f t="shared" ref="E15:E17" si="0">+D15*0.22</f>
        <v>0</v>
      </c>
      <c r="F15" s="4">
        <f t="shared" ref="F15:F17" si="1">+D15+E15</f>
        <v>0</v>
      </c>
    </row>
    <row r="16" spans="1:6" ht="45" x14ac:dyDescent="0.25">
      <c r="C16" s="7" t="s">
        <v>5</v>
      </c>
      <c r="D16" s="3">
        <f>6720*D14</f>
        <v>0</v>
      </c>
      <c r="E16" s="3">
        <f t="shared" si="0"/>
        <v>0</v>
      </c>
      <c r="F16" s="4">
        <f t="shared" si="1"/>
        <v>0</v>
      </c>
    </row>
    <row r="17" spans="3:8" ht="45.75" thickBot="1" x14ac:dyDescent="0.3">
      <c r="C17" s="8" t="s">
        <v>6</v>
      </c>
      <c r="D17" s="5">
        <f>20160*D14</f>
        <v>0</v>
      </c>
      <c r="E17" s="5">
        <f t="shared" si="0"/>
        <v>0</v>
      </c>
      <c r="F17" s="6">
        <f t="shared" si="1"/>
        <v>0</v>
      </c>
    </row>
    <row r="32" spans="3:8" x14ac:dyDescent="0.25">
      <c r="H32">
        <f>+H31*3</f>
        <v>0</v>
      </c>
    </row>
  </sheetData>
  <sheetProtection algorithmName="SHA-512" hashValue="9g86qtL/WglEfjCz7aKlZbtCP6yi1ZpI3zMoPGwYTEQV/wrVMaAi8kw9IwrDIfgNu5hQsq/TQwDtFTigTDC3Gw==" saltValue="6y4Eu0+471D1AGcoYhGzBA==" spinCount="100000" sheet="1" objects="1" scenarios="1"/>
  <mergeCells count="1">
    <mergeCell ref="C12:F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Plestenjak, Tomaž</dc:creator>
  <cp:lastModifiedBy>Suša, Nataša</cp:lastModifiedBy>
  <dcterms:created xsi:type="dcterms:W3CDTF">2023-01-25T11:20:14Z</dcterms:created>
  <dcterms:modified xsi:type="dcterms:W3CDTF">2023-02-23T08:46:37Z</dcterms:modified>
</cp:coreProperties>
</file>