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A.U.KOPER\RAZPISNA DOKUMENTACIJA\"/>
    </mc:Choice>
  </mc:AlternateContent>
  <xr:revisionPtr revIDLastSave="0" documentId="13_ncr:1_{58379DF6-E83F-4D79-925C-93BF5B69339E}" xr6:coauthVersionLast="47" xr6:coauthVersionMax="47" xr10:uidLastSave="{00000000-0000-0000-0000-000000000000}"/>
  <bookViews>
    <workbookView xWindow="-120" yWindow="-120" windowWidth="38640" windowHeight="21120" tabRatio="684" firstSheet="10" activeTab="2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Nehomogen.mleko" sheetId="31" r:id="rId5"/>
    <sheet name="3_Meso" sheetId="33" r:id="rId6"/>
    <sheet name="4_Perutnina" sheetId="32" r:id="rId7"/>
    <sheet name="5_Zamrz.ribe" sheetId="34" r:id="rId8"/>
    <sheet name="6_Zamrzn.zelenj." sheetId="35" r:id="rId9"/>
    <sheet name="7_Zamrznj.izd.iz testa" sheetId="36" r:id="rId10"/>
    <sheet name="8_Sladoledi" sheetId="37" r:id="rId11"/>
    <sheet name="9_Jajca" sheetId="38" r:id="rId12"/>
    <sheet name="10_Sveže sadje in zelenj." sheetId="39" r:id="rId13"/>
    <sheet name="11_Sveže testenine" sheetId="40" r:id="rId14"/>
    <sheet name="12_Sadni sokovi" sheetId="41" r:id="rId15"/>
    <sheet name="13_Sirupi za avtomate" sheetId="42" r:id="rId16"/>
    <sheet name="14_Živila za kuho" sheetId="43" r:id="rId17"/>
    <sheet name="15_Žita, mlevski izd." sheetId="44" r:id="rId18"/>
    <sheet name="16_Kruh in pekovski izd." sheetId="45" r:id="rId19"/>
    <sheet name="17_Slaščice" sheetId="78" r:id="rId20"/>
    <sheet name="18_Ostalo prehramb.blago" sheetId="46" r:id="rId21"/>
    <sheet name="19_Eko mleko" sheetId="85" r:id="rId22"/>
    <sheet name="20_Eko pekovski izdelki" sheetId="47" r:id="rId23"/>
    <sheet name="21_Eko sveže sadje" sheetId="86" r:id="rId24"/>
    <sheet name="22_Ostali eko izdelki" sheetId="88" r:id="rId25"/>
    <sheet name="23_Med" sheetId="89" r:id="rId26"/>
  </sheets>
  <definedNames>
    <definedName name="_Hlk15366980" localSheetId="1">'Navodila za izpolnjevanje'!#REF!</definedName>
    <definedName name="_xlnm.Print_Area" localSheetId="3">'1_Mleko'!$A$1:$U$67</definedName>
    <definedName name="_xlnm.Print_Area" localSheetId="12">'10_Sveže sadje in zelenj.'!$A$1:$U$103</definedName>
    <definedName name="_xlnm.Print_Area" localSheetId="13">'11_Sveže testenine'!$A$1:$U$35</definedName>
    <definedName name="_xlnm.Print_Area" localSheetId="14">'12_Sadni sokovi'!$A$1:$U$52</definedName>
    <definedName name="_xlnm.Print_Area" localSheetId="15">'13_Sirupi za avtomate'!$A$1:$U$43</definedName>
    <definedName name="_xlnm.Print_Area" localSheetId="16">'14_Živila za kuho'!$A$1:$U$64</definedName>
    <definedName name="_xlnm.Print_Area" localSheetId="17">'15_Žita, mlevski izd.'!$A$1:$U$65</definedName>
    <definedName name="_xlnm.Print_Area" localSheetId="18">'16_Kruh in pekovski izd.'!$A$1:$U$85</definedName>
    <definedName name="_xlnm.Print_Area" localSheetId="19">'17_Slaščice'!$A$1:$U$55</definedName>
    <definedName name="_xlnm.Print_Area" localSheetId="20">'18_Ostalo prehramb.blago'!$A$1:$U$195</definedName>
    <definedName name="_xlnm.Print_Area" localSheetId="21">'19_Eko mleko'!$A$1:$U$36</definedName>
    <definedName name="_xlnm.Print_Area" localSheetId="4">'2_Nehomogen.mleko'!$A$1:$U$31</definedName>
    <definedName name="_xlnm.Print_Area" localSheetId="22">'20_Eko pekovski izdelki'!$A$1:$U$38</definedName>
    <definedName name="_xlnm.Print_Area" localSheetId="23">'21_Eko sveže sadje'!$A$1:$U$56</definedName>
    <definedName name="_xlnm.Print_Area" localSheetId="24">'22_Ostali eko izdelki'!$A$1:$U$35</definedName>
    <definedName name="_xlnm.Print_Area" localSheetId="25">'23_Med'!$A$1:$U$30</definedName>
    <definedName name="_xlnm.Print_Area" localSheetId="5">'3_Meso'!$A$1:$U$71</definedName>
    <definedName name="_xlnm.Print_Area" localSheetId="6">'4_Perutnina'!$A$1:$U$50</definedName>
    <definedName name="_xlnm.Print_Area" localSheetId="7">'5_Zamrz.ribe'!$A$1:$U$38</definedName>
    <definedName name="_xlnm.Print_Area" localSheetId="8">'6_Zamrzn.zelenj.'!$A$1:$U$42</definedName>
    <definedName name="_xlnm.Print_Area" localSheetId="9">'7_Zamrznj.izd.iz testa'!$A$1:$U$43</definedName>
    <definedName name="_xlnm.Print_Area" localSheetId="10">'8_Sladoledi'!$A$1:$U$31</definedName>
    <definedName name="_xlnm.Print_Area" localSheetId="11">'9_Jajca'!$A$1:$U$29</definedName>
    <definedName name="_xlnm.Print_Area" localSheetId="1">'Navodila za izpolnjevanje'!$A$1:$C$30</definedName>
    <definedName name="_xlnm.Print_Area" localSheetId="2">'Ponudbeni pred_rekapitulacija'!$A$1:$F$48</definedName>
    <definedName name="_xlnm.Print_Titles" localSheetId="3">'1_Mleko'!$15:$15</definedName>
    <definedName name="_xlnm.Print_Titles" localSheetId="12">'10_Sveže sadje in zelenj.'!$15:$15</definedName>
    <definedName name="_xlnm.Print_Titles" localSheetId="13">'11_Sveže testenine'!$15:$15</definedName>
    <definedName name="_xlnm.Print_Titles" localSheetId="14">'12_Sadni sokovi'!$15:$15</definedName>
    <definedName name="_xlnm.Print_Titles" localSheetId="15">'13_Sirupi za avtomate'!$15:$15</definedName>
    <definedName name="_xlnm.Print_Titles" localSheetId="16">'14_Živila za kuho'!$15:$15</definedName>
    <definedName name="_xlnm.Print_Titles" localSheetId="17">'15_Žita, mlevski izd.'!$15:$15</definedName>
    <definedName name="_xlnm.Print_Titles" localSheetId="18">'16_Kruh in pekovski izd.'!$15:$15</definedName>
    <definedName name="_xlnm.Print_Titles" localSheetId="19">'17_Slaščice'!$15:$15</definedName>
    <definedName name="_xlnm.Print_Titles" localSheetId="20">'18_Ostalo prehramb.blago'!$15:$15</definedName>
    <definedName name="_xlnm.Print_Titles" localSheetId="21">'19_Eko mleko'!$15:$15</definedName>
    <definedName name="_xlnm.Print_Titles" localSheetId="4">'2_Nehomogen.mleko'!$15:$15</definedName>
    <definedName name="_xlnm.Print_Titles" localSheetId="22">'20_Eko pekovski izdelki'!$15:$15</definedName>
    <definedName name="_xlnm.Print_Titles" localSheetId="23">'21_Eko sveže sadje'!$15:$15</definedName>
    <definedName name="_xlnm.Print_Titles" localSheetId="24">'22_Ostali eko izdelki'!$15:$15</definedName>
    <definedName name="_xlnm.Print_Titles" localSheetId="25">'23_Med'!$15:$15</definedName>
    <definedName name="_xlnm.Print_Titles" localSheetId="5">'3_Meso'!$15:$15</definedName>
    <definedName name="_xlnm.Print_Titles" localSheetId="6">'4_Perutnina'!$15:$15</definedName>
    <definedName name="_xlnm.Print_Titles" localSheetId="7">'5_Zamrz.ribe'!$15:$15</definedName>
    <definedName name="_xlnm.Print_Titles" localSheetId="8">'6_Zamrzn.zelenj.'!$15:$15</definedName>
    <definedName name="_xlnm.Print_Titles" localSheetId="9">'7_Zamrznj.izd.iz testa'!$15:$15</definedName>
    <definedName name="_xlnm.Print_Titles" localSheetId="10">'8_Sladoledi'!$15:$15</definedName>
    <definedName name="_xlnm.Print_Titles" localSheetId="11">'9_Jajca'!$15:$15</definedName>
  </definedNames>
  <calcPr calcId="191029"/>
</workbook>
</file>

<file path=xl/calcChain.xml><?xml version="1.0" encoding="utf-8"?>
<calcChain xmlns="http://schemas.openxmlformats.org/spreadsheetml/2006/main">
  <c r="U19" i="38" l="1"/>
  <c r="H67" i="39"/>
  <c r="I67" i="39"/>
  <c r="Q67" i="39"/>
  <c r="R67" i="39" s="1"/>
  <c r="T67" i="39" s="1"/>
  <c r="S67" i="39"/>
  <c r="H26" i="86"/>
  <c r="H27" i="86"/>
  <c r="H28" i="86"/>
  <c r="H29" i="86"/>
  <c r="H30" i="86"/>
  <c r="H31" i="86"/>
  <c r="H32" i="86"/>
  <c r="H33" i="86"/>
  <c r="H34" i="86"/>
  <c r="H35" i="86"/>
  <c r="H36" i="86"/>
  <c r="I26" i="86"/>
  <c r="I27" i="86"/>
  <c r="I28" i="86"/>
  <c r="I29" i="86"/>
  <c r="I30" i="86"/>
  <c r="I31" i="86"/>
  <c r="I32" i="86"/>
  <c r="I33" i="86"/>
  <c r="I34" i="86"/>
  <c r="I35" i="86"/>
  <c r="I36" i="86"/>
  <c r="Q26" i="86"/>
  <c r="R26" i="86" s="1"/>
  <c r="T26" i="86" s="1"/>
  <c r="Q27" i="86"/>
  <c r="R27" i="86" s="1"/>
  <c r="T27" i="86" s="1"/>
  <c r="Q28" i="86"/>
  <c r="Q29" i="86"/>
  <c r="R29" i="86" s="1"/>
  <c r="T29" i="86" s="1"/>
  <c r="Q30" i="86"/>
  <c r="R30" i="86" s="1"/>
  <c r="T30" i="86" s="1"/>
  <c r="Q31" i="86"/>
  <c r="R31" i="86" s="1"/>
  <c r="T31" i="86" s="1"/>
  <c r="Q32" i="86"/>
  <c r="Q33" i="86"/>
  <c r="R33" i="86" s="1"/>
  <c r="T33" i="86" s="1"/>
  <c r="Q34" i="86"/>
  <c r="R34" i="86" s="1"/>
  <c r="T34" i="86" s="1"/>
  <c r="Q35" i="86"/>
  <c r="R35" i="86" s="1"/>
  <c r="T35" i="86" s="1"/>
  <c r="Q36" i="86"/>
  <c r="R28" i="86"/>
  <c r="T28" i="86" s="1"/>
  <c r="R32" i="86"/>
  <c r="T32" i="86" s="1"/>
  <c r="R36" i="86"/>
  <c r="T36" i="86" s="1"/>
  <c r="S26" i="86"/>
  <c r="S27" i="86"/>
  <c r="S28" i="86"/>
  <c r="S29" i="86"/>
  <c r="S30" i="86"/>
  <c r="S31" i="86"/>
  <c r="S32" i="86"/>
  <c r="S33" i="86"/>
  <c r="S34" i="86"/>
  <c r="S35" i="86"/>
  <c r="S36" i="86"/>
  <c r="H24" i="47"/>
  <c r="I24" i="47"/>
  <c r="Q24" i="47"/>
  <c r="R24" i="47" s="1"/>
  <c r="T24" i="47" s="1"/>
  <c r="S24" i="47"/>
  <c r="H25" i="47"/>
  <c r="I25" i="47"/>
  <c r="Q25" i="47"/>
  <c r="R25" i="47" s="1"/>
  <c r="T25" i="47" s="1"/>
  <c r="S25" i="47"/>
  <c r="H32" i="35"/>
  <c r="I32" i="35"/>
  <c r="Q32" i="35"/>
  <c r="R32" i="35" s="1"/>
  <c r="T32" i="35" s="1"/>
  <c r="S32" i="35"/>
  <c r="U22" i="31"/>
  <c r="H16" i="35"/>
  <c r="Q91" i="39"/>
  <c r="R91" i="39" s="1"/>
  <c r="T91" i="39" s="1"/>
  <c r="S91" i="39"/>
  <c r="H91" i="39"/>
  <c r="I91" i="39"/>
  <c r="Q78" i="39"/>
  <c r="R78" i="39" s="1"/>
  <c r="T78" i="39" s="1"/>
  <c r="S78" i="39"/>
  <c r="H78" i="39"/>
  <c r="I78" i="39"/>
  <c r="U44" i="41"/>
  <c r="U30" i="34"/>
  <c r="H40" i="86"/>
  <c r="H41" i="86"/>
  <c r="H42" i="86"/>
  <c r="H43" i="86"/>
  <c r="H44" i="86"/>
  <c r="H45" i="86"/>
  <c r="I40" i="86"/>
  <c r="I41" i="86"/>
  <c r="I42" i="86"/>
  <c r="I43" i="86"/>
  <c r="I44" i="86"/>
  <c r="I45" i="86"/>
  <c r="Q40" i="86"/>
  <c r="R40" i="86" s="1"/>
  <c r="T40" i="86" s="1"/>
  <c r="Q41" i="86"/>
  <c r="R41" i="86" s="1"/>
  <c r="T41" i="86" s="1"/>
  <c r="Q42" i="86"/>
  <c r="R42" i="86" s="1"/>
  <c r="T42" i="86" s="1"/>
  <c r="Q43" i="86"/>
  <c r="R43" i="86" s="1"/>
  <c r="T43" i="86" s="1"/>
  <c r="Q44" i="86"/>
  <c r="R44" i="86" s="1"/>
  <c r="T44" i="86" s="1"/>
  <c r="Q45" i="86"/>
  <c r="R45" i="86" s="1"/>
  <c r="T45" i="86" s="1"/>
  <c r="S40" i="86"/>
  <c r="S41" i="86"/>
  <c r="S42" i="86"/>
  <c r="S43" i="86"/>
  <c r="S44" i="86"/>
  <c r="S45" i="86"/>
  <c r="H169" i="46"/>
  <c r="H170" i="46"/>
  <c r="H171" i="46"/>
  <c r="H172" i="46"/>
  <c r="H173" i="46"/>
  <c r="H174" i="46"/>
  <c r="I174" i="46" s="1"/>
  <c r="H175" i="46"/>
  <c r="H176" i="46"/>
  <c r="I176" i="46" s="1"/>
  <c r="H177" i="46"/>
  <c r="H178" i="46"/>
  <c r="H179" i="46"/>
  <c r="I169" i="46"/>
  <c r="I170" i="46"/>
  <c r="I171" i="46"/>
  <c r="I172" i="46"/>
  <c r="I173" i="46"/>
  <c r="I175" i="46"/>
  <c r="I177" i="46"/>
  <c r="I178" i="46"/>
  <c r="I179" i="46"/>
  <c r="Q169" i="46"/>
  <c r="R169" i="46" s="1"/>
  <c r="T169" i="46" s="1"/>
  <c r="Q170" i="46"/>
  <c r="R170" i="46" s="1"/>
  <c r="T170" i="46" s="1"/>
  <c r="Q171" i="46"/>
  <c r="R171" i="46" s="1"/>
  <c r="T171" i="46" s="1"/>
  <c r="Q172" i="46"/>
  <c r="R172" i="46" s="1"/>
  <c r="T172" i="46" s="1"/>
  <c r="Q173" i="46"/>
  <c r="R173" i="46" s="1"/>
  <c r="T173" i="46" s="1"/>
  <c r="Q174" i="46"/>
  <c r="R174" i="46" s="1"/>
  <c r="T174" i="46" s="1"/>
  <c r="Q175" i="46"/>
  <c r="R175" i="46" s="1"/>
  <c r="T175" i="46" s="1"/>
  <c r="Q176" i="46"/>
  <c r="R176" i="46" s="1"/>
  <c r="T176" i="46" s="1"/>
  <c r="Q177" i="46"/>
  <c r="R177" i="46" s="1"/>
  <c r="T177" i="46" s="1"/>
  <c r="Q178" i="46"/>
  <c r="R178" i="46" s="1"/>
  <c r="T178" i="46" s="1"/>
  <c r="Q179" i="46"/>
  <c r="R179" i="46" s="1"/>
  <c r="T179" i="46" s="1"/>
  <c r="S169" i="46"/>
  <c r="S170" i="46"/>
  <c r="S171" i="46"/>
  <c r="S172" i="46"/>
  <c r="S173" i="46"/>
  <c r="S174" i="46"/>
  <c r="S175" i="46"/>
  <c r="S176" i="46"/>
  <c r="S177" i="46"/>
  <c r="S178" i="46"/>
  <c r="S179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H109" i="46"/>
  <c r="H110" i="46"/>
  <c r="H111" i="46"/>
  <c r="H112" i="46"/>
  <c r="H113" i="46"/>
  <c r="H114" i="46"/>
  <c r="H115" i="46"/>
  <c r="H116" i="46"/>
  <c r="H117" i="46"/>
  <c r="H118" i="46"/>
  <c r="H119" i="46"/>
  <c r="H120" i="46"/>
  <c r="H121" i="46"/>
  <c r="H122" i="46"/>
  <c r="H123" i="46"/>
  <c r="H124" i="46"/>
  <c r="H125" i="46"/>
  <c r="H126" i="46"/>
  <c r="H127" i="46"/>
  <c r="H128" i="46"/>
  <c r="H129" i="46"/>
  <c r="H130" i="46"/>
  <c r="H131" i="46"/>
  <c r="H132" i="46"/>
  <c r="I109" i="46"/>
  <c r="I110" i="46"/>
  <c r="I111" i="46"/>
  <c r="I112" i="46"/>
  <c r="I113" i="46"/>
  <c r="I114" i="46"/>
  <c r="I115" i="46"/>
  <c r="I116" i="46"/>
  <c r="I117" i="46"/>
  <c r="I118" i="46"/>
  <c r="I119" i="46"/>
  <c r="I120" i="46"/>
  <c r="I121" i="46"/>
  <c r="I122" i="46"/>
  <c r="I123" i="46"/>
  <c r="I124" i="46"/>
  <c r="I125" i="46"/>
  <c r="I126" i="46"/>
  <c r="I127" i="46"/>
  <c r="I128" i="46"/>
  <c r="I129" i="46"/>
  <c r="I130" i="46"/>
  <c r="I131" i="46"/>
  <c r="I132" i="46"/>
  <c r="Q109" i="46"/>
  <c r="R109" i="46" s="1"/>
  <c r="T109" i="46" s="1"/>
  <c r="Q110" i="46"/>
  <c r="R110" i="46" s="1"/>
  <c r="T110" i="46" s="1"/>
  <c r="Q111" i="46"/>
  <c r="R111" i="46" s="1"/>
  <c r="T111" i="46" s="1"/>
  <c r="Q112" i="46"/>
  <c r="R112" i="46" s="1"/>
  <c r="T112" i="46" s="1"/>
  <c r="Q113" i="46"/>
  <c r="Q114" i="46"/>
  <c r="R114" i="46" s="1"/>
  <c r="T114" i="46" s="1"/>
  <c r="Q115" i="46"/>
  <c r="R115" i="46" s="1"/>
  <c r="T115" i="46" s="1"/>
  <c r="Q116" i="46"/>
  <c r="R116" i="46" s="1"/>
  <c r="T116" i="46" s="1"/>
  <c r="Q117" i="46"/>
  <c r="R117" i="46" s="1"/>
  <c r="T117" i="46" s="1"/>
  <c r="Q118" i="46"/>
  <c r="R118" i="46" s="1"/>
  <c r="T118" i="46" s="1"/>
  <c r="Q119" i="46"/>
  <c r="R119" i="46" s="1"/>
  <c r="T119" i="46" s="1"/>
  <c r="Q120" i="46"/>
  <c r="R120" i="46" s="1"/>
  <c r="T120" i="46" s="1"/>
  <c r="Q121" i="46"/>
  <c r="R121" i="46" s="1"/>
  <c r="T121" i="46" s="1"/>
  <c r="Q122" i="46"/>
  <c r="R122" i="46" s="1"/>
  <c r="T122" i="46" s="1"/>
  <c r="Q123" i="46"/>
  <c r="R123" i="46" s="1"/>
  <c r="T123" i="46" s="1"/>
  <c r="Q124" i="46"/>
  <c r="R124" i="46" s="1"/>
  <c r="T124" i="46" s="1"/>
  <c r="Q125" i="46"/>
  <c r="R125" i="46" s="1"/>
  <c r="T125" i="46" s="1"/>
  <c r="Q126" i="46"/>
  <c r="R126" i="46" s="1"/>
  <c r="T126" i="46" s="1"/>
  <c r="Q127" i="46"/>
  <c r="R127" i="46" s="1"/>
  <c r="T127" i="46" s="1"/>
  <c r="Q128" i="46"/>
  <c r="R128" i="46" s="1"/>
  <c r="T128" i="46" s="1"/>
  <c r="Q129" i="46"/>
  <c r="R129" i="46" s="1"/>
  <c r="T129" i="46" s="1"/>
  <c r="Q130" i="46"/>
  <c r="R130" i="46" s="1"/>
  <c r="T130" i="46" s="1"/>
  <c r="Q131" i="46"/>
  <c r="R131" i="46" s="1"/>
  <c r="T131" i="46" s="1"/>
  <c r="Q132" i="46"/>
  <c r="R132" i="46" s="1"/>
  <c r="T132" i="46" s="1"/>
  <c r="R113" i="46"/>
  <c r="T113" i="46" s="1"/>
  <c r="S109" i="46"/>
  <c r="S110" i="46"/>
  <c r="S111" i="46"/>
  <c r="S112" i="46"/>
  <c r="S113" i="46"/>
  <c r="S114" i="46"/>
  <c r="S115" i="46"/>
  <c r="S116" i="46"/>
  <c r="S117" i="46"/>
  <c r="S118" i="46"/>
  <c r="S119" i="46"/>
  <c r="S120" i="46"/>
  <c r="S121" i="46"/>
  <c r="S122" i="46"/>
  <c r="S123" i="46"/>
  <c r="S124" i="46"/>
  <c r="S125" i="46"/>
  <c r="S126" i="46"/>
  <c r="S127" i="46"/>
  <c r="S128" i="46"/>
  <c r="S129" i="46"/>
  <c r="S130" i="46"/>
  <c r="S131" i="46"/>
  <c r="S132" i="46"/>
  <c r="H133" i="46"/>
  <c r="H134" i="46"/>
  <c r="H135" i="46"/>
  <c r="H136" i="46"/>
  <c r="H137" i="46"/>
  <c r="H138" i="46"/>
  <c r="H139" i="46"/>
  <c r="H140" i="46"/>
  <c r="H141" i="46"/>
  <c r="H142" i="46"/>
  <c r="H143" i="46"/>
  <c r="H144" i="46"/>
  <c r="H145" i="46"/>
  <c r="H146" i="46"/>
  <c r="H147" i="46"/>
  <c r="H148" i="46"/>
  <c r="H149" i="46"/>
  <c r="H150" i="46"/>
  <c r="H151" i="46"/>
  <c r="H152" i="46"/>
  <c r="H153" i="46"/>
  <c r="H154" i="46"/>
  <c r="H155" i="46"/>
  <c r="H156" i="46"/>
  <c r="I133" i="46"/>
  <c r="I134" i="46"/>
  <c r="I135" i="46"/>
  <c r="I136" i="46"/>
  <c r="I137" i="46"/>
  <c r="I138" i="46"/>
  <c r="I139" i="46"/>
  <c r="I140" i="46"/>
  <c r="I141" i="46"/>
  <c r="I142" i="46"/>
  <c r="I143" i="46"/>
  <c r="I144" i="46"/>
  <c r="I145" i="46"/>
  <c r="I146" i="46"/>
  <c r="I147" i="46"/>
  <c r="I148" i="46"/>
  <c r="I149" i="46"/>
  <c r="I150" i="46"/>
  <c r="I151" i="46"/>
  <c r="I152" i="46"/>
  <c r="I153" i="46"/>
  <c r="I154" i="46"/>
  <c r="I155" i="46"/>
  <c r="I156" i="46"/>
  <c r="Q133" i="46"/>
  <c r="R133" i="46" s="1"/>
  <c r="T133" i="46" s="1"/>
  <c r="Q134" i="46"/>
  <c r="R134" i="46" s="1"/>
  <c r="T134" i="46" s="1"/>
  <c r="Q135" i="46"/>
  <c r="R135" i="46" s="1"/>
  <c r="T135" i="46" s="1"/>
  <c r="Q136" i="46"/>
  <c r="R136" i="46" s="1"/>
  <c r="T136" i="46" s="1"/>
  <c r="Q137" i="46"/>
  <c r="R137" i="46" s="1"/>
  <c r="T137" i="46" s="1"/>
  <c r="Q138" i="46"/>
  <c r="R138" i="46" s="1"/>
  <c r="T138" i="46" s="1"/>
  <c r="Q139" i="46"/>
  <c r="R139" i="46" s="1"/>
  <c r="T139" i="46" s="1"/>
  <c r="Q140" i="46"/>
  <c r="R140" i="46" s="1"/>
  <c r="T140" i="46" s="1"/>
  <c r="Q141" i="46"/>
  <c r="R141" i="46" s="1"/>
  <c r="T141" i="46" s="1"/>
  <c r="Q142" i="46"/>
  <c r="R142" i="46" s="1"/>
  <c r="T142" i="46" s="1"/>
  <c r="Q143" i="46"/>
  <c r="R143" i="46" s="1"/>
  <c r="T143" i="46" s="1"/>
  <c r="Q144" i="46"/>
  <c r="R144" i="46" s="1"/>
  <c r="T144" i="46" s="1"/>
  <c r="Q145" i="46"/>
  <c r="R145" i="46" s="1"/>
  <c r="T145" i="46" s="1"/>
  <c r="Q146" i="46"/>
  <c r="R146" i="46" s="1"/>
  <c r="T146" i="46" s="1"/>
  <c r="Q147" i="46"/>
  <c r="R147" i="46" s="1"/>
  <c r="T147" i="46" s="1"/>
  <c r="Q148" i="46"/>
  <c r="R148" i="46" s="1"/>
  <c r="T148" i="46" s="1"/>
  <c r="Q149" i="46"/>
  <c r="R149" i="46" s="1"/>
  <c r="T149" i="46" s="1"/>
  <c r="Q150" i="46"/>
  <c r="R150" i="46" s="1"/>
  <c r="T150" i="46" s="1"/>
  <c r="Q151" i="46"/>
  <c r="R151" i="46" s="1"/>
  <c r="T151" i="46" s="1"/>
  <c r="Q152" i="46"/>
  <c r="R152" i="46" s="1"/>
  <c r="T152" i="46" s="1"/>
  <c r="Q153" i="46"/>
  <c r="R153" i="46" s="1"/>
  <c r="T153" i="46" s="1"/>
  <c r="Q154" i="46"/>
  <c r="R154" i="46" s="1"/>
  <c r="T154" i="46" s="1"/>
  <c r="Q155" i="46"/>
  <c r="R155" i="46" s="1"/>
  <c r="T155" i="46" s="1"/>
  <c r="Q156" i="46"/>
  <c r="R156" i="46" s="1"/>
  <c r="T156" i="46" s="1"/>
  <c r="S133" i="46"/>
  <c r="S134" i="46"/>
  <c r="S135" i="46"/>
  <c r="S136" i="46"/>
  <c r="S137" i="46"/>
  <c r="S138" i="46"/>
  <c r="S139" i="46"/>
  <c r="S140" i="46"/>
  <c r="S141" i="46"/>
  <c r="S142" i="46"/>
  <c r="S143" i="46"/>
  <c r="S144" i="46"/>
  <c r="S145" i="46"/>
  <c r="S146" i="46"/>
  <c r="S147" i="46"/>
  <c r="S148" i="46"/>
  <c r="S149" i="46"/>
  <c r="S150" i="46"/>
  <c r="S151" i="46"/>
  <c r="S152" i="46"/>
  <c r="S153" i="46"/>
  <c r="S154" i="46"/>
  <c r="S155" i="46"/>
  <c r="S15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H62" i="46"/>
  <c r="H63" i="46"/>
  <c r="H64" i="46"/>
  <c r="H65" i="46"/>
  <c r="H66" i="46"/>
  <c r="H67" i="46"/>
  <c r="H68" i="46"/>
  <c r="H69" i="46"/>
  <c r="H70" i="46"/>
  <c r="I70" i="46" s="1"/>
  <c r="H71" i="46"/>
  <c r="H72" i="46"/>
  <c r="H73" i="46"/>
  <c r="I73" i="46" s="1"/>
  <c r="H74" i="46"/>
  <c r="I74" i="46" s="1"/>
  <c r="H75" i="46"/>
  <c r="H76" i="46"/>
  <c r="H77" i="46"/>
  <c r="I62" i="46"/>
  <c r="I63" i="46"/>
  <c r="I64" i="46"/>
  <c r="I65" i="46"/>
  <c r="I66" i="46"/>
  <c r="I67" i="46"/>
  <c r="I68" i="46"/>
  <c r="I69" i="46"/>
  <c r="I71" i="46"/>
  <c r="I72" i="46"/>
  <c r="I75" i="46"/>
  <c r="I76" i="46"/>
  <c r="I77" i="46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H78" i="46"/>
  <c r="H79" i="46"/>
  <c r="H80" i="46"/>
  <c r="H81" i="46"/>
  <c r="H82" i="46"/>
  <c r="H83" i="46"/>
  <c r="H157" i="46"/>
  <c r="H158" i="46"/>
  <c r="H159" i="46"/>
  <c r="H160" i="46"/>
  <c r="H161" i="46"/>
  <c r="H162" i="46"/>
  <c r="H163" i="46"/>
  <c r="H164" i="46"/>
  <c r="I78" i="46"/>
  <c r="I79" i="46"/>
  <c r="I80" i="46"/>
  <c r="I81" i="46"/>
  <c r="I82" i="46"/>
  <c r="I83" i="46"/>
  <c r="I157" i="46"/>
  <c r="I158" i="46"/>
  <c r="I159" i="46"/>
  <c r="I160" i="46"/>
  <c r="I161" i="46"/>
  <c r="I162" i="46"/>
  <c r="I163" i="46"/>
  <c r="I164" i="46"/>
  <c r="Q78" i="46"/>
  <c r="R78" i="46" s="1"/>
  <c r="T78" i="46" s="1"/>
  <c r="Q79" i="46"/>
  <c r="R79" i="46" s="1"/>
  <c r="T79" i="46" s="1"/>
  <c r="Q80" i="46"/>
  <c r="Q81" i="46"/>
  <c r="R81" i="46" s="1"/>
  <c r="T81" i="46" s="1"/>
  <c r="Q82" i="46"/>
  <c r="R82" i="46" s="1"/>
  <c r="T82" i="46" s="1"/>
  <c r="Q83" i="46"/>
  <c r="R83" i="46" s="1"/>
  <c r="T83" i="46" s="1"/>
  <c r="Q157" i="46"/>
  <c r="R157" i="46" s="1"/>
  <c r="T157" i="46" s="1"/>
  <c r="Q158" i="46"/>
  <c r="R158" i="46" s="1"/>
  <c r="T158" i="46" s="1"/>
  <c r="Q159" i="46"/>
  <c r="R159" i="46" s="1"/>
  <c r="T159" i="46" s="1"/>
  <c r="Q160" i="46"/>
  <c r="R160" i="46" s="1"/>
  <c r="T160" i="46" s="1"/>
  <c r="Q161" i="46"/>
  <c r="R161" i="46" s="1"/>
  <c r="T161" i="46" s="1"/>
  <c r="Q162" i="46"/>
  <c r="R162" i="46" s="1"/>
  <c r="T162" i="46" s="1"/>
  <c r="Q163" i="46"/>
  <c r="R163" i="46" s="1"/>
  <c r="T163" i="46" s="1"/>
  <c r="Q164" i="46"/>
  <c r="R164" i="46" s="1"/>
  <c r="T164" i="46" s="1"/>
  <c r="R80" i="46"/>
  <c r="T80" i="46" s="1"/>
  <c r="S78" i="46"/>
  <c r="S79" i="46"/>
  <c r="S80" i="46"/>
  <c r="S81" i="46"/>
  <c r="S82" i="46"/>
  <c r="S83" i="46"/>
  <c r="S157" i="46"/>
  <c r="S158" i="46"/>
  <c r="S159" i="46"/>
  <c r="S160" i="46"/>
  <c r="S161" i="46"/>
  <c r="S162" i="46"/>
  <c r="S163" i="46"/>
  <c r="S164" i="46"/>
  <c r="H165" i="46"/>
  <c r="H166" i="46"/>
  <c r="H167" i="46"/>
  <c r="I167" i="46" s="1"/>
  <c r="H168" i="46"/>
  <c r="I165" i="46"/>
  <c r="I166" i="46"/>
  <c r="I168" i="46"/>
  <c r="Q165" i="46"/>
  <c r="R165" i="46" s="1"/>
  <c r="T165" i="46" s="1"/>
  <c r="Q166" i="46"/>
  <c r="R166" i="46" s="1"/>
  <c r="T166" i="46" s="1"/>
  <c r="Q167" i="46"/>
  <c r="R167" i="46" s="1"/>
  <c r="T167" i="46" s="1"/>
  <c r="Q168" i="46"/>
  <c r="R168" i="46" s="1"/>
  <c r="T168" i="46" s="1"/>
  <c r="S165" i="46"/>
  <c r="S166" i="46"/>
  <c r="S167" i="46"/>
  <c r="S168" i="46"/>
  <c r="H180" i="46"/>
  <c r="H181" i="46"/>
  <c r="H182" i="46"/>
  <c r="H183" i="46"/>
  <c r="I180" i="46"/>
  <c r="I181" i="46"/>
  <c r="I182" i="46"/>
  <c r="I183" i="46"/>
  <c r="Q180" i="46"/>
  <c r="R180" i="46" s="1"/>
  <c r="T180" i="46" s="1"/>
  <c r="Q181" i="46"/>
  <c r="R181" i="46" s="1"/>
  <c r="T181" i="46" s="1"/>
  <c r="Q182" i="46"/>
  <c r="R182" i="46" s="1"/>
  <c r="T182" i="46" s="1"/>
  <c r="Q183" i="46"/>
  <c r="R183" i="46" s="1"/>
  <c r="T183" i="46" s="1"/>
  <c r="S180" i="46"/>
  <c r="S181" i="46"/>
  <c r="S182" i="46"/>
  <c r="S183" i="46"/>
  <c r="H184" i="46"/>
  <c r="I184" i="46"/>
  <c r="Q184" i="46"/>
  <c r="R184" i="46" s="1"/>
  <c r="T184" i="46" s="1"/>
  <c r="S184" i="46"/>
  <c r="H18" i="78"/>
  <c r="H19" i="78"/>
  <c r="H20" i="78"/>
  <c r="H21" i="78"/>
  <c r="H22" i="78"/>
  <c r="H23" i="78"/>
  <c r="H24" i="78"/>
  <c r="H25" i="78"/>
  <c r="H26" i="78"/>
  <c r="H27" i="78"/>
  <c r="H28" i="78"/>
  <c r="H29" i="78"/>
  <c r="H30" i="78"/>
  <c r="H31" i="78"/>
  <c r="H32" i="78"/>
  <c r="I18" i="78"/>
  <c r="I19" i="78"/>
  <c r="I20" i="78"/>
  <c r="I21" i="78"/>
  <c r="I22" i="78"/>
  <c r="I23" i="78"/>
  <c r="I24" i="78"/>
  <c r="I25" i="78"/>
  <c r="I26" i="78"/>
  <c r="I27" i="78"/>
  <c r="I28" i="78"/>
  <c r="I29" i="78"/>
  <c r="I30" i="78"/>
  <c r="I31" i="78"/>
  <c r="I32" i="78"/>
  <c r="Q18" i="78"/>
  <c r="R18" i="78" s="1"/>
  <c r="T18" i="78" s="1"/>
  <c r="Q19" i="78"/>
  <c r="R19" i="78" s="1"/>
  <c r="T19" i="78" s="1"/>
  <c r="Q20" i="78"/>
  <c r="R20" i="78" s="1"/>
  <c r="T20" i="78" s="1"/>
  <c r="Q21" i="78"/>
  <c r="Q22" i="78"/>
  <c r="R22" i="78" s="1"/>
  <c r="T22" i="78" s="1"/>
  <c r="Q23" i="78"/>
  <c r="R23" i="78" s="1"/>
  <c r="T23" i="78" s="1"/>
  <c r="Q24" i="78"/>
  <c r="R24" i="78" s="1"/>
  <c r="T24" i="78" s="1"/>
  <c r="Q25" i="78"/>
  <c r="R25" i="78" s="1"/>
  <c r="T25" i="78" s="1"/>
  <c r="Q26" i="78"/>
  <c r="R26" i="78" s="1"/>
  <c r="T26" i="78" s="1"/>
  <c r="Q27" i="78"/>
  <c r="R27" i="78" s="1"/>
  <c r="T27" i="78" s="1"/>
  <c r="Q28" i="78"/>
  <c r="R28" i="78" s="1"/>
  <c r="T28" i="78" s="1"/>
  <c r="Q29" i="78"/>
  <c r="R29" i="78" s="1"/>
  <c r="T29" i="78" s="1"/>
  <c r="Q30" i="78"/>
  <c r="R30" i="78" s="1"/>
  <c r="T30" i="78" s="1"/>
  <c r="Q31" i="78"/>
  <c r="R31" i="78" s="1"/>
  <c r="T31" i="78" s="1"/>
  <c r="Q32" i="78"/>
  <c r="R32" i="78" s="1"/>
  <c r="T32" i="78" s="1"/>
  <c r="R21" i="78"/>
  <c r="T21" i="78" s="1"/>
  <c r="S18" i="78"/>
  <c r="S19" i="78"/>
  <c r="S20" i="78"/>
  <c r="S21" i="78"/>
  <c r="S22" i="78"/>
  <c r="S23" i="78"/>
  <c r="S24" i="78"/>
  <c r="S25" i="78"/>
  <c r="S26" i="78"/>
  <c r="S27" i="78"/>
  <c r="S28" i="78"/>
  <c r="S29" i="78"/>
  <c r="S30" i="78"/>
  <c r="S31" i="78"/>
  <c r="S32" i="78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Q36" i="45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Q43" i="45"/>
  <c r="R43" i="45" s="1"/>
  <c r="T43" i="45" s="1"/>
  <c r="Q44" i="45"/>
  <c r="R44" i="45" s="1"/>
  <c r="T44" i="45" s="1"/>
  <c r="Q45" i="45"/>
  <c r="R45" i="45" s="1"/>
  <c r="T45" i="45" s="1"/>
  <c r="Q46" i="45"/>
  <c r="Q47" i="45"/>
  <c r="R47" i="45" s="1"/>
  <c r="T47" i="45" s="1"/>
  <c r="Q48" i="45"/>
  <c r="R36" i="45"/>
  <c r="T36" i="45" s="1"/>
  <c r="R42" i="45"/>
  <c r="T42" i="45" s="1"/>
  <c r="R46" i="45"/>
  <c r="R48" i="45"/>
  <c r="T48" i="45" s="1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T46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Q49" i="45"/>
  <c r="R49" i="45" s="1"/>
  <c r="T49" i="45" s="1"/>
  <c r="Q50" i="45"/>
  <c r="R50" i="45" s="1"/>
  <c r="T50" i="45" s="1"/>
  <c r="Q51" i="45"/>
  <c r="Q52" i="45"/>
  <c r="Q53" i="45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Q59" i="45"/>
  <c r="Q60" i="45"/>
  <c r="R60" i="45" s="1"/>
  <c r="T60" i="45" s="1"/>
  <c r="Q61" i="45"/>
  <c r="R61" i="45" s="1"/>
  <c r="T61" i="45" s="1"/>
  <c r="R51" i="45"/>
  <c r="T51" i="45" s="1"/>
  <c r="R52" i="45"/>
  <c r="T52" i="45" s="1"/>
  <c r="R53" i="45"/>
  <c r="T53" i="45" s="1"/>
  <c r="R59" i="45"/>
  <c r="T59" i="45" s="1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H18" i="45"/>
  <c r="H19" i="45"/>
  <c r="H20" i="45"/>
  <c r="H21" i="45"/>
  <c r="H22" i="45"/>
  <c r="H23" i="45"/>
  <c r="H24" i="45"/>
  <c r="H25" i="45"/>
  <c r="I18" i="45"/>
  <c r="I19" i="45"/>
  <c r="I20" i="45"/>
  <c r="I21" i="45"/>
  <c r="I22" i="45"/>
  <c r="I23" i="45"/>
  <c r="I24" i="45"/>
  <c r="I25" i="45"/>
  <c r="Q18" i="45"/>
  <c r="Q19" i="45"/>
  <c r="Q20" i="45"/>
  <c r="Q21" i="45"/>
  <c r="Q22" i="45"/>
  <c r="Q23" i="45"/>
  <c r="Q24" i="45"/>
  <c r="Q25" i="45"/>
  <c r="R18" i="45"/>
  <c r="R19" i="45"/>
  <c r="R20" i="45"/>
  <c r="R21" i="45"/>
  <c r="R22" i="45"/>
  <c r="R23" i="45"/>
  <c r="R24" i="45"/>
  <c r="R25" i="45"/>
  <c r="S18" i="45"/>
  <c r="S19" i="45"/>
  <c r="S20" i="45"/>
  <c r="S21" i="45"/>
  <c r="S22" i="45"/>
  <c r="S23" i="45"/>
  <c r="S24" i="45"/>
  <c r="S25" i="45"/>
  <c r="T18" i="45"/>
  <c r="T19" i="45"/>
  <c r="T20" i="45"/>
  <c r="T21" i="45"/>
  <c r="T22" i="45"/>
  <c r="T23" i="45"/>
  <c r="T24" i="45"/>
  <c r="T25" i="45"/>
  <c r="H26" i="45"/>
  <c r="H27" i="45"/>
  <c r="H28" i="45"/>
  <c r="H29" i="45"/>
  <c r="H30" i="45"/>
  <c r="H31" i="45"/>
  <c r="H32" i="45"/>
  <c r="H33" i="45"/>
  <c r="I26" i="45"/>
  <c r="I27" i="45"/>
  <c r="I28" i="45"/>
  <c r="I29" i="45"/>
  <c r="I30" i="45"/>
  <c r="I31" i="45"/>
  <c r="I32" i="45"/>
  <c r="I33" i="45"/>
  <c r="Q26" i="45"/>
  <c r="Q27" i="45"/>
  <c r="Q28" i="45"/>
  <c r="Q29" i="45"/>
  <c r="Q30" i="45"/>
  <c r="Q31" i="45"/>
  <c r="Q32" i="45"/>
  <c r="Q33" i="45"/>
  <c r="R26" i="45"/>
  <c r="R27" i="45"/>
  <c r="R28" i="45"/>
  <c r="R29" i="45"/>
  <c r="R30" i="45"/>
  <c r="R31" i="45"/>
  <c r="R32" i="45"/>
  <c r="R33" i="45"/>
  <c r="S26" i="45"/>
  <c r="S27" i="45"/>
  <c r="S28" i="45"/>
  <c r="S29" i="45"/>
  <c r="S30" i="45"/>
  <c r="S31" i="45"/>
  <c r="S32" i="45"/>
  <c r="S33" i="45"/>
  <c r="T26" i="45"/>
  <c r="T27" i="45"/>
  <c r="T28" i="45"/>
  <c r="T29" i="45"/>
  <c r="T30" i="45"/>
  <c r="T31" i="45"/>
  <c r="T32" i="45"/>
  <c r="T33" i="45"/>
  <c r="H34" i="45"/>
  <c r="H35" i="45"/>
  <c r="H62" i="45"/>
  <c r="H63" i="45"/>
  <c r="H64" i="45"/>
  <c r="H65" i="45"/>
  <c r="H66" i="45"/>
  <c r="H67" i="45"/>
  <c r="I34" i="45"/>
  <c r="I35" i="45"/>
  <c r="I62" i="45"/>
  <c r="I63" i="45"/>
  <c r="I64" i="45"/>
  <c r="I65" i="45"/>
  <c r="I66" i="45"/>
  <c r="I67" i="45"/>
  <c r="Q34" i="45"/>
  <c r="Q35" i="45"/>
  <c r="Q62" i="45"/>
  <c r="Q63" i="45"/>
  <c r="Q64" i="45"/>
  <c r="Q65" i="45"/>
  <c r="R65" i="45" s="1"/>
  <c r="T65" i="45" s="1"/>
  <c r="Q66" i="45"/>
  <c r="R66" i="45" s="1"/>
  <c r="T66" i="45" s="1"/>
  <c r="Q67" i="45"/>
  <c r="R34" i="45"/>
  <c r="T34" i="45" s="1"/>
  <c r="R35" i="45"/>
  <c r="T35" i="45" s="1"/>
  <c r="R62" i="45"/>
  <c r="T62" i="45" s="1"/>
  <c r="R63" i="45"/>
  <c r="T63" i="45" s="1"/>
  <c r="R64" i="45"/>
  <c r="T64" i="45" s="1"/>
  <c r="R67" i="45"/>
  <c r="T67" i="45" s="1"/>
  <c r="S34" i="45"/>
  <c r="S35" i="45"/>
  <c r="S62" i="45"/>
  <c r="S63" i="45"/>
  <c r="S64" i="45"/>
  <c r="S65" i="45"/>
  <c r="S66" i="45"/>
  <c r="S67" i="45"/>
  <c r="H17" i="45"/>
  <c r="H68" i="45"/>
  <c r="H69" i="45"/>
  <c r="I17" i="45"/>
  <c r="I68" i="45"/>
  <c r="I69" i="45"/>
  <c r="Q17" i="45"/>
  <c r="R17" i="45" s="1"/>
  <c r="T17" i="45" s="1"/>
  <c r="Q68" i="45"/>
  <c r="R68" i="45" s="1"/>
  <c r="T68" i="45" s="1"/>
  <c r="Q69" i="45"/>
  <c r="R69" i="45" s="1"/>
  <c r="T69" i="45" s="1"/>
  <c r="S17" i="45"/>
  <c r="S68" i="45"/>
  <c r="S69" i="45"/>
  <c r="H70" i="45"/>
  <c r="H71" i="45"/>
  <c r="H72" i="45"/>
  <c r="I70" i="45"/>
  <c r="I71" i="45"/>
  <c r="I72" i="45"/>
  <c r="Q70" i="45"/>
  <c r="R70" i="45" s="1"/>
  <c r="T70" i="45" s="1"/>
  <c r="Q71" i="45"/>
  <c r="R71" i="45" s="1"/>
  <c r="T71" i="45" s="1"/>
  <c r="Q72" i="45"/>
  <c r="R72" i="45" s="1"/>
  <c r="T72" i="45" s="1"/>
  <c r="S70" i="45"/>
  <c r="S71" i="45"/>
  <c r="S72" i="45"/>
  <c r="H73" i="45"/>
  <c r="I73" i="45"/>
  <c r="Q73" i="45"/>
  <c r="R73" i="45" s="1"/>
  <c r="T73" i="45" s="1"/>
  <c r="S73" i="45"/>
  <c r="H74" i="45"/>
  <c r="I74" i="45"/>
  <c r="Q74" i="45"/>
  <c r="R74" i="45" s="1"/>
  <c r="T74" i="45" s="1"/>
  <c r="S74" i="45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31" i="44"/>
  <c r="Q32" i="44"/>
  <c r="Q33" i="44"/>
  <c r="Q34" i="44"/>
  <c r="Q35" i="44"/>
  <c r="Q36" i="44"/>
  <c r="Q37" i="44"/>
  <c r="R18" i="44"/>
  <c r="R19" i="44"/>
  <c r="R20" i="44"/>
  <c r="R21" i="44"/>
  <c r="R22" i="44"/>
  <c r="R23" i="44"/>
  <c r="R24" i="44"/>
  <c r="R25" i="44"/>
  <c r="R26" i="44"/>
  <c r="R27" i="44"/>
  <c r="R28" i="44"/>
  <c r="R29" i="44"/>
  <c r="R30" i="44"/>
  <c r="R31" i="44"/>
  <c r="R32" i="44"/>
  <c r="R33" i="44"/>
  <c r="R34" i="44"/>
  <c r="R35" i="44"/>
  <c r="R36" i="44"/>
  <c r="R3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T18" i="44"/>
  <c r="T19" i="44"/>
  <c r="T20" i="44"/>
  <c r="T21" i="44"/>
  <c r="T22" i="44"/>
  <c r="T23" i="44"/>
  <c r="T24" i="44"/>
  <c r="T25" i="44"/>
  <c r="T26" i="44"/>
  <c r="T27" i="44"/>
  <c r="T28" i="44"/>
  <c r="T29" i="44"/>
  <c r="T30" i="44"/>
  <c r="T31" i="44"/>
  <c r="T32" i="44"/>
  <c r="T33" i="44"/>
  <c r="T34" i="44"/>
  <c r="T35" i="44"/>
  <c r="T36" i="44"/>
  <c r="T37" i="44"/>
  <c r="H43" i="43"/>
  <c r="H44" i="43"/>
  <c r="H45" i="43"/>
  <c r="H46" i="43"/>
  <c r="H47" i="43"/>
  <c r="H48" i="43"/>
  <c r="I43" i="43"/>
  <c r="I44" i="43"/>
  <c r="I45" i="43"/>
  <c r="I46" i="43"/>
  <c r="I47" i="43"/>
  <c r="I48" i="43"/>
  <c r="Q43" i="43"/>
  <c r="R43" i="43" s="1"/>
  <c r="T43" i="43" s="1"/>
  <c r="Q44" i="43"/>
  <c r="Q45" i="43"/>
  <c r="R45" i="43" s="1"/>
  <c r="T45" i="43" s="1"/>
  <c r="Q46" i="43"/>
  <c r="R46" i="43" s="1"/>
  <c r="T46" i="43" s="1"/>
  <c r="Q47" i="43"/>
  <c r="Q48" i="43"/>
  <c r="R48" i="43" s="1"/>
  <c r="T48" i="43" s="1"/>
  <c r="R44" i="43"/>
  <c r="T44" i="43" s="1"/>
  <c r="R47" i="43"/>
  <c r="S43" i="43"/>
  <c r="S44" i="43"/>
  <c r="S45" i="43"/>
  <c r="S46" i="43"/>
  <c r="S47" i="43"/>
  <c r="S48" i="43"/>
  <c r="T47" i="43"/>
  <c r="H37" i="43"/>
  <c r="H38" i="43"/>
  <c r="H39" i="43"/>
  <c r="H40" i="43"/>
  <c r="H41" i="43"/>
  <c r="H42" i="43"/>
  <c r="H49" i="43"/>
  <c r="H50" i="43"/>
  <c r="I37" i="43"/>
  <c r="I38" i="43"/>
  <c r="I39" i="43"/>
  <c r="I40" i="43"/>
  <c r="I41" i="43"/>
  <c r="I42" i="43"/>
  <c r="I49" i="43"/>
  <c r="I50" i="43"/>
  <c r="Q37" i="43"/>
  <c r="Q38" i="43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9" i="43"/>
  <c r="Q50" i="43"/>
  <c r="R37" i="43"/>
  <c r="T37" i="43" s="1"/>
  <c r="R38" i="43"/>
  <c r="T38" i="43" s="1"/>
  <c r="R49" i="43"/>
  <c r="T49" i="43" s="1"/>
  <c r="R50" i="43"/>
  <c r="T50" i="43" s="1"/>
  <c r="S37" i="43"/>
  <c r="S38" i="43"/>
  <c r="S39" i="43"/>
  <c r="S40" i="43"/>
  <c r="S41" i="43"/>
  <c r="S42" i="43"/>
  <c r="S49" i="43"/>
  <c r="S50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R22" i="43"/>
  <c r="T22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H30" i="43"/>
  <c r="H31" i="43"/>
  <c r="H32" i="43"/>
  <c r="H33" i="43"/>
  <c r="H34" i="43"/>
  <c r="I30" i="43"/>
  <c r="I31" i="43"/>
  <c r="I32" i="43"/>
  <c r="I33" i="43"/>
  <c r="I34" i="43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S30" i="43"/>
  <c r="S31" i="43"/>
  <c r="S32" i="43"/>
  <c r="S33" i="43"/>
  <c r="S34" i="43"/>
  <c r="H35" i="43"/>
  <c r="H36" i="43"/>
  <c r="H51" i="43"/>
  <c r="H52" i="43"/>
  <c r="H53" i="43"/>
  <c r="I35" i="43"/>
  <c r="I36" i="43"/>
  <c r="I51" i="43"/>
  <c r="I52" i="43"/>
  <c r="I53" i="43"/>
  <c r="Q35" i="43"/>
  <c r="R35" i="43" s="1"/>
  <c r="T35" i="43" s="1"/>
  <c r="Q36" i="43"/>
  <c r="R36" i="43" s="1"/>
  <c r="T36" i="43" s="1"/>
  <c r="Q51" i="43"/>
  <c r="R51" i="43" s="1"/>
  <c r="T51" i="43" s="1"/>
  <c r="Q52" i="43"/>
  <c r="R52" i="43" s="1"/>
  <c r="T52" i="43" s="1"/>
  <c r="Q53" i="43"/>
  <c r="R53" i="43" s="1"/>
  <c r="T53" i="43" s="1"/>
  <c r="S35" i="43"/>
  <c r="S36" i="43"/>
  <c r="S51" i="43"/>
  <c r="S52" i="43"/>
  <c r="S53" i="43"/>
  <c r="H21" i="41"/>
  <c r="H22" i="41"/>
  <c r="H23" i="41"/>
  <c r="H24" i="41"/>
  <c r="H25" i="41"/>
  <c r="H26" i="41"/>
  <c r="H27" i="41"/>
  <c r="H28" i="41"/>
  <c r="H29" i="41"/>
  <c r="H30" i="41"/>
  <c r="H31" i="41"/>
  <c r="I31" i="41" s="1"/>
  <c r="I21" i="41"/>
  <c r="I22" i="41"/>
  <c r="I23" i="41"/>
  <c r="I24" i="41"/>
  <c r="I25" i="41"/>
  <c r="I26" i="41"/>
  <c r="I27" i="41"/>
  <c r="I28" i="41"/>
  <c r="I29" i="41"/>
  <c r="I30" i="4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Q29" i="41"/>
  <c r="R29" i="41" s="1"/>
  <c r="T29" i="41" s="1"/>
  <c r="Q30" i="41"/>
  <c r="R30" i="41" s="1"/>
  <c r="T30" i="41" s="1"/>
  <c r="Q31" i="41"/>
  <c r="R31" i="41" s="1"/>
  <c r="T31" i="41" s="1"/>
  <c r="R28" i="41"/>
  <c r="T28" i="41" s="1"/>
  <c r="S21" i="41"/>
  <c r="S22" i="41"/>
  <c r="S23" i="41"/>
  <c r="S24" i="41"/>
  <c r="S25" i="41"/>
  <c r="S26" i="41"/>
  <c r="S27" i="41"/>
  <c r="S28" i="41"/>
  <c r="S29" i="41"/>
  <c r="S30" i="41"/>
  <c r="S31" i="41"/>
  <c r="H53" i="39"/>
  <c r="I53" i="39"/>
  <c r="Q53" i="39"/>
  <c r="R53" i="39" s="1"/>
  <c r="T53" i="39" s="1"/>
  <c r="S53" i="39"/>
  <c r="H34" i="39"/>
  <c r="H17" i="39"/>
  <c r="H31" i="39"/>
  <c r="H19" i="39"/>
  <c r="H59" i="39"/>
  <c r="H68" i="39"/>
  <c r="H41" i="39"/>
  <c r="H52" i="39"/>
  <c r="H40" i="39"/>
  <c r="H75" i="39"/>
  <c r="H50" i="39"/>
  <c r="H29" i="39"/>
  <c r="H30" i="39"/>
  <c r="H35" i="39"/>
  <c r="H51" i="39"/>
  <c r="H54" i="39"/>
  <c r="H16" i="39"/>
  <c r="H55" i="39"/>
  <c r="H73" i="39"/>
  <c r="H26" i="39"/>
  <c r="H58" i="39"/>
  <c r="H77" i="39"/>
  <c r="H76" i="39"/>
  <c r="H57" i="39"/>
  <c r="H71" i="39"/>
  <c r="H70" i="39"/>
  <c r="H90" i="39"/>
  <c r="H92" i="39"/>
  <c r="H24" i="39"/>
  <c r="H22" i="39"/>
  <c r="H25" i="39"/>
  <c r="H43" i="39"/>
  <c r="H39" i="39"/>
  <c r="H38" i="39"/>
  <c r="H28" i="39"/>
  <c r="H48" i="39"/>
  <c r="H64" i="39"/>
  <c r="H65" i="39"/>
  <c r="H63" i="39"/>
  <c r="H62" i="39"/>
  <c r="I34" i="39"/>
  <c r="I17" i="39"/>
  <c r="I31" i="39"/>
  <c r="I19" i="39"/>
  <c r="I59" i="39"/>
  <c r="I68" i="39"/>
  <c r="I41" i="39"/>
  <c r="I52" i="39"/>
  <c r="I40" i="39"/>
  <c r="I75" i="39"/>
  <c r="I50" i="39"/>
  <c r="I29" i="39"/>
  <c r="I30" i="39"/>
  <c r="I35" i="39"/>
  <c r="I51" i="39"/>
  <c r="I54" i="39"/>
  <c r="I16" i="39"/>
  <c r="I55" i="39"/>
  <c r="I73" i="39"/>
  <c r="I26" i="39"/>
  <c r="I58" i="39"/>
  <c r="I77" i="39"/>
  <c r="I76" i="39"/>
  <c r="I57" i="39"/>
  <c r="I71" i="39"/>
  <c r="I70" i="39"/>
  <c r="I90" i="39"/>
  <c r="I92" i="39"/>
  <c r="I24" i="39"/>
  <c r="I22" i="39"/>
  <c r="I25" i="39"/>
  <c r="I43" i="39"/>
  <c r="I39" i="39"/>
  <c r="I38" i="39"/>
  <c r="I28" i="39"/>
  <c r="I48" i="39"/>
  <c r="I64" i="39"/>
  <c r="I65" i="39"/>
  <c r="I63" i="39"/>
  <c r="I62" i="39"/>
  <c r="Q34" i="39"/>
  <c r="R34" i="39" s="1"/>
  <c r="T34" i="39" s="1"/>
  <c r="Q17" i="39"/>
  <c r="R17" i="39" s="1"/>
  <c r="T17" i="39" s="1"/>
  <c r="Q31" i="39"/>
  <c r="R31" i="39" s="1"/>
  <c r="T31" i="39" s="1"/>
  <c r="Q19" i="39"/>
  <c r="R19" i="39" s="1"/>
  <c r="T19" i="39" s="1"/>
  <c r="Q59" i="39"/>
  <c r="R59" i="39" s="1"/>
  <c r="T59" i="39" s="1"/>
  <c r="Q68" i="39"/>
  <c r="R68" i="39" s="1"/>
  <c r="T68" i="39" s="1"/>
  <c r="Q41" i="39"/>
  <c r="R41" i="39" s="1"/>
  <c r="T41" i="39" s="1"/>
  <c r="Q52" i="39"/>
  <c r="R52" i="39" s="1"/>
  <c r="T52" i="39" s="1"/>
  <c r="Q40" i="39"/>
  <c r="R40" i="39" s="1"/>
  <c r="T40" i="39" s="1"/>
  <c r="Q75" i="39"/>
  <c r="R75" i="39" s="1"/>
  <c r="T75" i="39" s="1"/>
  <c r="Q50" i="39"/>
  <c r="R50" i="39" s="1"/>
  <c r="T50" i="39" s="1"/>
  <c r="Q29" i="39"/>
  <c r="R29" i="39" s="1"/>
  <c r="T29" i="39" s="1"/>
  <c r="Q30" i="39"/>
  <c r="R30" i="39" s="1"/>
  <c r="T30" i="39" s="1"/>
  <c r="Q35" i="39"/>
  <c r="R35" i="39" s="1"/>
  <c r="T35" i="39" s="1"/>
  <c r="Q51" i="39"/>
  <c r="R51" i="39" s="1"/>
  <c r="T51" i="39" s="1"/>
  <c r="Q54" i="39"/>
  <c r="R54" i="39" s="1"/>
  <c r="T54" i="39" s="1"/>
  <c r="Q16" i="39"/>
  <c r="R16" i="39" s="1"/>
  <c r="T16" i="39" s="1"/>
  <c r="Q55" i="39"/>
  <c r="R55" i="39" s="1"/>
  <c r="T55" i="39" s="1"/>
  <c r="Q73" i="39"/>
  <c r="R73" i="39" s="1"/>
  <c r="T73" i="39" s="1"/>
  <c r="Q26" i="39"/>
  <c r="R26" i="39" s="1"/>
  <c r="T26" i="39" s="1"/>
  <c r="Q58" i="39"/>
  <c r="R58" i="39" s="1"/>
  <c r="T58" i="39" s="1"/>
  <c r="Q77" i="39"/>
  <c r="R77" i="39" s="1"/>
  <c r="T77" i="39" s="1"/>
  <c r="Q76" i="39"/>
  <c r="R76" i="39" s="1"/>
  <c r="T76" i="39" s="1"/>
  <c r="Q57" i="39"/>
  <c r="R57" i="39" s="1"/>
  <c r="T57" i="39" s="1"/>
  <c r="Q71" i="39"/>
  <c r="R71" i="39" s="1"/>
  <c r="T71" i="39" s="1"/>
  <c r="Q70" i="39"/>
  <c r="R70" i="39" s="1"/>
  <c r="T70" i="39" s="1"/>
  <c r="Q90" i="39"/>
  <c r="R90" i="39" s="1"/>
  <c r="T90" i="39" s="1"/>
  <c r="Q92" i="39"/>
  <c r="R92" i="39" s="1"/>
  <c r="T92" i="39" s="1"/>
  <c r="Q24" i="39"/>
  <c r="R24" i="39" s="1"/>
  <c r="T24" i="39" s="1"/>
  <c r="Q22" i="39"/>
  <c r="R22" i="39" s="1"/>
  <c r="T22" i="39" s="1"/>
  <c r="Q25" i="39"/>
  <c r="R25" i="39" s="1"/>
  <c r="T25" i="39" s="1"/>
  <c r="Q43" i="39"/>
  <c r="R43" i="39" s="1"/>
  <c r="T43" i="39" s="1"/>
  <c r="Q39" i="39"/>
  <c r="R39" i="39" s="1"/>
  <c r="T39" i="39" s="1"/>
  <c r="Q38" i="39"/>
  <c r="R38" i="39" s="1"/>
  <c r="T38" i="39" s="1"/>
  <c r="Q28" i="39"/>
  <c r="R28" i="39" s="1"/>
  <c r="T28" i="39" s="1"/>
  <c r="Q48" i="39"/>
  <c r="R48" i="39" s="1"/>
  <c r="T48" i="39" s="1"/>
  <c r="Q64" i="39"/>
  <c r="R64" i="39" s="1"/>
  <c r="T64" i="39" s="1"/>
  <c r="Q65" i="39"/>
  <c r="R65" i="39" s="1"/>
  <c r="T65" i="39" s="1"/>
  <c r="Q63" i="39"/>
  <c r="R63" i="39" s="1"/>
  <c r="T63" i="39" s="1"/>
  <c r="Q62" i="39"/>
  <c r="R62" i="39" s="1"/>
  <c r="T62" i="39" s="1"/>
  <c r="S34" i="39"/>
  <c r="S17" i="39"/>
  <c r="S31" i="39"/>
  <c r="S19" i="39"/>
  <c r="S59" i="39"/>
  <c r="S68" i="39"/>
  <c r="S41" i="39"/>
  <c r="S52" i="39"/>
  <c r="S40" i="39"/>
  <c r="S75" i="39"/>
  <c r="S50" i="39"/>
  <c r="S29" i="39"/>
  <c r="S30" i="39"/>
  <c r="S35" i="39"/>
  <c r="S51" i="39"/>
  <c r="S54" i="39"/>
  <c r="S16" i="39"/>
  <c r="S55" i="39"/>
  <c r="S73" i="39"/>
  <c r="S26" i="39"/>
  <c r="S58" i="39"/>
  <c r="S77" i="39"/>
  <c r="S76" i="39"/>
  <c r="S57" i="39"/>
  <c r="S71" i="39"/>
  <c r="S70" i="39"/>
  <c r="S90" i="39"/>
  <c r="S92" i="39"/>
  <c r="S24" i="39"/>
  <c r="S22" i="39"/>
  <c r="S25" i="39"/>
  <c r="S43" i="39"/>
  <c r="S39" i="39"/>
  <c r="S38" i="39"/>
  <c r="S28" i="39"/>
  <c r="S48" i="39"/>
  <c r="S64" i="39"/>
  <c r="S65" i="39"/>
  <c r="S63" i="39"/>
  <c r="S62" i="39"/>
  <c r="H61" i="39"/>
  <c r="I61" i="39"/>
  <c r="Q61" i="39"/>
  <c r="R61" i="39" s="1"/>
  <c r="T61" i="39" s="1"/>
  <c r="S61" i="39"/>
  <c r="H47" i="39"/>
  <c r="I47" i="39"/>
  <c r="Q47" i="39"/>
  <c r="R47" i="39" s="1"/>
  <c r="T47" i="39" s="1"/>
  <c r="S47" i="39"/>
  <c r="H66" i="39"/>
  <c r="I66" i="39"/>
  <c r="Q66" i="39"/>
  <c r="R66" i="39" s="1"/>
  <c r="T66" i="39" s="1"/>
  <c r="S66" i="39"/>
  <c r="H86" i="39"/>
  <c r="I86" i="39"/>
  <c r="Q86" i="39"/>
  <c r="R86" i="39" s="1"/>
  <c r="T86" i="39" s="1"/>
  <c r="S86" i="39"/>
  <c r="H46" i="39"/>
  <c r="I46" i="39"/>
  <c r="Q46" i="39"/>
  <c r="R46" i="39" s="1"/>
  <c r="T46" i="39" s="1"/>
  <c r="S46" i="39"/>
  <c r="H44" i="39"/>
  <c r="I44" i="39"/>
  <c r="Q44" i="39"/>
  <c r="R44" i="39" s="1"/>
  <c r="T44" i="39" s="1"/>
  <c r="S44" i="39"/>
  <c r="H21" i="39"/>
  <c r="I21" i="39"/>
  <c r="Q21" i="39"/>
  <c r="R21" i="39" s="1"/>
  <c r="T21" i="39" s="1"/>
  <c r="S21" i="39"/>
  <c r="H69" i="39"/>
  <c r="I69" i="39"/>
  <c r="Q69" i="39"/>
  <c r="R69" i="39" s="1"/>
  <c r="T69" i="39" s="1"/>
  <c r="S69" i="39"/>
  <c r="H42" i="39"/>
  <c r="I42" i="39"/>
  <c r="Q42" i="39"/>
  <c r="R42" i="39" s="1"/>
  <c r="T42" i="39" s="1"/>
  <c r="S42" i="39"/>
  <c r="H23" i="39"/>
  <c r="I23" i="39"/>
  <c r="Q23" i="39"/>
  <c r="R23" i="39" s="1"/>
  <c r="T23" i="39" s="1"/>
  <c r="S23" i="39"/>
  <c r="H18" i="39"/>
  <c r="I18" i="39"/>
  <c r="Q18" i="39"/>
  <c r="R18" i="39" s="1"/>
  <c r="T18" i="39" s="1"/>
  <c r="S18" i="39"/>
  <c r="H87" i="39"/>
  <c r="I87" i="39"/>
  <c r="Q87" i="39"/>
  <c r="R87" i="39" s="1"/>
  <c r="T87" i="39" s="1"/>
  <c r="S87" i="39"/>
  <c r="H72" i="39"/>
  <c r="I72" i="39"/>
  <c r="Q72" i="39"/>
  <c r="R72" i="39" s="1"/>
  <c r="T72" i="39" s="1"/>
  <c r="S72" i="39"/>
  <c r="H37" i="39"/>
  <c r="I37" i="39"/>
  <c r="Q37" i="39"/>
  <c r="R37" i="39" s="1"/>
  <c r="T37" i="39" s="1"/>
  <c r="S37" i="39"/>
  <c r="H74" i="39"/>
  <c r="I74" i="39"/>
  <c r="Q74" i="39"/>
  <c r="R74" i="39" s="1"/>
  <c r="T74" i="39" s="1"/>
  <c r="S74" i="39"/>
  <c r="H45" i="39"/>
  <c r="I45" i="39"/>
  <c r="Q45" i="39"/>
  <c r="R45" i="39" s="1"/>
  <c r="T45" i="39" s="1"/>
  <c r="S45" i="39"/>
  <c r="H89" i="39"/>
  <c r="I89" i="39"/>
  <c r="Q89" i="39"/>
  <c r="R89" i="39" s="1"/>
  <c r="T89" i="39" s="1"/>
  <c r="S89" i="39"/>
  <c r="H36" i="39"/>
  <c r="I36" i="39"/>
  <c r="Q36" i="39"/>
  <c r="R36" i="39" s="1"/>
  <c r="T36" i="39" s="1"/>
  <c r="S36" i="39"/>
  <c r="H27" i="39"/>
  <c r="I27" i="39"/>
  <c r="Q27" i="39"/>
  <c r="R27" i="39" s="1"/>
  <c r="T27" i="39" s="1"/>
  <c r="S27" i="39"/>
  <c r="H20" i="39"/>
  <c r="I20" i="39"/>
  <c r="Q20" i="39"/>
  <c r="R20" i="39" s="1"/>
  <c r="T20" i="39" s="1"/>
  <c r="S20" i="39"/>
  <c r="H83" i="39"/>
  <c r="I83" i="39"/>
  <c r="Q83" i="39"/>
  <c r="R83" i="39" s="1"/>
  <c r="T83" i="39" s="1"/>
  <c r="S83" i="39"/>
  <c r="H84" i="39"/>
  <c r="I84" i="39"/>
  <c r="Q84" i="39"/>
  <c r="R84" i="39" s="1"/>
  <c r="T84" i="39" s="1"/>
  <c r="S84" i="39"/>
  <c r="H82" i="39"/>
  <c r="I82" i="39"/>
  <c r="Q82" i="39"/>
  <c r="R82" i="39" s="1"/>
  <c r="T82" i="39" s="1"/>
  <c r="S82" i="39"/>
  <c r="H33" i="39"/>
  <c r="I33" i="39"/>
  <c r="Q33" i="39"/>
  <c r="R33" i="39" s="1"/>
  <c r="T33" i="39" s="1"/>
  <c r="S33" i="39"/>
  <c r="H81" i="39"/>
  <c r="I81" i="39"/>
  <c r="Q81" i="39"/>
  <c r="R81" i="39" s="1"/>
  <c r="T81" i="39" s="1"/>
  <c r="S81" i="39"/>
  <c r="H85" i="39"/>
  <c r="I85" i="39"/>
  <c r="Q85" i="39"/>
  <c r="R85" i="39" s="1"/>
  <c r="T85" i="39" s="1"/>
  <c r="S85" i="39"/>
  <c r="H79" i="39"/>
  <c r="I79" i="39"/>
  <c r="Q79" i="39"/>
  <c r="R79" i="39" s="1"/>
  <c r="T79" i="39" s="1"/>
  <c r="S79" i="39"/>
  <c r="H80" i="39"/>
  <c r="I80" i="39"/>
  <c r="Q80" i="39"/>
  <c r="R80" i="39" s="1"/>
  <c r="T80" i="39" s="1"/>
  <c r="S80" i="39"/>
  <c r="H56" i="39"/>
  <c r="I56" i="39"/>
  <c r="Q56" i="39"/>
  <c r="R56" i="39" s="1"/>
  <c r="T56" i="39" s="1"/>
  <c r="S56" i="39"/>
  <c r="H88" i="39"/>
  <c r="I88" i="39"/>
  <c r="Q88" i="39"/>
  <c r="R88" i="39" s="1"/>
  <c r="T88" i="39" s="1"/>
  <c r="S88" i="39"/>
  <c r="H60" i="39"/>
  <c r="I60" i="39"/>
  <c r="Q60" i="39"/>
  <c r="R60" i="39" s="1"/>
  <c r="T60" i="39" s="1"/>
  <c r="S60" i="39"/>
  <c r="H49" i="39"/>
  <c r="I49" i="39"/>
  <c r="Q49" i="39"/>
  <c r="R49" i="39" s="1"/>
  <c r="T49" i="39" s="1"/>
  <c r="S49" i="39"/>
  <c r="H17" i="37"/>
  <c r="H18" i="37"/>
  <c r="I17" i="37"/>
  <c r="I18" i="37"/>
  <c r="Q17" i="37"/>
  <c r="R17" i="37" s="1"/>
  <c r="T17" i="37" s="1"/>
  <c r="Q18" i="37"/>
  <c r="R18" i="37" s="1"/>
  <c r="T18" i="37" s="1"/>
  <c r="S17" i="37"/>
  <c r="S18" i="37"/>
  <c r="H26" i="34"/>
  <c r="H27" i="34"/>
  <c r="I26" i="34"/>
  <c r="I27" i="34"/>
  <c r="Q26" i="34"/>
  <c r="R26" i="34" s="1"/>
  <c r="T26" i="34" s="1"/>
  <c r="Q27" i="34"/>
  <c r="R27" i="34" s="1"/>
  <c r="T27" i="34" s="1"/>
  <c r="S26" i="34"/>
  <c r="S27" i="34"/>
  <c r="H17" i="34"/>
  <c r="H18" i="34"/>
  <c r="H19" i="34"/>
  <c r="H20" i="34"/>
  <c r="H21" i="34"/>
  <c r="H22" i="34"/>
  <c r="I17" i="34"/>
  <c r="I18" i="34"/>
  <c r="I19" i="34"/>
  <c r="I20" i="34"/>
  <c r="I21" i="34"/>
  <c r="I22" i="34"/>
  <c r="Q17" i="34"/>
  <c r="R17" i="34" s="1"/>
  <c r="T17" i="34" s="1"/>
  <c r="Q18" i="34"/>
  <c r="R18" i="34" s="1"/>
  <c r="T18" i="34" s="1"/>
  <c r="Q19" i="34"/>
  <c r="Q20" i="34"/>
  <c r="R20" i="34" s="1"/>
  <c r="T20" i="34" s="1"/>
  <c r="Q21" i="34"/>
  <c r="R21" i="34" s="1"/>
  <c r="T21" i="34" s="1"/>
  <c r="Q22" i="34"/>
  <c r="R22" i="34" s="1"/>
  <c r="T22" i="34" s="1"/>
  <c r="R19" i="34"/>
  <c r="T19" i="34" s="1"/>
  <c r="S17" i="34"/>
  <c r="S18" i="34"/>
  <c r="S19" i="34"/>
  <c r="S20" i="34"/>
  <c r="S21" i="34"/>
  <c r="S22" i="34"/>
  <c r="H34" i="32"/>
  <c r="H20" i="32"/>
  <c r="H16" i="32"/>
  <c r="H38" i="32"/>
  <c r="H41" i="32"/>
  <c r="H37" i="32"/>
  <c r="H27" i="32"/>
  <c r="I27" i="32" s="1"/>
  <c r="I34" i="32"/>
  <c r="I20" i="32"/>
  <c r="I16" i="32"/>
  <c r="I38" i="32"/>
  <c r="I41" i="32"/>
  <c r="I37" i="32"/>
  <c r="Q34" i="32"/>
  <c r="R34" i="32" s="1"/>
  <c r="T34" i="32" s="1"/>
  <c r="Q20" i="32"/>
  <c r="R20" i="32" s="1"/>
  <c r="T20" i="32" s="1"/>
  <c r="Q16" i="32"/>
  <c r="R16" i="32" s="1"/>
  <c r="T16" i="32" s="1"/>
  <c r="Q38" i="32"/>
  <c r="Q41" i="32"/>
  <c r="Q37" i="32"/>
  <c r="R37" i="32" s="1"/>
  <c r="T37" i="32" s="1"/>
  <c r="Q27" i="32"/>
  <c r="R27" i="32" s="1"/>
  <c r="T27" i="32" s="1"/>
  <c r="R38" i="32"/>
  <c r="T38" i="32" s="1"/>
  <c r="R41" i="32"/>
  <c r="T41" i="32" s="1"/>
  <c r="S34" i="32"/>
  <c r="S20" i="32"/>
  <c r="S16" i="32"/>
  <c r="S38" i="32"/>
  <c r="S41" i="32"/>
  <c r="S37" i="32"/>
  <c r="S27" i="32"/>
  <c r="H17" i="33"/>
  <c r="I17" i="33" s="1"/>
  <c r="H18" i="33"/>
  <c r="I18" i="33" s="1"/>
  <c r="H19" i="33"/>
  <c r="H20" i="33"/>
  <c r="H21" i="33"/>
  <c r="H22" i="33"/>
  <c r="H23" i="33"/>
  <c r="H24" i="33"/>
  <c r="H25" i="33"/>
  <c r="H26" i="33"/>
  <c r="H27" i="33"/>
  <c r="I27" i="33" s="1"/>
  <c r="H28" i="33"/>
  <c r="I28" i="33" s="1"/>
  <c r="H29" i="33"/>
  <c r="H30" i="33"/>
  <c r="H31" i="33"/>
  <c r="I22" i="33"/>
  <c r="I23" i="33"/>
  <c r="I24" i="33"/>
  <c r="I25" i="33"/>
  <c r="I26" i="33"/>
  <c r="I29" i="33"/>
  <c r="I30" i="33"/>
  <c r="I31" i="33"/>
  <c r="Q17" i="33"/>
  <c r="R17" i="33" s="1"/>
  <c r="T17" i="33" s="1"/>
  <c r="Q18" i="33"/>
  <c r="R18" i="33" s="1"/>
  <c r="T18" i="33" s="1"/>
  <c r="Q19" i="33"/>
  <c r="R19" i="33" s="1"/>
  <c r="T19" i="33" s="1"/>
  <c r="Q20" i="33"/>
  <c r="Q21" i="33"/>
  <c r="R21" i="33" s="1"/>
  <c r="T21" i="33" s="1"/>
  <c r="Q22" i="33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Q31" i="33"/>
  <c r="R31" i="33" s="1"/>
  <c r="T31" i="33" s="1"/>
  <c r="R20" i="33"/>
  <c r="T20" i="33" s="1"/>
  <c r="R22" i="33"/>
  <c r="T22" i="33" s="1"/>
  <c r="R30" i="33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T30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R37" i="33"/>
  <c r="T37" i="33" s="1"/>
  <c r="R42" i="33"/>
  <c r="T42" i="33" s="1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/>
  <c r="H25" i="29"/>
  <c r="I25" i="29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/>
  <c r="H32" i="29"/>
  <c r="I32" i="29" s="1"/>
  <c r="H33" i="29"/>
  <c r="I33" i="29"/>
  <c r="H34" i="29"/>
  <c r="I34" i="29"/>
  <c r="H35" i="29"/>
  <c r="I35" i="29"/>
  <c r="H36" i="29"/>
  <c r="I36" i="29"/>
  <c r="H37" i="29"/>
  <c r="I37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/>
  <c r="H49" i="29"/>
  <c r="I49" i="29"/>
  <c r="H50" i="29"/>
  <c r="I50" i="29" s="1"/>
  <c r="H51" i="29"/>
  <c r="I51" i="29" s="1"/>
  <c r="H52" i="29"/>
  <c r="I52" i="29" s="1"/>
  <c r="H53" i="29"/>
  <c r="I53" i="29" s="1"/>
  <c r="H54" i="29"/>
  <c r="I54" i="29" s="1"/>
  <c r="H55" i="29"/>
  <c r="I55" i="29"/>
  <c r="H56" i="29"/>
  <c r="I56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S46" i="29"/>
  <c r="S47" i="29"/>
  <c r="S48" i="29"/>
  <c r="S49" i="29"/>
  <c r="S50" i="29"/>
  <c r="S51" i="29"/>
  <c r="S52" i="29"/>
  <c r="S53" i="29"/>
  <c r="B13" i="89"/>
  <c r="B12" i="89"/>
  <c r="U21" i="89"/>
  <c r="F36" i="28" s="1"/>
  <c r="S20" i="89"/>
  <c r="Q20" i="89"/>
  <c r="R20" i="89" s="1"/>
  <c r="T20" i="89" s="1"/>
  <c r="H20" i="89"/>
  <c r="I20" i="89" s="1"/>
  <c r="S19" i="89"/>
  <c r="Q19" i="89"/>
  <c r="R19" i="89" s="1"/>
  <c r="T19" i="89" s="1"/>
  <c r="H19" i="89"/>
  <c r="I19" i="89" s="1"/>
  <c r="S18" i="89"/>
  <c r="Q18" i="89"/>
  <c r="R18" i="89" s="1"/>
  <c r="T18" i="89" s="1"/>
  <c r="H18" i="89"/>
  <c r="I18" i="89" s="1"/>
  <c r="S17" i="89"/>
  <c r="Q17" i="89"/>
  <c r="R17" i="89" s="1"/>
  <c r="T17" i="89" s="1"/>
  <c r="H17" i="89"/>
  <c r="I17" i="89" s="1"/>
  <c r="S16" i="89"/>
  <c r="Q16" i="89"/>
  <c r="R16" i="89" s="1"/>
  <c r="T16" i="89" s="1"/>
  <c r="H16" i="89"/>
  <c r="I16" i="89" s="1"/>
  <c r="C9" i="89"/>
  <c r="C8" i="89"/>
  <c r="C7" i="89"/>
  <c r="C6" i="89"/>
  <c r="C3" i="89"/>
  <c r="C2" i="89"/>
  <c r="H22" i="88"/>
  <c r="I22" i="88" s="1"/>
  <c r="B13" i="88"/>
  <c r="B12" i="88"/>
  <c r="F35" i="28"/>
  <c r="S25" i="88"/>
  <c r="Q25" i="88"/>
  <c r="R25" i="88" s="1"/>
  <c r="T25" i="88" s="1"/>
  <c r="H25" i="88"/>
  <c r="I25" i="88" s="1"/>
  <c r="S24" i="88"/>
  <c r="Q24" i="88"/>
  <c r="R24" i="88" s="1"/>
  <c r="T24" i="88" s="1"/>
  <c r="H24" i="88"/>
  <c r="I24" i="88" s="1"/>
  <c r="S23" i="88"/>
  <c r="Q23" i="88"/>
  <c r="R23" i="88" s="1"/>
  <c r="T23" i="88" s="1"/>
  <c r="H23" i="88"/>
  <c r="I23" i="88" s="1"/>
  <c r="S22" i="88"/>
  <c r="Q22" i="88"/>
  <c r="R22" i="88" s="1"/>
  <c r="T22" i="88" s="1"/>
  <c r="S21" i="88"/>
  <c r="Q21" i="88"/>
  <c r="R21" i="88" s="1"/>
  <c r="T21" i="88" s="1"/>
  <c r="H21" i="88"/>
  <c r="I21" i="88" s="1"/>
  <c r="S20" i="88"/>
  <c r="Q20" i="88"/>
  <c r="R20" i="88" s="1"/>
  <c r="T20" i="88" s="1"/>
  <c r="H20" i="88"/>
  <c r="I20" i="88" s="1"/>
  <c r="S19" i="88"/>
  <c r="Q19" i="88"/>
  <c r="R19" i="88" s="1"/>
  <c r="T19" i="88" s="1"/>
  <c r="H19" i="88"/>
  <c r="I19" i="88" s="1"/>
  <c r="S18" i="88"/>
  <c r="Q18" i="88"/>
  <c r="R18" i="88" s="1"/>
  <c r="T18" i="88" s="1"/>
  <c r="H18" i="88"/>
  <c r="I18" i="88" s="1"/>
  <c r="S17" i="88"/>
  <c r="Q17" i="88"/>
  <c r="R17" i="88" s="1"/>
  <c r="T17" i="88" s="1"/>
  <c r="H17" i="88"/>
  <c r="I17" i="88" s="1"/>
  <c r="S16" i="88"/>
  <c r="Q16" i="88"/>
  <c r="R16" i="88" s="1"/>
  <c r="T16" i="88" s="1"/>
  <c r="H16" i="88"/>
  <c r="I16" i="88" s="1"/>
  <c r="C9" i="88"/>
  <c r="C8" i="88"/>
  <c r="C7" i="88"/>
  <c r="C6" i="88"/>
  <c r="C3" i="88"/>
  <c r="C2" i="88"/>
  <c r="B13" i="86"/>
  <c r="B12" i="86"/>
  <c r="F34" i="28"/>
  <c r="S46" i="86"/>
  <c r="Q46" i="86"/>
  <c r="R46" i="86" s="1"/>
  <c r="T46" i="86" s="1"/>
  <c r="H46" i="86"/>
  <c r="I46" i="86" s="1"/>
  <c r="S39" i="86"/>
  <c r="Q39" i="86"/>
  <c r="R39" i="86" s="1"/>
  <c r="T39" i="86" s="1"/>
  <c r="H39" i="86"/>
  <c r="I39" i="86" s="1"/>
  <c r="S38" i="86"/>
  <c r="Q38" i="86"/>
  <c r="R38" i="86" s="1"/>
  <c r="T38" i="86" s="1"/>
  <c r="H38" i="86"/>
  <c r="I38" i="86" s="1"/>
  <c r="S37" i="86"/>
  <c r="Q37" i="86"/>
  <c r="R37" i="86" s="1"/>
  <c r="T37" i="86" s="1"/>
  <c r="H37" i="86"/>
  <c r="I37" i="86" s="1"/>
  <c r="S25" i="86"/>
  <c r="Q25" i="86"/>
  <c r="R25" i="86" s="1"/>
  <c r="T25" i="86" s="1"/>
  <c r="H25" i="86"/>
  <c r="I25" i="86" s="1"/>
  <c r="S24" i="86"/>
  <c r="Q24" i="86"/>
  <c r="R24" i="86" s="1"/>
  <c r="T24" i="86" s="1"/>
  <c r="I24" i="86"/>
  <c r="H24" i="86"/>
  <c r="S23" i="86"/>
  <c r="Q23" i="86"/>
  <c r="R23" i="86" s="1"/>
  <c r="T23" i="86" s="1"/>
  <c r="H23" i="86"/>
  <c r="I23" i="86" s="1"/>
  <c r="S22" i="86"/>
  <c r="Q22" i="86"/>
  <c r="R22" i="86" s="1"/>
  <c r="T22" i="86" s="1"/>
  <c r="I22" i="86"/>
  <c r="H22" i="86"/>
  <c r="S21" i="86"/>
  <c r="Q21" i="86"/>
  <c r="R21" i="86" s="1"/>
  <c r="T21" i="86" s="1"/>
  <c r="H21" i="86"/>
  <c r="I21" i="86" s="1"/>
  <c r="S20" i="86"/>
  <c r="Q20" i="86"/>
  <c r="R20" i="86" s="1"/>
  <c r="T20" i="86" s="1"/>
  <c r="H20" i="86"/>
  <c r="I20" i="86" s="1"/>
  <c r="S19" i="86"/>
  <c r="Q19" i="86"/>
  <c r="R19" i="86" s="1"/>
  <c r="T19" i="86" s="1"/>
  <c r="H19" i="86"/>
  <c r="I19" i="86" s="1"/>
  <c r="S18" i="86"/>
  <c r="Q18" i="86"/>
  <c r="R18" i="86" s="1"/>
  <c r="T18" i="86" s="1"/>
  <c r="H18" i="86"/>
  <c r="I18" i="86" s="1"/>
  <c r="S17" i="86"/>
  <c r="Q17" i="86"/>
  <c r="R17" i="86" s="1"/>
  <c r="T17" i="86" s="1"/>
  <c r="H17" i="86"/>
  <c r="I17" i="86" s="1"/>
  <c r="S16" i="86"/>
  <c r="Q16" i="86"/>
  <c r="R16" i="86" s="1"/>
  <c r="T16" i="86" s="1"/>
  <c r="I16" i="86"/>
  <c r="H16" i="86"/>
  <c r="C9" i="86"/>
  <c r="C8" i="86"/>
  <c r="C7" i="86"/>
  <c r="C6" i="86"/>
  <c r="C3" i="86"/>
  <c r="C2" i="86"/>
  <c r="B13" i="47"/>
  <c r="B12" i="47"/>
  <c r="F32" i="28"/>
  <c r="S26" i="85"/>
  <c r="Q26" i="85"/>
  <c r="R26" i="85" s="1"/>
  <c r="T26" i="85" s="1"/>
  <c r="H26" i="85"/>
  <c r="I26" i="85" s="1"/>
  <c r="S25" i="85"/>
  <c r="Q25" i="85"/>
  <c r="R25" i="85" s="1"/>
  <c r="T25" i="85" s="1"/>
  <c r="H25" i="85"/>
  <c r="I25" i="85" s="1"/>
  <c r="S24" i="85"/>
  <c r="Q24" i="85"/>
  <c r="R24" i="85" s="1"/>
  <c r="T24" i="85" s="1"/>
  <c r="H24" i="85"/>
  <c r="I24" i="85" s="1"/>
  <c r="S23" i="85"/>
  <c r="Q23" i="85"/>
  <c r="R23" i="85" s="1"/>
  <c r="T23" i="85" s="1"/>
  <c r="H23" i="85"/>
  <c r="I23" i="85" s="1"/>
  <c r="S22" i="85"/>
  <c r="Q22" i="85"/>
  <c r="R22" i="85" s="1"/>
  <c r="T22" i="85" s="1"/>
  <c r="H22" i="85"/>
  <c r="I22" i="85" s="1"/>
  <c r="S21" i="85"/>
  <c r="Q21" i="85"/>
  <c r="R21" i="85" s="1"/>
  <c r="T21" i="85" s="1"/>
  <c r="H21" i="85"/>
  <c r="I21" i="85" s="1"/>
  <c r="S20" i="85"/>
  <c r="Q20" i="85"/>
  <c r="R20" i="85" s="1"/>
  <c r="T20" i="85" s="1"/>
  <c r="H20" i="85"/>
  <c r="I20" i="85" s="1"/>
  <c r="S19" i="85"/>
  <c r="Q19" i="85"/>
  <c r="R19" i="85" s="1"/>
  <c r="T19" i="85" s="1"/>
  <c r="H19" i="85"/>
  <c r="I19" i="85" s="1"/>
  <c r="S18" i="85"/>
  <c r="Q18" i="85"/>
  <c r="R18" i="85" s="1"/>
  <c r="T18" i="85" s="1"/>
  <c r="H18" i="85"/>
  <c r="I18" i="85" s="1"/>
  <c r="S17" i="85"/>
  <c r="Q17" i="85"/>
  <c r="R17" i="85" s="1"/>
  <c r="T17" i="85" s="1"/>
  <c r="H17" i="85"/>
  <c r="I17" i="85" s="1"/>
  <c r="S16" i="85"/>
  <c r="Q16" i="85"/>
  <c r="R16" i="85" s="1"/>
  <c r="T16" i="85" s="1"/>
  <c r="H16" i="85"/>
  <c r="B13" i="85"/>
  <c r="B12" i="85"/>
  <c r="C9" i="85"/>
  <c r="C8" i="85"/>
  <c r="C7" i="85"/>
  <c r="C6" i="85"/>
  <c r="C3" i="85"/>
  <c r="C2" i="85"/>
  <c r="I32" i="39"/>
  <c r="U34" i="35"/>
  <c r="U42" i="32"/>
  <c r="F17" i="28" s="1"/>
  <c r="U57" i="29"/>
  <c r="I19" i="33" l="1"/>
  <c r="I21" i="33"/>
  <c r="I20" i="33"/>
  <c r="H57" i="29"/>
  <c r="E36" i="28"/>
  <c r="S26" i="88"/>
  <c r="C35" i="28" s="1"/>
  <c r="S21" i="89"/>
  <c r="C36" i="28" s="1"/>
  <c r="H21" i="89"/>
  <c r="I21" i="89"/>
  <c r="T21" i="89"/>
  <c r="T26" i="88"/>
  <c r="E35" i="28" s="1"/>
  <c r="I47" i="86"/>
  <c r="S47" i="86"/>
  <c r="C34" i="28" s="1"/>
  <c r="T47" i="86"/>
  <c r="E34" i="28" s="1"/>
  <c r="H47" i="86"/>
  <c r="T27" i="85"/>
  <c r="E32" i="28" s="1"/>
  <c r="S27" i="85"/>
  <c r="C32" i="28" s="1"/>
  <c r="H27" i="85"/>
  <c r="H26" i="88"/>
  <c r="I26" i="88"/>
  <c r="I16" i="85"/>
  <c r="I27" i="85" s="1"/>
  <c r="D32" i="28" l="1"/>
  <c r="D34" i="28"/>
  <c r="D36" i="28"/>
  <c r="D35" i="28"/>
  <c r="H27" i="36"/>
  <c r="H28" i="36"/>
  <c r="H31" i="36"/>
  <c r="H33" i="36"/>
  <c r="H23" i="36"/>
  <c r="H24" i="36"/>
  <c r="H21" i="36"/>
  <c r="H17" i="36"/>
  <c r="H18" i="36"/>
  <c r="H32" i="36"/>
  <c r="H22" i="36"/>
  <c r="H19" i="36"/>
  <c r="H20" i="36"/>
  <c r="H26" i="36"/>
  <c r="H30" i="36"/>
  <c r="H29" i="36"/>
  <c r="H25" i="36"/>
  <c r="H16" i="36"/>
  <c r="H34" i="36" l="1"/>
  <c r="H43" i="41"/>
  <c r="I43" i="41"/>
  <c r="Q43" i="41"/>
  <c r="R43" i="41" s="1"/>
  <c r="T43" i="41" s="1"/>
  <c r="S43" i="41"/>
  <c r="B13" i="40"/>
  <c r="B13" i="36"/>
  <c r="I24" i="36"/>
  <c r="I17" i="36"/>
  <c r="I40" i="32"/>
  <c r="I31" i="32"/>
  <c r="H19" i="37"/>
  <c r="I32" i="36"/>
  <c r="I22" i="36"/>
  <c r="Q32" i="36"/>
  <c r="R32" i="36" s="1"/>
  <c r="T32" i="36" s="1"/>
  <c r="Q22" i="36"/>
  <c r="R22" i="36" s="1"/>
  <c r="T22" i="36" s="1"/>
  <c r="S32" i="36"/>
  <c r="S22" i="36"/>
  <c r="I19" i="36"/>
  <c r="I20" i="36"/>
  <c r="Q19" i="36"/>
  <c r="R19" i="36" s="1"/>
  <c r="T19" i="36" s="1"/>
  <c r="Q20" i="36"/>
  <c r="R20" i="36" s="1"/>
  <c r="T20" i="36" s="1"/>
  <c r="S19" i="36"/>
  <c r="S20" i="36"/>
  <c r="I26" i="36"/>
  <c r="Q26" i="36"/>
  <c r="R26" i="36" s="1"/>
  <c r="T26" i="36" s="1"/>
  <c r="S26" i="36"/>
  <c r="I30" i="36"/>
  <c r="Q30" i="36"/>
  <c r="R30" i="36" s="1"/>
  <c r="T30" i="36" s="1"/>
  <c r="S30" i="36"/>
  <c r="I29" i="36"/>
  <c r="Q29" i="36"/>
  <c r="R29" i="36" s="1"/>
  <c r="T29" i="36" s="1"/>
  <c r="S29" i="36"/>
  <c r="H22" i="35"/>
  <c r="I22" i="35"/>
  <c r="Q22" i="35"/>
  <c r="R22" i="35" s="1"/>
  <c r="T22" i="35" s="1"/>
  <c r="S22" i="35"/>
  <c r="H21" i="35"/>
  <c r="I21" i="35"/>
  <c r="Q21" i="35"/>
  <c r="R21" i="35" s="1"/>
  <c r="T21" i="35" s="1"/>
  <c r="S21" i="35"/>
  <c r="H35" i="32"/>
  <c r="I35" i="32"/>
  <c r="Q35" i="32"/>
  <c r="R35" i="32" s="1"/>
  <c r="T35" i="32" s="1"/>
  <c r="S35" i="32"/>
  <c r="H61" i="33"/>
  <c r="I61" i="33"/>
  <c r="Q61" i="33"/>
  <c r="R61" i="33" s="1"/>
  <c r="T61" i="33" s="1"/>
  <c r="S61" i="33"/>
  <c r="I40" i="41"/>
  <c r="I41" i="41"/>
  <c r="I42" i="41"/>
  <c r="Q40" i="41"/>
  <c r="Q41" i="41"/>
  <c r="R41" i="41" s="1"/>
  <c r="Q42" i="41"/>
  <c r="R42" i="41" s="1"/>
  <c r="R40" i="41"/>
  <c r="U25" i="40"/>
  <c r="F24" i="28" s="1"/>
  <c r="H16" i="38"/>
  <c r="Q16" i="38"/>
  <c r="R16" i="38" s="1"/>
  <c r="T16" i="38" s="1"/>
  <c r="S16" i="38"/>
  <c r="H17" i="38"/>
  <c r="I17" i="38" s="1"/>
  <c r="Q17" i="38"/>
  <c r="R17" i="38" s="1"/>
  <c r="T17" i="38" s="1"/>
  <c r="S17" i="38"/>
  <c r="I19" i="37"/>
  <c r="Q19" i="37"/>
  <c r="R19" i="37" s="1"/>
  <c r="T19" i="37" s="1"/>
  <c r="H20" i="37"/>
  <c r="I20" i="37"/>
  <c r="Q20" i="37"/>
  <c r="R20" i="37" s="1"/>
  <c r="S20" i="37"/>
  <c r="I18" i="36"/>
  <c r="Q18" i="36"/>
  <c r="R18" i="36" s="1"/>
  <c r="T18" i="36" s="1"/>
  <c r="S18" i="36"/>
  <c r="Q17" i="36"/>
  <c r="R17" i="36" s="1"/>
  <c r="T17" i="36" s="1"/>
  <c r="S17" i="36"/>
  <c r="I23" i="36"/>
  <c r="Q23" i="36"/>
  <c r="R23" i="36" s="1"/>
  <c r="T23" i="36" s="1"/>
  <c r="S23" i="36"/>
  <c r="Q24" i="36"/>
  <c r="R24" i="36" s="1"/>
  <c r="T24" i="36" s="1"/>
  <c r="S24" i="36"/>
  <c r="I21" i="36"/>
  <c r="Q21" i="36"/>
  <c r="R21" i="36" s="1"/>
  <c r="T21" i="36" s="1"/>
  <c r="S21" i="36"/>
  <c r="I33" i="36"/>
  <c r="Q33" i="36"/>
  <c r="R33" i="36" s="1"/>
  <c r="T33" i="36" s="1"/>
  <c r="S33" i="36"/>
  <c r="I31" i="36"/>
  <c r="Q31" i="36"/>
  <c r="R31" i="36" s="1"/>
  <c r="T31" i="36" s="1"/>
  <c r="S31" i="36"/>
  <c r="I28" i="36"/>
  <c r="Q28" i="36"/>
  <c r="R28" i="36" s="1"/>
  <c r="T28" i="36" s="1"/>
  <c r="S28" i="36"/>
  <c r="H26" i="35"/>
  <c r="H27" i="35"/>
  <c r="H28" i="35"/>
  <c r="H29" i="35"/>
  <c r="H30" i="35"/>
  <c r="I30" i="35" s="1"/>
  <c r="H31" i="35"/>
  <c r="H33" i="35"/>
  <c r="I26" i="35"/>
  <c r="I29" i="35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3" i="35"/>
  <c r="R33" i="35" s="1"/>
  <c r="T33" i="35" s="1"/>
  <c r="S26" i="35"/>
  <c r="S27" i="35"/>
  <c r="S28" i="35"/>
  <c r="S29" i="35"/>
  <c r="S30" i="35"/>
  <c r="S31" i="35"/>
  <c r="S33" i="35"/>
  <c r="H23" i="34"/>
  <c r="I23" i="34"/>
  <c r="Q23" i="34"/>
  <c r="R23" i="34" s="1"/>
  <c r="T23" i="34" s="1"/>
  <c r="S23" i="34"/>
  <c r="H24" i="34"/>
  <c r="I24" i="34"/>
  <c r="Q24" i="34"/>
  <c r="R24" i="34" s="1"/>
  <c r="T24" i="34" s="1"/>
  <c r="S24" i="34"/>
  <c r="H25" i="34"/>
  <c r="I25" i="34"/>
  <c r="Q25" i="34"/>
  <c r="R25" i="34" s="1"/>
  <c r="T25" i="34" s="1"/>
  <c r="S25" i="34"/>
  <c r="H28" i="34"/>
  <c r="I28" i="34"/>
  <c r="Q28" i="34"/>
  <c r="R28" i="34" s="1"/>
  <c r="T28" i="34" s="1"/>
  <c r="S28" i="34"/>
  <c r="H36" i="32"/>
  <c r="I36" i="32" s="1"/>
  <c r="H17" i="32"/>
  <c r="I17" i="32" s="1"/>
  <c r="H22" i="32"/>
  <c r="Q36" i="32"/>
  <c r="R36" i="32" s="1"/>
  <c r="T36" i="32" s="1"/>
  <c r="Q17" i="32"/>
  <c r="R17" i="32" s="1"/>
  <c r="T17" i="32" s="1"/>
  <c r="Q22" i="32"/>
  <c r="R22" i="32" s="1"/>
  <c r="T22" i="32" s="1"/>
  <c r="S36" i="32"/>
  <c r="S17" i="32"/>
  <c r="S22" i="32"/>
  <c r="H26" i="32"/>
  <c r="H24" i="32"/>
  <c r="I24" i="32" s="1"/>
  <c r="H19" i="32"/>
  <c r="H21" i="32"/>
  <c r="I21" i="32" s="1"/>
  <c r="I26" i="32"/>
  <c r="Q26" i="32"/>
  <c r="R26" i="32" s="1"/>
  <c r="T26" i="32" s="1"/>
  <c r="Q24" i="32"/>
  <c r="R24" i="32" s="1"/>
  <c r="T24" i="32" s="1"/>
  <c r="Q19" i="32"/>
  <c r="R19" i="32" s="1"/>
  <c r="T19" i="32" s="1"/>
  <c r="Q21" i="32"/>
  <c r="R21" i="32" s="1"/>
  <c r="T21" i="32" s="1"/>
  <c r="S26" i="32"/>
  <c r="S24" i="32"/>
  <c r="S19" i="32"/>
  <c r="S21" i="32"/>
  <c r="H29" i="32"/>
  <c r="H33" i="32"/>
  <c r="I33" i="32" s="1"/>
  <c r="H32" i="32"/>
  <c r="I32" i="32" s="1"/>
  <c r="H40" i="32"/>
  <c r="I29" i="32"/>
  <c r="Q29" i="32"/>
  <c r="R29" i="32" s="1"/>
  <c r="T29" i="32" s="1"/>
  <c r="Q33" i="32"/>
  <c r="R33" i="32" s="1"/>
  <c r="T33" i="32" s="1"/>
  <c r="Q32" i="32"/>
  <c r="R32" i="32" s="1"/>
  <c r="T32" i="32" s="1"/>
  <c r="Q40" i="32"/>
  <c r="R40" i="32" s="1"/>
  <c r="T40" i="32" s="1"/>
  <c r="S29" i="32"/>
  <c r="S33" i="32"/>
  <c r="S32" i="32"/>
  <c r="S40" i="32"/>
  <c r="H39" i="32"/>
  <c r="I39" i="32" s="1"/>
  <c r="H30" i="32"/>
  <c r="I30" i="32" s="1"/>
  <c r="H18" i="32"/>
  <c r="I18" i="32" s="1"/>
  <c r="H31" i="32"/>
  <c r="Q39" i="32"/>
  <c r="R39" i="32" s="1"/>
  <c r="T39" i="32" s="1"/>
  <c r="Q30" i="32"/>
  <c r="R30" i="32" s="1"/>
  <c r="T30" i="32" s="1"/>
  <c r="Q18" i="32"/>
  <c r="R18" i="32" s="1"/>
  <c r="T18" i="32" s="1"/>
  <c r="Q31" i="32"/>
  <c r="R31" i="32" s="1"/>
  <c r="T31" i="32" s="1"/>
  <c r="S39" i="32"/>
  <c r="S30" i="32"/>
  <c r="S18" i="32"/>
  <c r="S31" i="32"/>
  <c r="F15" i="28"/>
  <c r="B13" i="32"/>
  <c r="B13" i="33"/>
  <c r="B12" i="33"/>
  <c r="B12" i="32"/>
  <c r="F18" i="28"/>
  <c r="F23" i="28"/>
  <c r="I16" i="38" l="1"/>
  <c r="I33" i="35"/>
  <c r="I31" i="35"/>
  <c r="I27" i="35"/>
  <c r="I28" i="35"/>
  <c r="I22" i="32"/>
  <c r="I19" i="32"/>
  <c r="S19" i="37"/>
  <c r="T20" i="37"/>
  <c r="H23" i="32"/>
  <c r="H18" i="38"/>
  <c r="H17" i="40"/>
  <c r="H18" i="40"/>
  <c r="H19" i="40"/>
  <c r="H20" i="40"/>
  <c r="H21" i="40"/>
  <c r="H22" i="40"/>
  <c r="H23" i="40"/>
  <c r="H24" i="40"/>
  <c r="B13" i="78"/>
  <c r="B12" i="78"/>
  <c r="B12" i="45"/>
  <c r="B13" i="45"/>
  <c r="U45" i="78"/>
  <c r="F30" i="28" s="1"/>
  <c r="S44" i="78"/>
  <c r="Q44" i="78"/>
  <c r="R44" i="78" s="1"/>
  <c r="T44" i="78" s="1"/>
  <c r="H44" i="78"/>
  <c r="I44" i="78" s="1"/>
  <c r="S43" i="78"/>
  <c r="Q43" i="78"/>
  <c r="R43" i="78" s="1"/>
  <c r="T43" i="78" s="1"/>
  <c r="H43" i="78"/>
  <c r="I43" i="78" s="1"/>
  <c r="S42" i="78"/>
  <c r="Q42" i="78"/>
  <c r="R42" i="78" s="1"/>
  <c r="T42" i="78" s="1"/>
  <c r="H42" i="78"/>
  <c r="I42" i="78" s="1"/>
  <c r="S41" i="78"/>
  <c r="Q41" i="78"/>
  <c r="R41" i="78" s="1"/>
  <c r="T41" i="78" s="1"/>
  <c r="H41" i="78"/>
  <c r="I41" i="78" s="1"/>
  <c r="S40" i="78"/>
  <c r="Q40" i="78"/>
  <c r="R40" i="78" s="1"/>
  <c r="T40" i="78" s="1"/>
  <c r="H40" i="78"/>
  <c r="I40" i="78" s="1"/>
  <c r="S39" i="78"/>
  <c r="Q39" i="78"/>
  <c r="R39" i="78" s="1"/>
  <c r="T39" i="78" s="1"/>
  <c r="H39" i="78"/>
  <c r="I39" i="78" s="1"/>
  <c r="S38" i="78"/>
  <c r="Q38" i="78"/>
  <c r="R38" i="78" s="1"/>
  <c r="T38" i="78" s="1"/>
  <c r="H38" i="78"/>
  <c r="I38" i="78" s="1"/>
  <c r="S37" i="78"/>
  <c r="Q37" i="78"/>
  <c r="R37" i="78" s="1"/>
  <c r="T37" i="78" s="1"/>
  <c r="H37" i="78"/>
  <c r="I37" i="78" s="1"/>
  <c r="S36" i="78"/>
  <c r="Q36" i="78"/>
  <c r="R36" i="78" s="1"/>
  <c r="T36" i="78" s="1"/>
  <c r="H36" i="78"/>
  <c r="I36" i="78" s="1"/>
  <c r="S35" i="78"/>
  <c r="Q35" i="78"/>
  <c r="R35" i="78" s="1"/>
  <c r="T35" i="78" s="1"/>
  <c r="H35" i="78"/>
  <c r="I35" i="78" s="1"/>
  <c r="S34" i="78"/>
  <c r="Q34" i="78"/>
  <c r="R34" i="78" s="1"/>
  <c r="T34" i="78" s="1"/>
  <c r="H34" i="78"/>
  <c r="I34" i="78" s="1"/>
  <c r="S33" i="78"/>
  <c r="Q33" i="78"/>
  <c r="R33" i="78" s="1"/>
  <c r="T33" i="78" s="1"/>
  <c r="H33" i="78"/>
  <c r="I33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6" i="34"/>
  <c r="H29" i="34"/>
  <c r="H16" i="47"/>
  <c r="H17" i="47"/>
  <c r="H18" i="47"/>
  <c r="H19" i="47"/>
  <c r="H20" i="47"/>
  <c r="H21" i="47"/>
  <c r="H22" i="47"/>
  <c r="H23" i="47"/>
  <c r="H26" i="47"/>
  <c r="H27" i="47"/>
  <c r="H28" i="47"/>
  <c r="H45" i="78" l="1"/>
  <c r="S45" i="78"/>
  <c r="C30" i="28" s="1"/>
  <c r="I45" i="78"/>
  <c r="T45" i="78"/>
  <c r="E30" i="28" s="1"/>
  <c r="D30" i="28" l="1"/>
  <c r="H23" i="35"/>
  <c r="U62" i="33" l="1"/>
  <c r="F16" i="28" s="1"/>
  <c r="F22" i="28"/>
  <c r="U34" i="36"/>
  <c r="F20" i="28" s="1"/>
  <c r="I18" i="38"/>
  <c r="Q18" i="38"/>
  <c r="R18" i="38" s="1"/>
  <c r="T18" i="38" s="1"/>
  <c r="S18" i="38"/>
  <c r="H25" i="35"/>
  <c r="I25" i="35"/>
  <c r="Q25" i="35"/>
  <c r="R25" i="35" s="1"/>
  <c r="T25" i="35" s="1"/>
  <c r="S25" i="35"/>
  <c r="H57" i="33"/>
  <c r="H58" i="33"/>
  <c r="H59" i="33"/>
  <c r="H60" i="33"/>
  <c r="I58" i="33"/>
  <c r="I59" i="33"/>
  <c r="Q57" i="33"/>
  <c r="R57" i="33" s="1"/>
  <c r="T57" i="33" s="1"/>
  <c r="Q58" i="33"/>
  <c r="R58" i="33" s="1"/>
  <c r="T58" i="33" s="1"/>
  <c r="Q59" i="33"/>
  <c r="R59" i="33" s="1"/>
  <c r="T59" i="33" s="1"/>
  <c r="Q60" i="33"/>
  <c r="R60" i="33" s="1"/>
  <c r="T60" i="33" s="1"/>
  <c r="S57" i="33"/>
  <c r="S58" i="33"/>
  <c r="S59" i="33"/>
  <c r="S60" i="33"/>
  <c r="H53" i="33"/>
  <c r="H54" i="33"/>
  <c r="H55" i="33"/>
  <c r="I55" i="33" s="1"/>
  <c r="H56" i="33"/>
  <c r="I54" i="33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S53" i="33"/>
  <c r="S54" i="33"/>
  <c r="S55" i="33"/>
  <c r="S56" i="33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Q54" i="29"/>
  <c r="R54" i="29" s="1"/>
  <c r="T54" i="29" s="1"/>
  <c r="Q55" i="29"/>
  <c r="R55" i="29" s="1"/>
  <c r="T55" i="29" s="1"/>
  <c r="Q56" i="29"/>
  <c r="R56" i="29" s="1"/>
  <c r="T56" i="29" s="1"/>
  <c r="S54" i="29"/>
  <c r="S55" i="29"/>
  <c r="S56" i="29"/>
  <c r="U56" i="44"/>
  <c r="H16" i="45"/>
  <c r="I16" i="45" s="1"/>
  <c r="H1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I56" i="33" l="1"/>
  <c r="I57" i="33"/>
  <c r="I60" i="33"/>
  <c r="I53" i="33"/>
  <c r="I57" i="29"/>
  <c r="I23" i="47" l="1"/>
  <c r="Q23" i="47"/>
  <c r="R23" i="47" s="1"/>
  <c r="T23" i="47" s="1"/>
  <c r="S23" i="47"/>
  <c r="I22" i="47"/>
  <c r="Q22" i="47"/>
  <c r="R22" i="47" s="1"/>
  <c r="T22" i="47" s="1"/>
  <c r="S22" i="47"/>
  <c r="H16" i="44" l="1"/>
  <c r="H56" i="44" s="1"/>
  <c r="I28" i="42" l="1"/>
  <c r="Q28" i="42"/>
  <c r="R28" i="42" s="1"/>
  <c r="H17" i="35" l="1"/>
  <c r="I17" i="35" s="1"/>
  <c r="Q17" i="35"/>
  <c r="R17" i="35" s="1"/>
  <c r="T17" i="35" s="1"/>
  <c r="S17" i="35"/>
  <c r="Q16" i="35"/>
  <c r="R16" i="35" s="1"/>
  <c r="T16" i="35" s="1"/>
  <c r="S16" i="35"/>
  <c r="I16" i="35" l="1"/>
  <c r="I25" i="42"/>
  <c r="Q25" i="42"/>
  <c r="R25" i="42" s="1"/>
  <c r="I29" i="34" l="1"/>
  <c r="Q29" i="34"/>
  <c r="R29" i="34" s="1"/>
  <c r="T29" i="34" s="1"/>
  <c r="S29" i="34"/>
  <c r="I55" i="44" l="1"/>
  <c r="Q55" i="44"/>
  <c r="R55" i="44" s="1"/>
  <c r="T55" i="44" s="1"/>
  <c r="S55" i="44"/>
  <c r="F33" i="28" l="1"/>
  <c r="S28" i="47"/>
  <c r="Q28" i="47"/>
  <c r="R28" i="47" s="1"/>
  <c r="T28" i="47" s="1"/>
  <c r="I28" i="47"/>
  <c r="S27" i="47"/>
  <c r="Q27" i="47"/>
  <c r="R27" i="47" s="1"/>
  <c r="T27" i="47" s="1"/>
  <c r="I27" i="47"/>
  <c r="S26" i="47"/>
  <c r="Q26" i="47"/>
  <c r="R26" i="47" s="1"/>
  <c r="T26" i="47" s="1"/>
  <c r="I26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U185" i="46"/>
  <c r="F31" i="28" s="1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75" i="45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54" i="44"/>
  <c r="Q54" i="44"/>
  <c r="R54" i="44" s="1"/>
  <c r="T54" i="44" s="1"/>
  <c r="I54" i="44"/>
  <c r="S53" i="44"/>
  <c r="Q53" i="44"/>
  <c r="R53" i="44" s="1"/>
  <c r="T53" i="44" s="1"/>
  <c r="I53" i="44"/>
  <c r="S52" i="44"/>
  <c r="Q52" i="44"/>
  <c r="R52" i="44" s="1"/>
  <c r="T52" i="44" s="1"/>
  <c r="I52" i="44"/>
  <c r="S51" i="44"/>
  <c r="Q51" i="44"/>
  <c r="R51" i="44" s="1"/>
  <c r="T51" i="44" s="1"/>
  <c r="I51" i="44"/>
  <c r="S50" i="44"/>
  <c r="Q50" i="44"/>
  <c r="R50" i="44" s="1"/>
  <c r="T50" i="44" s="1"/>
  <c r="I50" i="44"/>
  <c r="S49" i="44"/>
  <c r="Q49" i="44"/>
  <c r="R49" i="44" s="1"/>
  <c r="T49" i="44" s="1"/>
  <c r="I49" i="44"/>
  <c r="S48" i="44"/>
  <c r="Q48" i="44"/>
  <c r="R48" i="44" s="1"/>
  <c r="T48" i="44" s="1"/>
  <c r="I48" i="44"/>
  <c r="S47" i="44"/>
  <c r="Q47" i="44"/>
  <c r="R47" i="44" s="1"/>
  <c r="T47" i="44" s="1"/>
  <c r="I47" i="44"/>
  <c r="S46" i="44"/>
  <c r="Q46" i="44"/>
  <c r="R46" i="44" s="1"/>
  <c r="T46" i="44" s="1"/>
  <c r="I46" i="44"/>
  <c r="S45" i="44"/>
  <c r="Q45" i="44"/>
  <c r="R45" i="44" s="1"/>
  <c r="T45" i="44" s="1"/>
  <c r="I45" i="44"/>
  <c r="S44" i="44"/>
  <c r="Q44" i="44"/>
  <c r="R44" i="44" s="1"/>
  <c r="T44" i="44" s="1"/>
  <c r="I44" i="44"/>
  <c r="S43" i="44"/>
  <c r="Q43" i="44"/>
  <c r="R43" i="44" s="1"/>
  <c r="T43" i="44" s="1"/>
  <c r="I43" i="44"/>
  <c r="S42" i="44"/>
  <c r="Q42" i="44"/>
  <c r="R42" i="44" s="1"/>
  <c r="T42" i="44" s="1"/>
  <c r="I42" i="44"/>
  <c r="S41" i="44"/>
  <c r="Q41" i="44"/>
  <c r="R41" i="44" s="1"/>
  <c r="T41" i="44" s="1"/>
  <c r="I41" i="44"/>
  <c r="S40" i="44"/>
  <c r="Q40" i="44"/>
  <c r="R40" i="44" s="1"/>
  <c r="T40" i="44" s="1"/>
  <c r="I40" i="44"/>
  <c r="S39" i="44"/>
  <c r="Q39" i="44"/>
  <c r="R39" i="44" s="1"/>
  <c r="T39" i="44" s="1"/>
  <c r="I39" i="44"/>
  <c r="S38" i="44"/>
  <c r="Q38" i="44"/>
  <c r="R38" i="44" s="1"/>
  <c r="T38" i="44" s="1"/>
  <c r="I3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54" i="43"/>
  <c r="F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4" i="42"/>
  <c r="F26" i="28" s="1"/>
  <c r="Q33" i="42"/>
  <c r="R33" i="42" s="1"/>
  <c r="Q32" i="42"/>
  <c r="R32" i="42" s="1"/>
  <c r="Q31" i="42"/>
  <c r="R31" i="42" s="1"/>
  <c r="Q30" i="42"/>
  <c r="R30" i="42" s="1"/>
  <c r="Q29" i="42"/>
  <c r="R29" i="42" s="1"/>
  <c r="Q27" i="42"/>
  <c r="R27" i="42" s="1"/>
  <c r="Q26" i="42"/>
  <c r="R26" i="42" s="1"/>
  <c r="Q24" i="42"/>
  <c r="R24" i="42" s="1"/>
  <c r="Q23" i="42"/>
  <c r="R23" i="42" s="1"/>
  <c r="Q22" i="42"/>
  <c r="R22" i="42" s="1"/>
  <c r="Q21" i="42"/>
  <c r="R21" i="42" s="1"/>
  <c r="I21" i="42"/>
  <c r="Q20" i="42"/>
  <c r="R20" i="42" s="1"/>
  <c r="I20" i="42"/>
  <c r="Q19" i="42"/>
  <c r="R19" i="42" s="1"/>
  <c r="I19" i="42"/>
  <c r="Q18" i="42"/>
  <c r="R18" i="42" s="1"/>
  <c r="I18" i="42"/>
  <c r="Q17" i="42"/>
  <c r="R17" i="42" s="1"/>
  <c r="I17" i="42"/>
  <c r="Q16" i="42"/>
  <c r="R16" i="42" s="1"/>
  <c r="I16" i="42"/>
  <c r="C9" i="42"/>
  <c r="C8" i="42"/>
  <c r="C7" i="42"/>
  <c r="C6" i="42"/>
  <c r="C3" i="42"/>
  <c r="C2" i="42"/>
  <c r="F25" i="28"/>
  <c r="Q39" i="41"/>
  <c r="R39" i="41" s="1"/>
  <c r="I39" i="41"/>
  <c r="Q38" i="41"/>
  <c r="R38" i="41" s="1"/>
  <c r="I38" i="41"/>
  <c r="Q37" i="41"/>
  <c r="R37" i="41" s="1"/>
  <c r="I37" i="41"/>
  <c r="Q36" i="41"/>
  <c r="R36" i="41" s="1"/>
  <c r="I36" i="41"/>
  <c r="Q35" i="41"/>
  <c r="R35" i="41" s="1"/>
  <c r="I35" i="41"/>
  <c r="Q34" i="41"/>
  <c r="R34" i="41" s="1"/>
  <c r="I34" i="41"/>
  <c r="Q33" i="41"/>
  <c r="R33" i="41" s="1"/>
  <c r="I33" i="41"/>
  <c r="Q32" i="41"/>
  <c r="R32" i="41" s="1"/>
  <c r="Q20" i="41"/>
  <c r="R20" i="41" s="1"/>
  <c r="I20" i="41"/>
  <c r="Q19" i="41"/>
  <c r="R19" i="41" s="1"/>
  <c r="I19" i="41"/>
  <c r="Q18" i="41"/>
  <c r="R18" i="41" s="1"/>
  <c r="I18" i="41"/>
  <c r="Q17" i="41"/>
  <c r="R17" i="41" s="1"/>
  <c r="I17" i="41"/>
  <c r="Q16" i="41"/>
  <c r="R16" i="41" s="1"/>
  <c r="I16" i="41"/>
  <c r="C9" i="41"/>
  <c r="C8" i="41"/>
  <c r="C7" i="41"/>
  <c r="C6" i="41"/>
  <c r="C3" i="41"/>
  <c r="C2" i="41"/>
  <c r="B12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H16" i="40"/>
  <c r="H25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Q32" i="39"/>
  <c r="R32" i="39" s="1"/>
  <c r="C9" i="39"/>
  <c r="C8" i="39"/>
  <c r="C7" i="39"/>
  <c r="C6" i="39"/>
  <c r="C3" i="39"/>
  <c r="C2" i="39"/>
  <c r="H19" i="38"/>
  <c r="C9" i="38"/>
  <c r="C8" i="38"/>
  <c r="C7" i="38"/>
  <c r="C6" i="38"/>
  <c r="C3" i="38"/>
  <c r="C2" i="38"/>
  <c r="U21" i="37"/>
  <c r="F21" i="28" s="1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2" i="36"/>
  <c r="S27" i="36"/>
  <c r="Q27" i="36"/>
  <c r="R27" i="36" s="1"/>
  <c r="T27" i="36" s="1"/>
  <c r="I27" i="36"/>
  <c r="S25" i="36"/>
  <c r="Q25" i="36"/>
  <c r="R25" i="36" s="1"/>
  <c r="T25" i="36" s="1"/>
  <c r="S16" i="36"/>
  <c r="Q16" i="36"/>
  <c r="R16" i="36" s="1"/>
  <c r="T16" i="36" s="1"/>
  <c r="I16" i="36"/>
  <c r="C9" i="36"/>
  <c r="C8" i="36"/>
  <c r="C7" i="36"/>
  <c r="C6" i="36"/>
  <c r="C3" i="36"/>
  <c r="C2" i="36"/>
  <c r="B13" i="35"/>
  <c r="B12" i="35"/>
  <c r="F19" i="28"/>
  <c r="S24" i="35"/>
  <c r="Q24" i="35"/>
  <c r="R24" i="35" s="1"/>
  <c r="T24" i="35" s="1"/>
  <c r="H24" i="35"/>
  <c r="I24" i="35" s="1"/>
  <c r="S23" i="35"/>
  <c r="Q23" i="35"/>
  <c r="R23" i="35" s="1"/>
  <c r="T23" i="35" s="1"/>
  <c r="I23" i="35"/>
  <c r="S20" i="35"/>
  <c r="Q20" i="35"/>
  <c r="R20" i="35" s="1"/>
  <c r="T20" i="35" s="1"/>
  <c r="H20" i="35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C9" i="35"/>
  <c r="C8" i="35"/>
  <c r="C7" i="35"/>
  <c r="C6" i="35"/>
  <c r="C3" i="35"/>
  <c r="C2" i="35"/>
  <c r="B13" i="34"/>
  <c r="B12" i="34"/>
  <c r="S16" i="34"/>
  <c r="Q16" i="34"/>
  <c r="R16" i="34" s="1"/>
  <c r="T16" i="34" s="1"/>
  <c r="C9" i="34"/>
  <c r="C8" i="34"/>
  <c r="C7" i="34"/>
  <c r="C6" i="34"/>
  <c r="C3" i="34"/>
  <c r="C2" i="34"/>
  <c r="S52" i="33"/>
  <c r="Q52" i="33"/>
  <c r="R52" i="33" s="1"/>
  <c r="T52" i="33" s="1"/>
  <c r="H52" i="33"/>
  <c r="S51" i="33"/>
  <c r="Q51" i="33"/>
  <c r="R51" i="33" s="1"/>
  <c r="T51" i="33" s="1"/>
  <c r="H51" i="33"/>
  <c r="S50" i="33"/>
  <c r="Q50" i="33"/>
  <c r="R50" i="33" s="1"/>
  <c r="T50" i="33" s="1"/>
  <c r="H50" i="33"/>
  <c r="S49" i="33"/>
  <c r="Q49" i="33"/>
  <c r="R49" i="33" s="1"/>
  <c r="T49" i="33" s="1"/>
  <c r="H49" i="33"/>
  <c r="S48" i="33"/>
  <c r="Q48" i="33"/>
  <c r="R48" i="33" s="1"/>
  <c r="T48" i="33" s="1"/>
  <c r="H48" i="33"/>
  <c r="S16" i="33"/>
  <c r="Q16" i="33"/>
  <c r="R16" i="33" s="1"/>
  <c r="T16" i="33" s="1"/>
  <c r="H16" i="33"/>
  <c r="C9" i="33"/>
  <c r="C8" i="33"/>
  <c r="C7" i="33"/>
  <c r="C6" i="33"/>
  <c r="C3" i="33"/>
  <c r="C2" i="33"/>
  <c r="I52" i="33" l="1"/>
  <c r="I16" i="33"/>
  <c r="I50" i="33"/>
  <c r="I48" i="33"/>
  <c r="I62" i="33" s="1"/>
  <c r="I51" i="33"/>
  <c r="I49" i="33"/>
  <c r="S34" i="35"/>
  <c r="C19" i="28" s="1"/>
  <c r="I18" i="35"/>
  <c r="H34" i="35"/>
  <c r="T34" i="35"/>
  <c r="E19" i="28" s="1"/>
  <c r="I19" i="38"/>
  <c r="S19" i="38"/>
  <c r="C22" i="28" s="1"/>
  <c r="T19" i="38"/>
  <c r="E22" i="28" s="1"/>
  <c r="F29" i="28"/>
  <c r="I16" i="40"/>
  <c r="I25" i="40" s="1"/>
  <c r="I25" i="36"/>
  <c r="I34" i="36" s="1"/>
  <c r="I20" i="35"/>
  <c r="S25" i="40"/>
  <c r="C24" i="28" s="1"/>
  <c r="H30" i="34"/>
  <c r="I16" i="34"/>
  <c r="I30" i="34" s="1"/>
  <c r="T30" i="34"/>
  <c r="E18" i="28" s="1"/>
  <c r="T185" i="46"/>
  <c r="E31" i="28" s="1"/>
  <c r="S56" i="44"/>
  <c r="C28" i="28" s="1"/>
  <c r="S30" i="34"/>
  <c r="C18" i="28" s="1"/>
  <c r="T62" i="33"/>
  <c r="E16" i="28" s="1"/>
  <c r="S21" i="37"/>
  <c r="C21" i="28" s="1"/>
  <c r="H29" i="47"/>
  <c r="I29" i="47"/>
  <c r="S29" i="47"/>
  <c r="C33" i="28" s="1"/>
  <c r="T29" i="47"/>
  <c r="E33" i="28" s="1"/>
  <c r="I185" i="46"/>
  <c r="S185" i="46"/>
  <c r="C31" i="28" s="1"/>
  <c r="H185" i="46"/>
  <c r="H75" i="45"/>
  <c r="S75" i="45"/>
  <c r="C29" i="28" s="1"/>
  <c r="I75" i="45"/>
  <c r="T75" i="45"/>
  <c r="E29" i="28" s="1"/>
  <c r="I56" i="44"/>
  <c r="H54" i="43"/>
  <c r="I54" i="43"/>
  <c r="S54" i="43"/>
  <c r="C27" i="28" s="1"/>
  <c r="T56" i="44"/>
  <c r="E28" i="28" s="1"/>
  <c r="T54" i="43"/>
  <c r="E27" i="28" s="1"/>
  <c r="T25" i="40"/>
  <c r="E24" i="28" s="1"/>
  <c r="H21" i="37"/>
  <c r="I21" i="37"/>
  <c r="T21" i="37"/>
  <c r="E21" i="28" s="1"/>
  <c r="S34" i="36"/>
  <c r="C20" i="28" s="1"/>
  <c r="T34" i="36"/>
  <c r="E20" i="28" s="1"/>
  <c r="H62" i="33"/>
  <c r="S62" i="33"/>
  <c r="C16" i="28" s="1"/>
  <c r="D33" i="28" l="1"/>
  <c r="I34" i="35"/>
  <c r="D22" i="28"/>
  <c r="D24" i="28"/>
  <c r="D21" i="28"/>
  <c r="D20" i="28"/>
  <c r="D19" i="28"/>
  <c r="D18" i="28"/>
  <c r="D31" i="28"/>
  <c r="S28" i="32" l="1"/>
  <c r="Q28" i="32"/>
  <c r="R28" i="32" s="1"/>
  <c r="T28" i="32" s="1"/>
  <c r="H28" i="32"/>
  <c r="I28" i="32" s="1"/>
  <c r="S23" i="32"/>
  <c r="Q23" i="32"/>
  <c r="R23" i="32" s="1"/>
  <c r="T23" i="32" s="1"/>
  <c r="I23" i="32"/>
  <c r="S25" i="32"/>
  <c r="Q25" i="32"/>
  <c r="R25" i="32" s="1"/>
  <c r="T25" i="32" s="1"/>
  <c r="H25" i="32"/>
  <c r="C9" i="32"/>
  <c r="C8" i="32"/>
  <c r="C7" i="32"/>
  <c r="C6" i="32"/>
  <c r="C3" i="32"/>
  <c r="C2" i="32"/>
  <c r="B13" i="31"/>
  <c r="B12" i="31"/>
  <c r="Q21" i="31"/>
  <c r="R21" i="31" s="1"/>
  <c r="Q20" i="31"/>
  <c r="R20" i="31" s="1"/>
  <c r="Q19" i="31"/>
  <c r="R19" i="31" s="1"/>
  <c r="Q18" i="31"/>
  <c r="R18" i="31" s="1"/>
  <c r="Q17" i="31"/>
  <c r="R17" i="31" s="1"/>
  <c r="Q16" i="31"/>
  <c r="R16" i="31" s="1"/>
  <c r="C9" i="31"/>
  <c r="C8" i="31"/>
  <c r="C7" i="31"/>
  <c r="C6" i="31"/>
  <c r="C3" i="31"/>
  <c r="C2" i="31"/>
  <c r="C9" i="28"/>
  <c r="C8" i="28"/>
  <c r="C7" i="28"/>
  <c r="C6" i="28"/>
  <c r="T42" i="32" l="1"/>
  <c r="E17" i="28" s="1"/>
  <c r="H42" i="32"/>
  <c r="S42" i="32"/>
  <c r="C17" i="28" s="1"/>
  <c r="D17" i="28" s="1"/>
  <c r="D16" i="28"/>
  <c r="I25" i="32"/>
  <c r="I42" i="32" s="1"/>
  <c r="B12" i="29" l="1"/>
  <c r="B13" i="29"/>
  <c r="C9" i="29" l="1"/>
  <c r="C8" i="29"/>
  <c r="C7" i="29"/>
  <c r="C6" i="29"/>
  <c r="C3" i="29"/>
  <c r="C2" i="29"/>
  <c r="S22" i="29" l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F14" i="28"/>
  <c r="F37" i="28" s="1"/>
  <c r="S57" i="29" l="1"/>
  <c r="C14" i="28" s="1"/>
  <c r="T57" i="29"/>
  <c r="E14" i="28" l="1"/>
  <c r="D29" i="28"/>
  <c r="D14" i="28" l="1"/>
  <c r="D28" i="28"/>
  <c r="D27" i="28"/>
  <c r="I93" i="39" l="1"/>
  <c r="I22" i="42"/>
  <c r="I23" i="42"/>
  <c r="I24" i="42"/>
  <c r="I26" i="42"/>
  <c r="I27" i="42"/>
  <c r="I29" i="42"/>
  <c r="I30" i="42"/>
  <c r="I31" i="42"/>
  <c r="I32" i="42"/>
  <c r="I33" i="42"/>
  <c r="I34" i="42" l="1"/>
  <c r="S18" i="31"/>
  <c r="H18" i="31"/>
  <c r="I18" i="31" s="1"/>
  <c r="T18" i="31"/>
  <c r="H21" i="31"/>
  <c r="I21" i="31" s="1"/>
  <c r="S21" i="31"/>
  <c r="T21" i="31"/>
  <c r="S16" i="31"/>
  <c r="S19" i="31"/>
  <c r="T19" i="31"/>
  <c r="H19" i="31"/>
  <c r="I19" i="31" s="1"/>
  <c r="T16" i="31"/>
  <c r="H16" i="31"/>
  <c r="I16" i="31" s="1"/>
  <c r="S17" i="31"/>
  <c r="H17" i="31"/>
  <c r="I17" i="31" s="1"/>
  <c r="T17" i="31"/>
  <c r="S20" i="31"/>
  <c r="T20" i="31"/>
  <c r="H20" i="31"/>
  <c r="I20" i="31" s="1"/>
  <c r="I22" i="31" l="1"/>
  <c r="H22" i="31"/>
  <c r="T22" i="31"/>
  <c r="E15" i="28" s="1"/>
  <c r="S22" i="31"/>
  <c r="C15" i="28" s="1"/>
  <c r="D15" i="28" l="1"/>
  <c r="H32" i="39" l="1"/>
  <c r="S32" i="39"/>
  <c r="T32" i="39"/>
  <c r="T93" i="39" l="1"/>
  <c r="E23" i="28" s="1"/>
  <c r="H93" i="39"/>
  <c r="S93" i="39"/>
  <c r="C23" i="28" s="1"/>
  <c r="H16" i="41"/>
  <c r="T34" i="41"/>
  <c r="S34" i="41"/>
  <c r="H34" i="41"/>
  <c r="T32" i="41"/>
  <c r="H32" i="41"/>
  <c r="I32" i="41" s="1"/>
  <c r="I44" i="41" s="1"/>
  <c r="S32" i="41"/>
  <c r="S17" i="41"/>
  <c r="H17" i="41"/>
  <c r="T17" i="41"/>
  <c r="S37" i="41"/>
  <c r="T37" i="41"/>
  <c r="H37" i="41"/>
  <c r="S16" i="41"/>
  <c r="T38" i="41"/>
  <c r="S38" i="41"/>
  <c r="H38" i="41"/>
  <c r="S40" i="41"/>
  <c r="H40" i="41"/>
  <c r="T40" i="41"/>
  <c r="S20" i="41"/>
  <c r="H20" i="41"/>
  <c r="T20" i="41"/>
  <c r="T39" i="41"/>
  <c r="S39" i="41"/>
  <c r="H39" i="41"/>
  <c r="S18" i="41"/>
  <c r="T18" i="41"/>
  <c r="H18" i="41"/>
  <c r="T16" i="41"/>
  <c r="H42" i="41"/>
  <c r="S42" i="41"/>
  <c r="T42" i="41"/>
  <c r="T19" i="41"/>
  <c r="H19" i="41"/>
  <c r="S19" i="41"/>
  <c r="S35" i="41"/>
  <c r="T35" i="41"/>
  <c r="H35" i="41"/>
  <c r="S33" i="41"/>
  <c r="H33" i="41"/>
  <c r="T33" i="41"/>
  <c r="H36" i="41"/>
  <c r="T36" i="41"/>
  <c r="S36" i="41"/>
  <c r="T41" i="41"/>
  <c r="S41" i="41"/>
  <c r="H41" i="41"/>
  <c r="T44" i="41" l="1"/>
  <c r="E25" i="28" s="1"/>
  <c r="H44" i="41"/>
  <c r="S44" i="41"/>
  <c r="C25" i="28" s="1"/>
  <c r="D23" i="28"/>
  <c r="S28" i="42"/>
  <c r="T28" i="42"/>
  <c r="H28" i="42"/>
  <c r="T32" i="42"/>
  <c r="H32" i="42"/>
  <c r="S32" i="42"/>
  <c r="S17" i="42"/>
  <c r="T17" i="42"/>
  <c r="H17" i="42"/>
  <c r="H19" i="42"/>
  <c r="T19" i="42"/>
  <c r="S19" i="42"/>
  <c r="S20" i="42"/>
  <c r="T20" i="42"/>
  <c r="H20" i="42"/>
  <c r="S23" i="42"/>
  <c r="T23" i="42"/>
  <c r="H23" i="42"/>
  <c r="T29" i="42"/>
  <c r="H29" i="42"/>
  <c r="S29" i="42"/>
  <c r="S27" i="42"/>
  <c r="H27" i="42"/>
  <c r="T27" i="42"/>
  <c r="T33" i="42"/>
  <c r="H33" i="42"/>
  <c r="S33" i="42"/>
  <c r="S22" i="42"/>
  <c r="H22" i="42"/>
  <c r="T22" i="42"/>
  <c r="S16" i="42"/>
  <c r="T21" i="42"/>
  <c r="S21" i="42"/>
  <c r="H21" i="42"/>
  <c r="H24" i="42"/>
  <c r="T24" i="42"/>
  <c r="S24" i="42"/>
  <c r="T16" i="42"/>
  <c r="H16" i="42"/>
  <c r="S31" i="42"/>
  <c r="H31" i="42"/>
  <c r="T31" i="42"/>
  <c r="H25" i="42"/>
  <c r="S25" i="42"/>
  <c r="T25" i="42"/>
  <c r="S30" i="42"/>
  <c r="H30" i="42"/>
  <c r="T30" i="42"/>
  <c r="H18" i="42"/>
  <c r="S18" i="42"/>
  <c r="T18" i="42"/>
  <c r="T26" i="42"/>
  <c r="S26" i="42"/>
  <c r="H26" i="42"/>
  <c r="S34" i="42" l="1"/>
  <c r="C26" i="28" s="1"/>
  <c r="C37" i="28" s="1"/>
  <c r="T34" i="42"/>
  <c r="E26" i="28" s="1"/>
  <c r="E37" i="28" s="1"/>
  <c r="H34" i="42"/>
  <c r="D25" i="28"/>
  <c r="D26" i="28" l="1"/>
  <c r="D37" i="28" s="1"/>
</calcChain>
</file>

<file path=xl/sharedStrings.xml><?xml version="1.0" encoding="utf-8"?>
<sst xmlns="http://schemas.openxmlformats.org/spreadsheetml/2006/main" count="5156" uniqueCount="1022">
  <si>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</si>
  <si>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</si>
  <si>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</si>
  <si>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</si>
  <si>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</si>
  <si>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</si>
  <si>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</si>
  <si>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</si>
  <si>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</si>
  <si>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</si>
  <si>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</si>
  <si>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</si>
  <si>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</si>
  <si>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</si>
  <si>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</si>
  <si>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</si>
  <si>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</si>
  <si>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</si>
  <si>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</si>
  <si>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</si>
  <si>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</si>
  <si>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</si>
  <si>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</si>
  <si>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</si>
  <si>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</si>
  <si>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</si>
  <si>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</si>
  <si>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</si>
  <si>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</si>
  <si>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</si>
  <si>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</si>
  <si>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</si>
  <si>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</si>
  <si>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</si>
  <si>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</si>
  <si>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</si>
  <si>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</si>
  <si>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</si>
  <si>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</si>
  <si>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</si>
  <si>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</si>
  <si>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</si>
  <si>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</si>
  <si>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</si>
  <si>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</si>
  <si>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</si>
  <si>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</si>
  <si>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</si>
  <si>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</si>
  <si>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</si>
  <si>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</si>
  <si>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</si>
  <si>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</si>
  <si>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</si>
  <si>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</si>
  <si>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</si>
  <si>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</si>
  <si>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</si>
  <si>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</si>
  <si>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</si>
  <si>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</si>
  <si>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</si>
  <si>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</si>
  <si>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</si>
  <si>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</si>
  <si>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</si>
  <si>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</si>
  <si>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</si>
  <si>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</si>
  <si>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</si>
  <si>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</si>
  <si>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</si>
  <si>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</si>
  <si>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</si>
  <si>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</si>
  <si>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</si>
  <si>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</si>
  <si>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</si>
  <si>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</si>
  <si>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</si>
  <si>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</si>
  <si>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</si>
  <si>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</si>
  <si>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</si>
  <si>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</si>
  <si>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</si>
  <si>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</si>
  <si>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</si>
  <si>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</si>
  <si>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</si>
  <si>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</si>
  <si>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</si>
  <si>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</si>
  <si>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</si>
  <si>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</si>
  <si>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</si>
  <si>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</si>
  <si>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</si>
  <si>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</si>
  <si>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</si>
  <si>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</si>
  <si>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</si>
  <si>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</si>
  <si>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</si>
  <si>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</si>
  <si>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</si>
  <si>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</si>
  <si>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</si>
  <si>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</si>
  <si>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</si>
  <si>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</si>
  <si>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</si>
  <si>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</si>
  <si>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</si>
  <si>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</si>
  <si>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</si>
  <si>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</si>
  <si>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</si>
  <si>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</si>
  <si>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</si>
  <si>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</si>
  <si>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</si>
  <si>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</si>
  <si>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</si>
  <si>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</si>
  <si>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</si>
  <si>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</si>
  <si>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</si>
  <si>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</si>
  <si>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</si>
  <si>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</si>
  <si>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</si>
  <si>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</si>
  <si>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</si>
  <si>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</si>
  <si>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</si>
  <si>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</si>
  <si>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</si>
  <si>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</si>
  <si>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</si>
  <si>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</si>
  <si>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</si>
  <si>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</si>
  <si>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</si>
  <si>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</si>
  <si>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</si>
  <si>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</si>
  <si>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</si>
  <si>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</si>
  <si>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</si>
  <si>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</si>
  <si>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</si>
  <si>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</si>
  <si>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</si>
  <si>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</si>
  <si>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</si>
  <si>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</si>
  <si>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</si>
  <si>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</si>
  <si>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</si>
  <si>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</si>
  <si>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</si>
  <si>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</si>
  <si>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</si>
  <si>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</si>
  <si>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</si>
  <si>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</si>
  <si>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</si>
  <si>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</si>
  <si>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</si>
  <si>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</si>
  <si>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</si>
  <si>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</si>
  <si>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</si>
  <si>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</si>
  <si>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</si>
  <si>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</si>
  <si>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</si>
  <si>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</si>
  <si>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</si>
  <si>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</si>
  <si>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</si>
  <si>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</si>
  <si>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</si>
  <si>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</si>
  <si>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</si>
  <si>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</si>
  <si>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</si>
  <si>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</si>
  <si>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</si>
  <si>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</si>
  <si>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</si>
  <si>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</si>
  <si>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</si>
  <si>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</si>
  <si>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</si>
  <si>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</si>
  <si>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</si>
  <si>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</si>
  <si>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</si>
  <si>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</si>
  <si>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</si>
  <si>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</si>
  <si>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</si>
  <si>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</si>
  <si>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</si>
  <si>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</si>
  <si>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</si>
  <si>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Krompirjevi svaljki</t>
  </si>
  <si>
    <t>Vlečeno testo</t>
  </si>
  <si>
    <t>Sojini polpeti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</si>
  <si>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</si>
  <si>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</si>
  <si>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</si>
  <si>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</si>
  <si>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</si>
  <si>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</si>
  <si>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</si>
  <si>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</si>
  <si>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</si>
  <si>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</si>
  <si>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</si>
  <si>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</si>
  <si>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</si>
  <si>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</si>
  <si>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</si>
  <si>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</si>
  <si>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</si>
  <si>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</si>
  <si>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</si>
  <si>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</si>
  <si>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</si>
  <si>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Kroglice čokoladne</t>
  </si>
  <si>
    <t>ml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</si>
  <si>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</si>
  <si>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</si>
  <si>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</si>
  <si>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</si>
  <si>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</si>
  <si>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</si>
  <si>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</si>
  <si>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</si>
  <si>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</si>
  <si>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</si>
  <si>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</si>
  <si>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</si>
  <si>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</si>
  <si>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</si>
  <si>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</si>
  <si>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</si>
  <si>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</si>
  <si>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</si>
  <si>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</si>
  <si>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</si>
  <si>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</si>
  <si>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</si>
  <si>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</si>
  <si>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</si>
  <si>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</si>
  <si>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</si>
  <si>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</si>
  <si>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</si>
  <si>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</si>
  <si>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</si>
  <si>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</si>
  <si>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</si>
  <si>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</si>
  <si>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</si>
  <si>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</si>
  <si>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</si>
  <si>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</si>
  <si>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</si>
  <si>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predracun2a_OS_Antona_Ukmarja_Koper</t>
  </si>
  <si>
    <t>OSNOVNA ŠOLA ANTONA UKMARJA KOPER</t>
  </si>
  <si>
    <t xml:space="preserve">Pot v gaj 2, 6000 KOPER </t>
  </si>
  <si>
    <t>OSNOVNA ŠOLA ANTONA UKAMRJA KOPER</t>
  </si>
  <si>
    <t>POT V GAJ 2, 6000 KOPER</t>
  </si>
  <si>
    <t>MLEKO IN MLEČNI PROIZVODI</t>
  </si>
  <si>
    <t>NEHOMOGEZIRANO MLEKO IN MLEČNI PROIZVODI</t>
  </si>
  <si>
    <t>MESO IN MESNI IZDELKI</t>
  </si>
  <si>
    <t>PERUTNINSKO MESO IN IZDELKI</t>
  </si>
  <si>
    <t>ZAMRZNJENE RIBE</t>
  </si>
  <si>
    <t>ZAMRZNJENA ZELENJAVA</t>
  </si>
  <si>
    <t>ZAMRZNJENI IZDELKI IZ TESTA</t>
  </si>
  <si>
    <t>SLADOLEDI</t>
  </si>
  <si>
    <t>JAJCA</t>
  </si>
  <si>
    <t>SVEŽA ZELENJAVA IN SADJE, SUHO SADJE</t>
  </si>
  <si>
    <t>SVEŽE TESTENINE</t>
  </si>
  <si>
    <t>SADNI SOKOVI IN SIRUPI, SADNO ŽITNE REZINE</t>
  </si>
  <si>
    <t>SIRUPI ZA AVTOMATE</t>
  </si>
  <si>
    <t>ŽIVILA ZA KUHO, MEŠANICE</t>
  </si>
  <si>
    <t>ŽITA, MLEVSKI IZDELKI IN TESTENINE</t>
  </si>
  <si>
    <t>KRUH IN PEKOVSKO PECIVO</t>
  </si>
  <si>
    <t>SLAŠČICE</t>
  </si>
  <si>
    <t>OSTALO PREHRAMBENO BLAGO</t>
  </si>
  <si>
    <t>20. sklop:</t>
  </si>
  <si>
    <t>21. sklop:</t>
  </si>
  <si>
    <t>22. sklop:</t>
  </si>
  <si>
    <t>23. sklop:</t>
  </si>
  <si>
    <t>EKOLOŠKO MLEKO IN MLEČNI IZDELKI</t>
  </si>
  <si>
    <t>EKOLOŠKI PEKOVSKI IZDELKI</t>
  </si>
  <si>
    <t>EKOLOŠKO SVEŽE SADJE IN ZELENJAVA</t>
  </si>
  <si>
    <t>OSTALI EKOLOŠKI IZDELKI</t>
  </si>
  <si>
    <t>zav</t>
  </si>
  <si>
    <t xml:space="preserve">kos </t>
  </si>
  <si>
    <t>Mleko, 3,5% m.m. rifuza</t>
  </si>
  <si>
    <t>Maslo blok min.80 m.m.</t>
  </si>
  <si>
    <t>Sir min 50% m.m. v s.s.kot Tolminc</t>
  </si>
  <si>
    <t>Sir min 45% m.m. v s.s.kot Planika</t>
  </si>
  <si>
    <t>Skuta sladka</t>
  </si>
  <si>
    <t>Skuta rifuza  0.6 m.m.</t>
  </si>
  <si>
    <t>SVINJSKO MESO, sveže, stegno, zrezki  80- 100g</t>
  </si>
  <si>
    <t>SVINJSKO MESO, od 100-120g kotlet s kostjo</t>
  </si>
  <si>
    <t>SVINJSKO MESO, sveže, laks 60 -100g</t>
  </si>
  <si>
    <t>SVINJSKI VRAT, sveže, b.k.</t>
  </si>
  <si>
    <t>SVINJSKO stegno, kocke</t>
  </si>
  <si>
    <t>MLETO MESO, mešano</t>
  </si>
  <si>
    <t>PEČENICA</t>
  </si>
  <si>
    <t>PLESKAVICE iz mešanega mesa, 80-100g</t>
  </si>
  <si>
    <t>ČEVAPČIČI iz mešanega mesa, 20g</t>
  </si>
  <si>
    <t>SVINJSKE KOSTI</t>
  </si>
  <si>
    <t>Salama, rolana panceta</t>
  </si>
  <si>
    <t>Prekajena svinjska rebra</t>
  </si>
  <si>
    <t>Piščančji zrezki, prsa, 80g</t>
  </si>
  <si>
    <t>Piščančji zrezki, prsa, 100 g</t>
  </si>
  <si>
    <t>Puranji zrezki, prsa, 80 g</t>
  </si>
  <si>
    <t>Puranji zrezki, prsa, 100 g</t>
  </si>
  <si>
    <t>Piščančji hrbet</t>
  </si>
  <si>
    <t>Kokoš za juho</t>
  </si>
  <si>
    <t>Puranja nabodala 80-100 g</t>
  </si>
  <si>
    <t xml:space="preserve">Piščančja nabodala z zelenjavo, 80 – 100 g </t>
  </si>
  <si>
    <t>Cordon blue, zamrznjeno</t>
  </si>
  <si>
    <t>Puranje pleskavice</t>
  </si>
  <si>
    <t>Piščančje pleskavice</t>
  </si>
  <si>
    <t>Puranje kocke za ragu, prsa</t>
  </si>
  <si>
    <t>Hrenovke, piščančje</t>
  </si>
  <si>
    <t>Piščančja salama kot poli</t>
  </si>
  <si>
    <t>Piščančja salama z zelenjavo</t>
  </si>
  <si>
    <t>Piščančje prsi v ovitku</t>
  </si>
  <si>
    <t>Puranja prsa v ovitku</t>
  </si>
  <si>
    <t>Očiščene kozice, 100/200 per kg, zamrznjeno</t>
  </si>
  <si>
    <t>Očiščene sipice male, zamrznjeno</t>
  </si>
  <si>
    <t>Špinača listi, brikete</t>
  </si>
  <si>
    <t>Špinača, mleta</t>
  </si>
  <si>
    <t>Kaiser mik, brokoli, cvetača, korenček</t>
  </si>
  <si>
    <t xml:space="preserve">Krompirjevi svaljki </t>
  </si>
  <si>
    <t xml:space="preserve">Cmoki s slivovim nadevom </t>
  </si>
  <si>
    <t>Cmoki s čokoladnim nadevom</t>
  </si>
  <si>
    <t>Cmoki z jagodnim nadevom</t>
  </si>
  <si>
    <t>Cmoki mareličnim nadevom</t>
  </si>
  <si>
    <t xml:space="preserve">Zdrobovi cmoki </t>
  </si>
  <si>
    <t>Polpeti šunka, sir</t>
  </si>
  <si>
    <t xml:space="preserve">Zelenjavni zrezki   </t>
  </si>
  <si>
    <t>Lasanja predkuhana</t>
  </si>
  <si>
    <t>Testo listnato razvaljano</t>
  </si>
  <si>
    <t xml:space="preserve">Sirovi tortelini </t>
  </si>
  <si>
    <t>Čokoladni žepek</t>
  </si>
  <si>
    <t>Francoski rogljički brez nadeva, brez jajc in mleka- dietni</t>
  </si>
  <si>
    <t xml:space="preserve">Jajca standard L – prosta reja </t>
  </si>
  <si>
    <t>Radič zelen</t>
  </si>
  <si>
    <t>Radič rdeč</t>
  </si>
  <si>
    <t xml:space="preserve">Leča </t>
  </si>
  <si>
    <t>Paprika babura</t>
  </si>
  <si>
    <t>Zelena, gomolj</t>
  </si>
  <si>
    <t>do 1 kg</t>
  </si>
  <si>
    <t>do 2 kg</t>
  </si>
  <si>
    <t>Sirovi kapelati</t>
  </si>
  <si>
    <t>Sirovi kapelati polnozrnati</t>
  </si>
  <si>
    <t>Sirovi kapelati polnozrnati brez aditivov</t>
  </si>
  <si>
    <t>Tortelini s špinačo</t>
  </si>
  <si>
    <t>Saketini s štirimi siri</t>
  </si>
  <si>
    <t>Kapeleti s skuto in špinačo</t>
  </si>
  <si>
    <t>Ravioli sirovi</t>
  </si>
  <si>
    <t>SADNO ŽITNA REZINA, marelica 30 g, min. 33% sadja,   jogurtov obliv min. 33%</t>
  </si>
  <si>
    <t>SADNO ŽITNA REZINA, višnja 30g, min. 33% sadja, jogurtov obliv min. 33%</t>
  </si>
  <si>
    <t xml:space="preserve">Moka bela ostra </t>
  </si>
  <si>
    <t>Ječmenova kaša</t>
  </si>
  <si>
    <t>Riž paraboiled</t>
  </si>
  <si>
    <t>Polnozrnata testenine</t>
  </si>
  <si>
    <t>Špinačni rezanci</t>
  </si>
  <si>
    <t>Koruzne testenine</t>
  </si>
  <si>
    <t>Polnozrnati špageti kot Divita</t>
  </si>
  <si>
    <t>Polnozrnati peresniki - veliki kot Divita</t>
  </si>
  <si>
    <t>Kruh, beli, štruca kot primorska</t>
  </si>
  <si>
    <t xml:space="preserve">Kruh ajdov z orehi </t>
  </si>
  <si>
    <t xml:space="preserve">Kruh ovsen </t>
  </si>
  <si>
    <t>Pinca v modelu</t>
  </si>
  <si>
    <t>Keksi mešani</t>
  </si>
  <si>
    <t>Polnozrnati keksi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</si>
  <si>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</si>
  <si>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</si>
  <si>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</si>
  <si>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</si>
  <si>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</si>
  <si>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</si>
  <si>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</si>
  <si>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</si>
  <si>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</si>
  <si>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</si>
  <si>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</si>
  <si>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</si>
  <si>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</si>
  <si>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</si>
  <si>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</si>
  <si>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</si>
  <si>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</si>
  <si>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</si>
  <si>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</si>
  <si>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Čaj šipek ali hibiskus ali lipa ali bezeg - filter vrečke v verigi</t>
  </si>
  <si>
    <t>Čaj planinski, filter vrečke v verigi</t>
  </si>
  <si>
    <t>Čaji sadni, različni okusi, filter vrečke v verigi</t>
  </si>
  <si>
    <t>Čaj, sadni, različnih okusov</t>
  </si>
  <si>
    <t xml:space="preserve">Čaj, planinski </t>
  </si>
  <si>
    <t xml:space="preserve">Čaj, lipa </t>
  </si>
  <si>
    <t xml:space="preserve">Čaj, hibiskus </t>
  </si>
  <si>
    <t xml:space="preserve">Ješprenj </t>
  </si>
  <si>
    <t>Coren flakes</t>
  </si>
  <si>
    <t>DESERT, sojin 4X125 g</t>
  </si>
  <si>
    <t>DESERT, rižev, BIO 2 X 100 g,</t>
  </si>
  <si>
    <t>Kom</t>
  </si>
  <si>
    <t>Eko skuta, suha snov: min. 25%. maščoba v suhi snovi: min. 35%.</t>
  </si>
  <si>
    <t xml:space="preserve">Eko pirin mešani kruh - rezan pakiran </t>
  </si>
  <si>
    <t xml:space="preserve">Eko ovseni mešani kruh rezan pakiran  </t>
  </si>
  <si>
    <t>Eko pšenični polbeli kruh s 30% manj soli - rezan pakiran</t>
  </si>
  <si>
    <t>Eko musli rezina jabolko</t>
  </si>
  <si>
    <t>Eko ajdov mešani kruh - rezan pakiran</t>
  </si>
  <si>
    <t xml:space="preserve">Eko beli pšenični kruh rezan pakiran </t>
  </si>
  <si>
    <t xml:space="preserve">eko jabolka </t>
  </si>
  <si>
    <t xml:space="preserve">eko kaki </t>
  </si>
  <si>
    <t>eko kivi</t>
  </si>
  <si>
    <t>eko hruške</t>
  </si>
  <si>
    <t>eko smokve</t>
  </si>
  <si>
    <t>eko jagode</t>
  </si>
  <si>
    <t>eko korenje</t>
  </si>
  <si>
    <t>eko solata endivja</t>
  </si>
  <si>
    <t>eko zelje v glavah</t>
  </si>
  <si>
    <t>eko krompir</t>
  </si>
  <si>
    <t>eko paradižnik</t>
  </si>
  <si>
    <t xml:space="preserve">eko paprika </t>
  </si>
  <si>
    <t>eko por</t>
  </si>
  <si>
    <t>eko kumare</t>
  </si>
  <si>
    <t>eko blitva</t>
  </si>
  <si>
    <t>eko čebula</t>
  </si>
  <si>
    <t>eko koleraba</t>
  </si>
  <si>
    <t xml:space="preserve">eko bučke </t>
  </si>
  <si>
    <t>eko cvetača</t>
  </si>
  <si>
    <t>Eko paradižnikovi pelati</t>
  </si>
  <si>
    <t>Eko riž</t>
  </si>
  <si>
    <t>Eko moka</t>
  </si>
  <si>
    <t xml:space="preserve">Sadni pinjenec </t>
  </si>
  <si>
    <t>Kaneloni gobe</t>
  </si>
  <si>
    <t xml:space="preserve">Kaneloni sirovi </t>
  </si>
  <si>
    <t xml:space="preserve">Kaneloni šunka sir </t>
  </si>
  <si>
    <t xml:space="preserve">Sveže vlečeno testo </t>
  </si>
  <si>
    <t xml:space="preserve">100% motni jabolčni sok z dodanim Ca </t>
  </si>
  <si>
    <t xml:space="preserve">100% pomarančni sok </t>
  </si>
  <si>
    <t>100% multivitaminski sok</t>
  </si>
  <si>
    <t>100% ananasov sok</t>
  </si>
  <si>
    <t>100% jabolčni sok</t>
  </si>
  <si>
    <t xml:space="preserve">100% multivitaminski sok iz rdečega sadja </t>
  </si>
  <si>
    <t xml:space="preserve">100% ananasov sok </t>
  </si>
  <si>
    <t xml:space="preserve">100% limonin sok </t>
  </si>
  <si>
    <t>Breskov nektar min 50% sd (breskova kaša 32%, jabolčna kaša 18%)</t>
  </si>
  <si>
    <t xml:space="preserve">Jagodni nektar min 45% sd (jagodna kaša 30%, jabolčna kaša 11%) </t>
  </si>
  <si>
    <t xml:space="preserve">Črni ribez nektar min 25 % sadni delež </t>
  </si>
  <si>
    <t xml:space="preserve">Breskov nektar min 50% sd (min. 50 % breskove kaše) </t>
  </si>
  <si>
    <t xml:space="preserve">Marelični nektar min 43% sd (marelična kaša 30%, jabolčna kaša 13%) </t>
  </si>
  <si>
    <t xml:space="preserve">BIO sok iz jabolk-breskev in korenja 100 % sd </t>
  </si>
  <si>
    <t>bio</t>
  </si>
  <si>
    <t>do 5 l</t>
  </si>
  <si>
    <t>Rezina, sadno-žitna, min. 55 % sadja, okus pomaranča, kvaliteta Frutabela ali enakovredno</t>
  </si>
  <si>
    <t>Sadna ploščica sliva, jabolko, žita min. 88 % sadja</t>
  </si>
  <si>
    <t xml:space="preserve">Sadna ploščica malina, rdeča pesa, jabolko, žita min. 90 % sadja </t>
  </si>
  <si>
    <t>Sadna ploščica korenje, pomaranča, jabolko, žita min. 88 % sadja</t>
  </si>
  <si>
    <t>SADNO ŽITNA REZINA 7 SADEŽEV  min. 90 % sadja, brezsladkorni čokoladni obliv min. 18 %</t>
  </si>
  <si>
    <t>SADNO ŽITNA REZINA BOROVNICA min. 61 % sadja</t>
  </si>
  <si>
    <t xml:space="preserve">Zgoščen sadni sok jabolko 100 % sd za avtomat </t>
  </si>
  <si>
    <t>Zgoščen sadni sok bezek 100 % sd za avtomat</t>
  </si>
  <si>
    <t xml:space="preserve">Zgoščen sadni sok pomaranča min 65 % sd za avtomat </t>
  </si>
  <si>
    <t xml:space="preserve">Zgoščen sadni sok jabolko min 48 % sd za avtomat </t>
  </si>
  <si>
    <t xml:space="preserve">Zgoščen višnjev sok za avtomat </t>
  </si>
  <si>
    <t>100% sadni sirup Jabolko (brez dodanega sladkorja in konzervansov)</t>
  </si>
  <si>
    <t>100% sadni sirup Jagoda (brez dodanega sladkorja in konzervansov)</t>
  </si>
  <si>
    <t>100% sadni sirup Bezeg (brez dodanega sladkorja in konzervansov)</t>
  </si>
  <si>
    <t xml:space="preserve">Zdrobovi žličniki </t>
  </si>
  <si>
    <t xml:space="preserve">Špecli </t>
  </si>
  <si>
    <t>Delikatesna majoneza</t>
  </si>
  <si>
    <t xml:space="preserve">Delikatesna gorčica </t>
  </si>
  <si>
    <t>Emulzija za cverenje v konvektomatu, sončnično olje min. 40%,  kot Rama Combi Profi</t>
  </si>
  <si>
    <t xml:space="preserve">Tekoča margarina z aromo masla kot Rama Culinesse Profi </t>
  </si>
  <si>
    <t>Margarina za peko, kot rama</t>
  </si>
  <si>
    <t xml:space="preserve">Rastlinska smetana za stepanje </t>
  </si>
  <si>
    <t xml:space="preserve">Rastlinska smetana za kuhanje </t>
  </si>
  <si>
    <t xml:space="preserve">Zmes za Tiramisu </t>
  </si>
  <si>
    <t xml:space="preserve">Zmes za panakoto </t>
  </si>
  <si>
    <t xml:space="preserve">Zmes za čokoladni mousse </t>
  </si>
  <si>
    <t>Čokaladni preliv  * kot sladki greh</t>
  </si>
  <si>
    <t>Preliv gozdni sadeži * kot sladki greh</t>
  </si>
  <si>
    <t>Mešanica začimb za perutnino, PET embalaža, kot npr. Kotanyi</t>
  </si>
  <si>
    <t>Mešanica začimb za svinjino, PET embalaža, kot npr. Kotanyi</t>
  </si>
  <si>
    <t>Bazilika, zdrobljena, PET embalaža, kot Kotanyi</t>
  </si>
  <si>
    <t>Paprika, sladka, rdeča, mleta, PET embalaža, kot npr. Kotanyi</t>
  </si>
  <si>
    <t>Poper črni mleti</t>
  </si>
  <si>
    <t>Muškatni orešček, mleti, PET embalaža, kot Kotanyi</t>
  </si>
  <si>
    <t>Lovorjev list</t>
  </si>
  <si>
    <t>2,0-5</t>
  </si>
  <si>
    <t>Testenine polžki graham</t>
  </si>
  <si>
    <t>Testenine svedri  pirine</t>
  </si>
  <si>
    <t>Testenine polžki  pirine</t>
  </si>
  <si>
    <t>Moka bela T500</t>
  </si>
  <si>
    <t xml:space="preserve">Zdrob pšenični </t>
  </si>
  <si>
    <t>Polenta</t>
  </si>
  <si>
    <t xml:space="preserve">Prosena kaša </t>
  </si>
  <si>
    <t>Vodni vlivanci za juho</t>
  </si>
  <si>
    <t>Zakuha, zdrobovi žličniki</t>
  </si>
  <si>
    <t xml:space="preserve">Durum polži *CHIFFEROTTI RIGATI 28 </t>
  </si>
  <si>
    <t xml:space="preserve">Durum *RIGATONI </t>
  </si>
  <si>
    <t>Durum špageti SPAGHETTI 45</t>
  </si>
  <si>
    <t>Polžki drobni jajčne</t>
  </si>
  <si>
    <t>Polžki drobni brez jajc</t>
  </si>
  <si>
    <t>Kodrasti rezanci</t>
  </si>
  <si>
    <t>Široki rezanci</t>
  </si>
  <si>
    <t>Polžki-peresniki</t>
  </si>
  <si>
    <t>Svedri</t>
  </si>
  <si>
    <t>Testo za lasagnje</t>
  </si>
  <si>
    <t>Školjke</t>
  </si>
  <si>
    <t>Metuljčki mali</t>
  </si>
  <si>
    <t>Metuljčki veliki</t>
  </si>
  <si>
    <t>Valjani jušni rezanci</t>
  </si>
  <si>
    <t>Fidelini</t>
  </si>
  <si>
    <t>Ribana kaša</t>
  </si>
  <si>
    <t>Rižek</t>
  </si>
  <si>
    <t>Zvezdice</t>
  </si>
  <si>
    <t>Polnozrnata žemlja, rezana</t>
  </si>
  <si>
    <t>Kruh beli v modelu</t>
  </si>
  <si>
    <t xml:space="preserve">Kruh polbeli  </t>
  </si>
  <si>
    <t xml:space="preserve">Kruh črni  tip 1100 </t>
  </si>
  <si>
    <t>Kruh črni hlebec 1100</t>
  </si>
  <si>
    <t>Kruh rženi v modelu</t>
  </si>
  <si>
    <t xml:space="preserve">Kruh koruzni v modelu </t>
  </si>
  <si>
    <t xml:space="preserve">Kruh pisani </t>
  </si>
  <si>
    <t xml:space="preserve">Kruh ajdov  v modelu </t>
  </si>
  <si>
    <t xml:space="preserve">Kruh polnozrnati </t>
  </si>
  <si>
    <t xml:space="preserve">Žemlja mala prerezana </t>
  </si>
  <si>
    <t>Žemlja navadna prerezana</t>
  </si>
  <si>
    <t xml:space="preserve">Žemlja graham  prerezana </t>
  </si>
  <si>
    <t>Žemlja graham  prerezana</t>
  </si>
  <si>
    <t>Žemlja šol.črna rezana</t>
  </si>
  <si>
    <t>Žemlja šol črna  rezana</t>
  </si>
  <si>
    <t xml:space="preserve">Štručka mlečna </t>
  </si>
  <si>
    <t xml:space="preserve">Štručka hot dog  </t>
  </si>
  <si>
    <t xml:space="preserve">Pletenica  </t>
  </si>
  <si>
    <t>Pletenica</t>
  </si>
  <si>
    <t>Roglič z marmelado</t>
  </si>
  <si>
    <t xml:space="preserve">Roglič z marmelado </t>
  </si>
  <si>
    <t>Drobtine</t>
  </si>
  <si>
    <t>Mlinci z jajci</t>
  </si>
  <si>
    <t>Kruh brez glutena</t>
  </si>
  <si>
    <t>Pizza s šunko</t>
  </si>
  <si>
    <t xml:space="preserve">Pizza s šunko </t>
  </si>
  <si>
    <t>Štručka makova, prerezana</t>
  </si>
  <si>
    <t xml:space="preserve">Štručka makova, prerezana </t>
  </si>
  <si>
    <t xml:space="preserve">Bombetka </t>
  </si>
  <si>
    <t xml:space="preserve">Bombetka  </t>
  </si>
  <si>
    <t>Bombetka polnozrnata</t>
  </si>
  <si>
    <t xml:space="preserve">Štručka polnozrnata </t>
  </si>
  <si>
    <t>Štručka polnozrnata</t>
  </si>
  <si>
    <t>Kajzerica</t>
  </si>
  <si>
    <t xml:space="preserve">Štručka, sirova </t>
  </si>
  <si>
    <t xml:space="preserve">Sladka štručka </t>
  </si>
  <si>
    <t>Roglič mlečni</t>
  </si>
  <si>
    <t xml:space="preserve">Roglič mlečni </t>
  </si>
  <si>
    <t xml:space="preserve">Vegi bombeta </t>
  </si>
  <si>
    <t>Mini pecivo pak.</t>
  </si>
  <si>
    <t xml:space="preserve">Mini pecivo mešano </t>
  </si>
  <si>
    <t>Grisini pakirani</t>
  </si>
  <si>
    <t>Toast</t>
  </si>
  <si>
    <t>Prepečenec zlati, zavit v folijo</t>
  </si>
  <si>
    <t xml:space="preserve">Ročno izdelan rogljiček </t>
  </si>
  <si>
    <t>Polnozrnati francoski rogljič</t>
  </si>
  <si>
    <t xml:space="preserve">Marmorni kolač </t>
  </si>
  <si>
    <t>Mamorni kolač</t>
  </si>
  <si>
    <t xml:space="preserve">Orehova potička </t>
  </si>
  <si>
    <t xml:space="preserve">Čokoladna potička </t>
  </si>
  <si>
    <t xml:space="preserve">Krof z marmelado </t>
  </si>
  <si>
    <t xml:space="preserve">Krof s čokolado </t>
  </si>
  <si>
    <t xml:space="preserve">Zavitek jabolčni </t>
  </si>
  <si>
    <t>Zavitek sirov</t>
  </si>
  <si>
    <t>Biskvit jabolčna rezina s čokolado</t>
  </si>
  <si>
    <t>Rulada čokol.</t>
  </si>
  <si>
    <t xml:space="preserve">Rulada sadna </t>
  </si>
  <si>
    <t>Francoski roglič z marmelado</t>
  </si>
  <si>
    <t xml:space="preserve">Francoski roglič z marmelado </t>
  </si>
  <si>
    <t>Francoski rogljič, lešnikova krema</t>
  </si>
  <si>
    <t xml:space="preserve">Torta čokoladna </t>
  </si>
  <si>
    <t>Torta sadna</t>
  </si>
  <si>
    <t>Biskvit s sadjem</t>
  </si>
  <si>
    <t>Štruklji orehovi</t>
  </si>
  <si>
    <t xml:space="preserve">Buhtelj  </t>
  </si>
  <si>
    <t>Buhtelj</t>
  </si>
  <si>
    <t xml:space="preserve">Burek jabolčni </t>
  </si>
  <si>
    <t xml:space="preserve">Burek sirov </t>
  </si>
  <si>
    <t>Marmorni kolač</t>
  </si>
  <si>
    <t xml:space="preserve">Rožičeva potička </t>
  </si>
  <si>
    <t xml:space="preserve">Čaj, šipek </t>
  </si>
  <si>
    <t>Drobnjak posušeni</t>
  </si>
  <si>
    <t xml:space="preserve">Majaron zdrobljeni </t>
  </si>
  <si>
    <t xml:space="preserve">Origano zdrobljeni </t>
  </si>
  <si>
    <t>Cimet mleti</t>
  </si>
  <si>
    <t>Česen zrnati</t>
  </si>
  <si>
    <t xml:space="preserve">Paprika sladka </t>
  </si>
  <si>
    <t xml:space="preserve">Poper črni mleti </t>
  </si>
  <si>
    <t xml:space="preserve">Lovorjevi listi </t>
  </si>
  <si>
    <t>Rožmarin listi</t>
  </si>
  <si>
    <t>Curry prah</t>
  </si>
  <si>
    <t xml:space="preserve">Ingver mleti </t>
  </si>
  <si>
    <t xml:space="preserve">Koper zdrobljeni </t>
  </si>
  <si>
    <t xml:space="preserve">Koriander mleti </t>
  </si>
  <si>
    <t>Tuna v rastlinskem olju  enakovredna Rio mare</t>
  </si>
  <si>
    <t>Tuna v rastlinskem olju, porcijska enakovredno Rio mare</t>
  </si>
  <si>
    <t>Tuna v oljčnem  olju, porcijska, enakovredno Rio mare</t>
  </si>
  <si>
    <t xml:space="preserve">Tunina v olivnem olju, enakovredno Rio mare </t>
  </si>
  <si>
    <t>Namaz, čokoladno-lešnikov, lešnik min.13%, manj masten kakav v prahu min. 8,7%, posneto mleko v prahu min.7,4%, enakovredno Nutella</t>
  </si>
  <si>
    <t>Namaz, čokoladno-lešnikov, lešnik (13%), manj masten kakav v prahu min. 8,7%, posneto mleko v prahu min.7,4%,  enakovredno Nutella</t>
  </si>
  <si>
    <t xml:space="preserve">Čokoladno mlečni namaz z grisini, porcijsko pakiranje </t>
  </si>
  <si>
    <t xml:space="preserve">Sladkor v prahu </t>
  </si>
  <si>
    <t>Sladkor beli, kristalni</t>
  </si>
  <si>
    <t>Sol morska, kuhinjska, drobno mleta</t>
  </si>
  <si>
    <t xml:space="preserve">Kakav, min. 25% kakavovih delcev, prah </t>
  </si>
  <si>
    <t>Kava prava, črna, z minimalno 75% kave sorte Arabica in 25% robusta, enakovredna Barcaffe mleta</t>
  </si>
  <si>
    <t xml:space="preserve">Kokosova moka </t>
  </si>
  <si>
    <t>Kvas sveži</t>
  </si>
  <si>
    <t>Med cvetlični</t>
  </si>
  <si>
    <t xml:space="preserve">Med porcijski </t>
  </si>
  <si>
    <t>Mini rolada kot Gorenjka</t>
  </si>
  <si>
    <t>Napolitanke</t>
  </si>
  <si>
    <t xml:space="preserve">Riž, oluščen, bel,kot Zlato polje </t>
  </si>
  <si>
    <t>Riž, paraboiled, kot Zlato polje</t>
  </si>
  <si>
    <t>Pašteta jetrna</t>
  </si>
  <si>
    <t>Pašteta kokošja, kuhano kokošje meso min, 24%, kokošja jetra in srca min 10%, kot Argeta</t>
  </si>
  <si>
    <t>Pašteta piščančja, piščančje meso min. 35%,  kot Kekec</t>
  </si>
  <si>
    <t>Pašteta tuna, min. 32% kuhano tunino meso, kot Argeta</t>
  </si>
  <si>
    <t>Pašteta losos, kuhano meso lososa min. 33%, kot Argeta</t>
  </si>
  <si>
    <t>Pašteta čajna, kuhano kokošje meso min, 27%, kokošja jetra in srca min. 8%, kot Argeta</t>
  </si>
  <si>
    <t>Majoneza</t>
  </si>
  <si>
    <t xml:space="preserve">Olje 100% sončnično </t>
  </si>
  <si>
    <t xml:space="preserve">Olje oljčno 100% </t>
  </si>
  <si>
    <t xml:space="preserve">Olje rastlinsko </t>
  </si>
  <si>
    <t xml:space="preserve">Margarina kot Bombi profi Rama </t>
  </si>
  <si>
    <t>Margarina kot Rama za pečenje</t>
  </si>
  <si>
    <t>Kis vinski 4%, pridobljen na naravni način, brez antioksidantov in konzervansov</t>
  </si>
  <si>
    <t>Kis jabolčni pridobljen na naravni način, brez antioksidantov in konzervansov</t>
  </si>
  <si>
    <t xml:space="preserve">Kis balzamični beli </t>
  </si>
  <si>
    <t>Ajvar nepekoč kot Eta</t>
  </si>
  <si>
    <t>Fižol zrnje, rjavi, konzerviran</t>
  </si>
  <si>
    <t>Grah konzerviran</t>
  </si>
  <si>
    <t>Fižol, zrnje</t>
  </si>
  <si>
    <t xml:space="preserve">Kompot, mešano sadje </t>
  </si>
  <si>
    <t>Kompot, breskev</t>
  </si>
  <si>
    <t xml:space="preserve">Gorčica </t>
  </si>
  <si>
    <t>Koruza v slanici</t>
  </si>
  <si>
    <t>Koruza sladka</t>
  </si>
  <si>
    <t xml:space="preserve">Kumarice kisle </t>
  </si>
  <si>
    <t>Kumarice kisle</t>
  </si>
  <si>
    <t xml:space="preserve">Marmelada mešana </t>
  </si>
  <si>
    <t xml:space="preserve">Marmelada marelična </t>
  </si>
  <si>
    <t xml:space="preserve">Marmelada šipek </t>
  </si>
  <si>
    <t>Marmelada porcijska, različni okusi</t>
  </si>
  <si>
    <t xml:space="preserve">Paprika fileti, rdeča </t>
  </si>
  <si>
    <t>Paprika fileti, bela</t>
  </si>
  <si>
    <t xml:space="preserve">Paradižnikov koncentrat </t>
  </si>
  <si>
    <t xml:space="preserve">Paradižnik pelati </t>
  </si>
  <si>
    <t xml:space="preserve">Pesa rdeča </t>
  </si>
  <si>
    <t xml:space="preserve">Rdeča pesa </t>
  </si>
  <si>
    <t xml:space="preserve">Olive zelene </t>
  </si>
  <si>
    <t>Olive črne</t>
  </si>
  <si>
    <t xml:space="preserve">Moka bela gladka </t>
  </si>
  <si>
    <t>Moka bela ostra</t>
  </si>
  <si>
    <t xml:space="preserve">Polenta </t>
  </si>
  <si>
    <t xml:space="preserve">Pecilni prašek </t>
  </si>
  <si>
    <t xml:space="preserve">Vanilij sladkor </t>
  </si>
  <si>
    <t>Vanilijin sladkor</t>
  </si>
  <si>
    <t>Citronka</t>
  </si>
  <si>
    <t>Bela kava kot benko</t>
  </si>
  <si>
    <t>Prašek za puding čokolada</t>
  </si>
  <si>
    <t xml:space="preserve">Prašek za puding vanilija  </t>
  </si>
  <si>
    <t>Voda izvirska negazirana</t>
  </si>
  <si>
    <t xml:space="preserve">Mineralna voda </t>
  </si>
  <si>
    <t>Otroški piškoti enakovredni Plazma</t>
  </si>
  <si>
    <t>Otroški piškoti enakovredni abeceda</t>
  </si>
  <si>
    <t xml:space="preserve">Otroški keksi iz biskvitnega testa </t>
  </si>
  <si>
    <t>Masleni keksi enakovredni t Butter</t>
  </si>
  <si>
    <t>Otroški keksi enakovredni kot zoo Leibniz mini</t>
  </si>
  <si>
    <t>Mini masleni piškoti, kot Leibniz mini</t>
  </si>
  <si>
    <t xml:space="preserve">Polnozrnati keksi, enakovredni Grancereale clasic </t>
  </si>
  <si>
    <t xml:space="preserve">Polnozrnati keksi, ovseni kosmiči, sadje, enakovredni Grancereale </t>
  </si>
  <si>
    <t xml:space="preserve">Polnozrnati keksi, s kakavom, enakovredni Grancereale </t>
  </si>
  <si>
    <t>Kosmiči iz žitaric in čokolade kot čokolino</t>
  </si>
  <si>
    <t>Kavni nadomestek kot Proja</t>
  </si>
  <si>
    <t>Kus kus</t>
  </si>
  <si>
    <t xml:space="preserve">Mlečna rezina </t>
  </si>
  <si>
    <t xml:space="preserve">Biskvitna rezina </t>
  </si>
  <si>
    <t xml:space="preserve">Čokoladna rezina </t>
  </si>
  <si>
    <t>Grisini navadni</t>
  </si>
  <si>
    <t xml:space="preserve">Krekerji neslani </t>
  </si>
  <si>
    <t>Krekerji polnozrnati</t>
  </si>
  <si>
    <t>Krekerji slani</t>
  </si>
  <si>
    <t xml:space="preserve">Brijoši posamezno pakirani </t>
  </si>
  <si>
    <t xml:space="preserve">Riževi vaflji </t>
  </si>
  <si>
    <t>Koruzni vaflji</t>
  </si>
  <si>
    <t xml:space="preserve">Jaffa* keksi </t>
  </si>
  <si>
    <t xml:space="preserve">Napolitanke lešnik-kakav mini pakiranje </t>
  </si>
  <si>
    <t>Prepečenec pakiran</t>
  </si>
  <si>
    <t xml:space="preserve">Napolitanke sadne </t>
  </si>
  <si>
    <t>Rum, min 37,5 % alkohola</t>
  </si>
  <si>
    <t>Gorčica</t>
  </si>
  <si>
    <t>Kompot sadna solata, večje pakiranje</t>
  </si>
  <si>
    <t xml:space="preserve">Kompot mešano sadje, večje pakiranje </t>
  </si>
  <si>
    <t xml:space="preserve">Kompot ananasa, večje pakiranje </t>
  </si>
  <si>
    <t>Jedilna čokolada, min 45% kakava</t>
  </si>
  <si>
    <t xml:space="preserve">Mediteranska mešanica začimb </t>
  </si>
  <si>
    <t>DŽEM, marm. - različni okusi, 100%, brez konzervansov</t>
  </si>
  <si>
    <t>MED DIETHON</t>
  </si>
  <si>
    <t>DIETNI prepečenec, ržen</t>
  </si>
  <si>
    <t>DIETNI prepečenec, polnozrnat</t>
  </si>
  <si>
    <t>NAPITEK - rižev, brez glutena, laktoze, živalskih maščob, holesteroal, 100 % rastlinski napitek</t>
  </si>
  <si>
    <t>NAPITEK - sojin, brez glutena, laktoze, živalskih maščob, holesteroal, 100 % rastlinski napitek</t>
  </si>
  <si>
    <t>DESERT, sojin (razl. okusi)</t>
  </si>
  <si>
    <t>DESERT, sojin, vanilija</t>
  </si>
  <si>
    <t xml:space="preserve">KEKSI, pirini </t>
  </si>
  <si>
    <t>KEKSI, brez glutena, jajc in mleka</t>
  </si>
  <si>
    <t>MOKA, riževa</t>
  </si>
  <si>
    <t>Zelenjavni namaz humus klasik, kot Argeta</t>
  </si>
  <si>
    <t>Namaz različni okusi bio, sadni, kot Beerenbauern</t>
  </si>
  <si>
    <t>Bio sojin namaz z zelenjavo in zelišči,  kot Bio Zone</t>
  </si>
  <si>
    <t>KRUHKI hrustljavi, riževi</t>
  </si>
  <si>
    <t>KREKERJI hrustljavi, riževi BIO</t>
  </si>
  <si>
    <t xml:space="preserve">REZANCI, riževi </t>
  </si>
  <si>
    <t>MEŠANICA MOKE za kuho - brez glutena, konz.,  laktoze, pšenice, jajc, soje (kv. SCHAR in podobno)</t>
  </si>
  <si>
    <t>KRUH - brez glutena, konz.,  laktoze, pšenice, jajc, soje (kv. SCHAR in podobno)</t>
  </si>
  <si>
    <t>KRUH. izdelek - brez glutena, konz.,  laktoze, pšenice, jajc, soje (kv. SCHAR in podobno)</t>
  </si>
  <si>
    <t>GRISINI - brez glutena, konz., pšenice, jajc, soje (kv. SCHAR in podobno)</t>
  </si>
  <si>
    <t>TESTENINE, SPAGETI- brez glutena, konz.,  laktoze, pšenice, jajc, soje (kv. SCHAR in podobno)</t>
  </si>
  <si>
    <t>TESTENINE, FUSILI - brez glutena, konz.,  laktoze, pšenice, jajc, soje (kv. SCHAR in podobno)</t>
  </si>
  <si>
    <t>MUSLI- brez laktoze, pšenice, jajc (kv. SCHAR in podobno)</t>
  </si>
  <si>
    <t xml:space="preserve">Eko pirino pecivo </t>
  </si>
  <si>
    <t xml:space="preserve">Eko ovseno pekovsko pecivo </t>
  </si>
  <si>
    <t xml:space="preserve">Eko hrustljavi musli s čokolado in lešniki lonček </t>
  </si>
  <si>
    <t>Eko ajdovo mešano pecivo</t>
  </si>
  <si>
    <t>Eko breskova marmelada</t>
  </si>
  <si>
    <t xml:space="preserve">Eko paradižnikova mezga </t>
  </si>
  <si>
    <t xml:space="preserve">Eko vložena rdeča pesa </t>
  </si>
  <si>
    <t>Mleko pasterilizirano 3,5%</t>
  </si>
  <si>
    <t>Mleko trajno 3,5%</t>
  </si>
  <si>
    <t>Mleko čokoladno</t>
  </si>
  <si>
    <t xml:space="preserve">Mleko trajno </t>
  </si>
  <si>
    <t>Jogurt navadni 3,5 lonč.</t>
  </si>
  <si>
    <t>Jogurt sadni  3,5  lonč</t>
  </si>
  <si>
    <t xml:space="preserve">Sadni desert –podl. Sadje </t>
  </si>
  <si>
    <t xml:space="preserve">Kefir lonček </t>
  </si>
  <si>
    <t xml:space="preserve">Smetana sladka </t>
  </si>
  <si>
    <t xml:space="preserve">Smetana kisla </t>
  </si>
  <si>
    <t xml:space="preserve">Jogurt navadni tekoči </t>
  </si>
  <si>
    <t>Jogurt sadni tekoči</t>
  </si>
  <si>
    <t>Sir gauda</t>
  </si>
  <si>
    <t>Sir ribani parmezan</t>
  </si>
  <si>
    <t>Sir topljeni  8/1</t>
  </si>
  <si>
    <t>Sir trapist</t>
  </si>
  <si>
    <t>Sir emental, pravokotnik</t>
  </si>
  <si>
    <t>Sir edamec</t>
  </si>
  <si>
    <t>Sir grongonzola</t>
  </si>
  <si>
    <t xml:space="preserve">Sir za pico, riban </t>
  </si>
  <si>
    <t xml:space="preserve">Mozzorella, bela </t>
  </si>
  <si>
    <t>Sirni namaz različni okusi</t>
  </si>
  <si>
    <t xml:space="preserve">Sirni namaz </t>
  </si>
  <si>
    <t xml:space="preserve">Skuta sadna  </t>
  </si>
  <si>
    <t xml:space="preserve">Puding s smetano </t>
  </si>
  <si>
    <t xml:space="preserve">Puding brez smetane </t>
  </si>
  <si>
    <t xml:space="preserve">Skuta </t>
  </si>
  <si>
    <t>Maslo surovo,  1. Vrste</t>
  </si>
  <si>
    <t>Maslo porc.</t>
  </si>
  <si>
    <t>Margarina</t>
  </si>
  <si>
    <t>Sadni jogurt z žiti, lonček</t>
  </si>
  <si>
    <t xml:space="preserve">Jogurtov napitek naravni </t>
  </si>
  <si>
    <t xml:space="preserve">Jogurtov napitek, sadni </t>
  </si>
  <si>
    <t>Sadno zelenjavni jogurt</t>
  </si>
  <si>
    <t xml:space="preserve">Smetana v spreju </t>
  </si>
  <si>
    <t xml:space="preserve">Smetana za kuhanje </t>
  </si>
  <si>
    <t xml:space="preserve">Pinjenec </t>
  </si>
  <si>
    <t>Mascarpone</t>
  </si>
  <si>
    <t>Salama zelenjavna pariška</t>
  </si>
  <si>
    <t>Salama tirolka</t>
  </si>
  <si>
    <t>Salama mortadela classic</t>
  </si>
  <si>
    <t>Salama šunkarica</t>
  </si>
  <si>
    <t>Salama pizza šunka</t>
  </si>
  <si>
    <t>Salama aljaževa</t>
  </si>
  <si>
    <t>Salama poltrajna, pariška</t>
  </si>
  <si>
    <t>Salama, trajna, ogrska</t>
  </si>
  <si>
    <t>Salama, poltrajna, ljubljanska</t>
  </si>
  <si>
    <t>Salama trajna-kmečka</t>
  </si>
  <si>
    <t>Salama, trajna, milanska</t>
  </si>
  <si>
    <t>Navadna klobasa z mletega svinjskega in govejega mesa. Termično obdelano kot hmeljarska klobasa</t>
  </si>
  <si>
    <t>Salama, trajna, čajna</t>
  </si>
  <si>
    <t>Prekajen vrat-šinjek</t>
  </si>
  <si>
    <t>Slanina hamburška</t>
  </si>
  <si>
    <t>Hrenovka navadna iz mešanega mesa</t>
  </si>
  <si>
    <t>Hrenovka hot dog</t>
  </si>
  <si>
    <t>Kuhan pršut</t>
  </si>
  <si>
    <t>Mesni sir</t>
  </si>
  <si>
    <t>Hrenovke telečje v nar.ovitku</t>
  </si>
  <si>
    <t>Hrenovke svinjske v nar.ovitku</t>
  </si>
  <si>
    <t>Klobasa bloška oz. klobasa za kuhanje</t>
  </si>
  <si>
    <t>Piščančje perutničke</t>
  </si>
  <si>
    <t>Piščančje perutničke rezane</t>
  </si>
  <si>
    <t>Piščančje krače</t>
  </si>
  <si>
    <t>Piščančja bedra, s kostjo in kožo</t>
  </si>
  <si>
    <t>Piščančja prsa s kostjo in kožo</t>
  </si>
  <si>
    <t xml:space="preserve">Piščančji file, prsa </t>
  </si>
  <si>
    <t>Puranji file, prsa, bk</t>
  </si>
  <si>
    <t>Račka cela</t>
  </si>
  <si>
    <t>Piščančji kroketi, zamrznjeno</t>
  </si>
  <si>
    <t>Postrv file zamrznjeno</t>
  </si>
  <si>
    <t>Paniran ribji file, zamrznjeno</t>
  </si>
  <si>
    <t>Oslič argentinski file, zamrznjeno</t>
  </si>
  <si>
    <t>Škarpena - scorpaena spp, file, zamrznjeno</t>
  </si>
  <si>
    <t>Tuna -thunnus albacares, file, zamrznjeno</t>
  </si>
  <si>
    <t>Morski pes - mustelus mustelus, file, zamrznjen</t>
  </si>
  <si>
    <t xml:space="preserve">Lignji patagonski očiščeni rezani, zamrznjeni </t>
  </si>
  <si>
    <t>Morski list - solea solea, file, zamrznjen</t>
  </si>
  <si>
    <t>Losos keta - oncorhynchus keta, file, zamrznjen</t>
  </si>
  <si>
    <t>Losos atlantski file - salmo salar, zamrznjen</t>
  </si>
  <si>
    <t>Brancin- dicentrarchus labrax, file, zamrznjeno</t>
  </si>
  <si>
    <t>Orada - sparus aurata, s. Auratus, file, zamrznjeno</t>
  </si>
  <si>
    <t xml:space="preserve">Korenje kocka </t>
  </si>
  <si>
    <t xml:space="preserve">Korenje baby  </t>
  </si>
  <si>
    <t>Mešana zelenjava</t>
  </si>
  <si>
    <t xml:space="preserve">Brokoli   </t>
  </si>
  <si>
    <t xml:space="preserve">Cvetača </t>
  </si>
  <si>
    <t>Ohrovt brstični</t>
  </si>
  <si>
    <t>Kitajski mix</t>
  </si>
  <si>
    <t>Stročji fižol rumen  rezan</t>
  </si>
  <si>
    <t xml:space="preserve">Stročji fižol zelen rezan </t>
  </si>
  <si>
    <t>Koruza</t>
  </si>
  <si>
    <t>Grah mladi</t>
  </si>
  <si>
    <t>Šparglji, zeleni</t>
  </si>
  <si>
    <t>Blitva</t>
  </si>
  <si>
    <t xml:space="preserve">Por rezan </t>
  </si>
  <si>
    <t>Jajca standard L – talna reja</t>
  </si>
  <si>
    <t>Jajca  1. klasa L - baterijska reja</t>
  </si>
  <si>
    <t>Jabolka večja</t>
  </si>
  <si>
    <t>Banana</t>
  </si>
  <si>
    <t>Hruška</t>
  </si>
  <si>
    <t>Breskva</t>
  </si>
  <si>
    <t>Nektarina</t>
  </si>
  <si>
    <t>Pomaranča</t>
  </si>
  <si>
    <t>Klementina</t>
  </si>
  <si>
    <t>Mandarina</t>
  </si>
  <si>
    <t>Kiwi</t>
  </si>
  <si>
    <t>Sliva</t>
  </si>
  <si>
    <t>Limona</t>
  </si>
  <si>
    <t>Grozdje belo</t>
  </si>
  <si>
    <t>Grozdje črno</t>
  </si>
  <si>
    <t>Jagode</t>
  </si>
  <si>
    <t>Lubenica</t>
  </si>
  <si>
    <t>Marelica</t>
  </si>
  <si>
    <t>Ananas</t>
  </si>
  <si>
    <t>Melona</t>
  </si>
  <si>
    <t>Ringlo</t>
  </si>
  <si>
    <t>Češnje</t>
  </si>
  <si>
    <t>Nashi</t>
  </si>
  <si>
    <t>Solata endivija</t>
  </si>
  <si>
    <t>Motovilec</t>
  </si>
  <si>
    <t>Zelje sveže belo</t>
  </si>
  <si>
    <t>Zelje sveže rdeče</t>
  </si>
  <si>
    <t>Cikorja</t>
  </si>
  <si>
    <t xml:space="preserve">Česen </t>
  </si>
  <si>
    <t>Korenje rdeče</t>
  </si>
  <si>
    <t>Kislo zelje</t>
  </si>
  <si>
    <t>Kisla repa</t>
  </si>
  <si>
    <t>Fižol češnjevec</t>
  </si>
  <si>
    <t>Paradižnik češnjevec</t>
  </si>
  <si>
    <t>Paprika zelena</t>
  </si>
  <si>
    <t>Paprika rdeča</t>
  </si>
  <si>
    <t>Kumarice</t>
  </si>
  <si>
    <t>Šampinjoni sveži</t>
  </si>
  <si>
    <t>Krompir zimski</t>
  </si>
  <si>
    <t>Krompir mladi</t>
  </si>
  <si>
    <t>Bučke</t>
  </si>
  <si>
    <t>Por</t>
  </si>
  <si>
    <t>Koleraba</t>
  </si>
  <si>
    <t>Špinača</t>
  </si>
  <si>
    <t xml:space="preserve">Redkvica </t>
  </si>
  <si>
    <t>Kalčki  alfa</t>
  </si>
  <si>
    <t>Rukola</t>
  </si>
  <si>
    <t>Krompir olupljen</t>
  </si>
  <si>
    <t>Jajčevci</t>
  </si>
  <si>
    <t>Čičerika</t>
  </si>
  <si>
    <t>Brokoli</t>
  </si>
  <si>
    <t xml:space="preserve">Mešanica suho sadje </t>
  </si>
  <si>
    <t>Suha marelica</t>
  </si>
  <si>
    <t xml:space="preserve">Suha sliva, brez koščic </t>
  </si>
  <si>
    <t xml:space="preserve">Suha jabolka </t>
  </si>
  <si>
    <t xml:space="preserve">Jabolka suha brez olupka </t>
  </si>
  <si>
    <t>Suhi ananas</t>
  </si>
  <si>
    <t xml:space="preserve">Suha hruška </t>
  </si>
  <si>
    <t>Suha banana</t>
  </si>
  <si>
    <t>Suha figa</t>
  </si>
  <si>
    <t xml:space="preserve">Študenska hrana </t>
  </si>
  <si>
    <t>Lešniki</t>
  </si>
  <si>
    <t xml:space="preserve">Orehi </t>
  </si>
  <si>
    <t xml:space="preserve">Mandeljni </t>
  </si>
  <si>
    <t xml:space="preserve">Ledeni čaj breskev </t>
  </si>
  <si>
    <t xml:space="preserve">Limonin sirup </t>
  </si>
  <si>
    <t xml:space="preserve">Rastlinska margarina z manj maščob (40%) BIO  </t>
  </si>
  <si>
    <t>Mešanica, za pripravo bele kave, ekstrakt kavnega nadomestka v prahu 15 % (ječmen, ječmenov slad, cikorija), kot Benquick, instant</t>
  </si>
  <si>
    <t>Sol, morska, jodirana, nerafinirana, fino mleta, ročno pridelana, kvaliteta Piranske soline ali enakovredno</t>
  </si>
  <si>
    <t>8,0-10</t>
  </si>
  <si>
    <t>IK</t>
  </si>
  <si>
    <t xml:space="preserve">Jogurt z vsebnostjo probiotičnih bakterij iz rodu Lactobacillus (mlečnokislinske bakterije) in rodu Bifidobacterium.  </t>
  </si>
  <si>
    <t>Sirni namaz navadni</t>
  </si>
  <si>
    <t>ZGO</t>
  </si>
  <si>
    <t>IK ali VK</t>
  </si>
  <si>
    <t xml:space="preserve">Paradižnik </t>
  </si>
  <si>
    <t>Solata mehkolistna - različne sorte/tipi</t>
  </si>
  <si>
    <t>Solata krhkolistna - različne sorte/tipi</t>
  </si>
  <si>
    <t>Zelje sveže belo mlado</t>
  </si>
  <si>
    <t>Jabolka porcijsko</t>
  </si>
  <si>
    <t>Ponudniki morajo zagotavljati po posamezni postavki vse sorte/tipa znotraj osnovnega opisa.</t>
  </si>
  <si>
    <t>BIO sok jabolko, granatno jabolko, ribez, grozdje, 100 % sd</t>
  </si>
  <si>
    <t xml:space="preserve">Zgoščen sadni sok gozdni sadeži 100 % sd za avtomat </t>
  </si>
  <si>
    <t xml:space="preserve">Zgoščen Pomarančni sok  100 % sd za avtomat </t>
  </si>
  <si>
    <t xml:space="preserve">Zgoščen sadni sok črni ribez min 25 % sd za avtomat </t>
  </si>
  <si>
    <t xml:space="preserve">Zgoščen sadni sok borovnica min 25 % sd za avtomat </t>
  </si>
  <si>
    <t xml:space="preserve">Sadni sirup ledeni čaj za aparat </t>
  </si>
  <si>
    <t>Zgoščen multivitaminski sok za avtomat  kg</t>
  </si>
  <si>
    <t xml:space="preserve">Zgoščen ananasov sok za avtomat </t>
  </si>
  <si>
    <t>100% sadni sirup Višnja (brez dodanega sladkorja in konzervansov)</t>
  </si>
  <si>
    <t>100% sadni sirup Gozdni sadeži (brez dodanega sladkorja in konzervansov)</t>
  </si>
  <si>
    <t>100% sadni sirup Borovnica - Aronija brez dodanega sladkorja in konzervansov)</t>
  </si>
  <si>
    <t>Tekoča zelenjavna osnova, zgoščena zelenjavna osnova min. 68%,  brez dodanega mononatrijevega glutamata (MSG – angl. monosodium glutamate; tudi natrijev glutamat), brez barvil, brez dodanih konzervansov,  kot Knorr</t>
  </si>
  <si>
    <t>Tekoča goveja osnova, zgoščena goveja osnova min. 62%,  brez dodanega mononatrijevega glutamata (MSG – angl. monosodium glutamate; tudi natrijev glutamat)a, brez barvil, brez dodanih konzervansov, kot Knorr</t>
  </si>
  <si>
    <t>Tekoča kokošja osnova, zgoščena kokošja osnova min. 52%, brez dodanega mononatrijevega glutamata (MSG – angl. monosodium glutamate; tudi natrijev glutamat), brez barvil, brez dodanih konzervansov,  kot Knorr</t>
  </si>
  <si>
    <t>Profesionalna goveja osnova, zgoščena goveja osnova 62%, brez dodanega mononatrijevega glutamata (MSG – angl. monosodium glutamate; tudi natrijev glutamat), brez barvil, brez dodanih konzervansov,  kot Knorr</t>
  </si>
  <si>
    <t>Profesionalna zelenjavna osnova, zgoščena zelenjavna osnova min. 71%, brez dodanega mononatrijevega glutamata (MSG – angl. monosodium glutamate; tudi natrijev glutamat), brez barvil, brez dodanih konzervansov,  kot Knorr</t>
  </si>
  <si>
    <t>Ribja osnova, riba v prahu TRSKA min. 8,6%, brez dodanega mononatrijevega glutamata (MSG – angl. monosodium glutamate; tudi natrijev glutamat), brez barvil, brez dodanih konzervansov kot Knorr</t>
  </si>
  <si>
    <t>Fini jedilni škrob brez glutena in brez dodanega mononatrijevega glutamata (MSG – angl. monosodium glutamate; tudi natrijev glutamat)</t>
  </si>
  <si>
    <t>Ponudniki lahko ponudijo le med z zaščitenim geografskim poreklom. Zahteva se dokazilo - ustrezen certifikat.</t>
  </si>
  <si>
    <t>MED CVETLIČNI, z zaščiteno geografsko označbo</t>
  </si>
  <si>
    <t>MED CVETLIČNI  porcijski, z zaščiteno geografsko označbo</t>
  </si>
  <si>
    <t>MED LIPOV, z zaščiteno geografsko označbo</t>
  </si>
  <si>
    <t>MED AKACIJEV, z zaščiteno geografsko označbo</t>
  </si>
  <si>
    <t>MED GOZDNI, z zaščiteno geografsko označbo</t>
  </si>
  <si>
    <t>MED z zaščiteno geografsko označbo</t>
  </si>
  <si>
    <t>2,0-6</t>
  </si>
  <si>
    <t>do 1,5</t>
  </si>
  <si>
    <t>Testenine špageti kot št 7,  graham</t>
  </si>
  <si>
    <t>Testenine špageti kot št 7, pirine</t>
  </si>
  <si>
    <t>Špageti jajčni kot št 3</t>
  </si>
  <si>
    <t>Špageti brez jajc kot št 3</t>
  </si>
  <si>
    <t>do 2,5</t>
  </si>
  <si>
    <t>do 5</t>
  </si>
  <si>
    <t>Eko pitno mleko min. 3,2 % m.m</t>
  </si>
  <si>
    <t xml:space="preserve">Eko pitno mleko min. 3,2 % m.m. </t>
  </si>
  <si>
    <t>Eko pitno mleko min. 3,2 % m.m.  - okus vanilija</t>
  </si>
  <si>
    <t xml:space="preserve">Eko mleko kislo min. 3,2 % m.m. </t>
  </si>
  <si>
    <t xml:space="preserve">Eko jogurt z vsebnostjo probiotičnih bakterij iz rodu Lactobacillus (mlečnokislinske bakterije) in rodu Bifidobacterium, min. 3,2 % m.m. </t>
  </si>
  <si>
    <t>Eko beli sir, najmanj 40 % suhe snovi, najmanj 50 % mlečne maščobe v suhi snovi</t>
  </si>
  <si>
    <t xml:space="preserve">Eko kefir iz kefirnih zrn </t>
  </si>
  <si>
    <t xml:space="preserve">Eko skutin namaz z jogurtom </t>
  </si>
  <si>
    <t>Kadar želimo pri določenem artiklu več okusov, mora ponudnik natančno navesti, katere okuse ponuja.</t>
  </si>
  <si>
    <t xml:space="preserve">Eko kefir iz kefirnih zrn - različni okusi min. 3 okusi </t>
  </si>
  <si>
    <t>eko solata</t>
  </si>
  <si>
    <t>Eko jagodna marmelada min. 65 % sadni delež</t>
  </si>
  <si>
    <t>Eko slivova marmelada min. 65% sadni delež</t>
  </si>
  <si>
    <t xml:space="preserve">Eko sadni musli </t>
  </si>
  <si>
    <t xml:space="preserve">Eko čokoladni musli </t>
  </si>
  <si>
    <t>Drobnjak, narezan, PET embalaža, kot npr. Kotanyi</t>
  </si>
  <si>
    <t>Lovorjev list, celi, PET embalaža, kot npr. Kotanyi</t>
  </si>
  <si>
    <t>Majaron, zdrobljeni, PET embalaža kot npr. Kotanyi</t>
  </si>
  <si>
    <t>Origano, zdrobljen, PET embalaža, kot npr. Kotanyi</t>
  </si>
  <si>
    <t>Timijan, zdrobljeni, PET embalaža, kot npr. Kotanyi</t>
  </si>
  <si>
    <t>Cimet, mleti, PET embalaža,  kot npr. Kotanyi</t>
  </si>
  <si>
    <t>Česen, granulat, PET embalaža, kot npr. Kotanyi</t>
  </si>
  <si>
    <t>Česen, v prahu, PET embalaža, kot npr. Kotanyi</t>
  </si>
  <si>
    <t>Poper, celi, črni, PET embalaža,  kot npr. Kotanyi</t>
  </si>
  <si>
    <t>Poper, mleti, črni, PET embalaža, kot npr.Kotanyi</t>
  </si>
  <si>
    <t>Eko jogurt z vsebnostjo probiotičnih bakterij iz rodu Lactobacillus (mlečnokislinske bakterije) in rodu Bifidobacterium,  banana, min. 3,2 % m.m.</t>
  </si>
  <si>
    <t>Poletni miks</t>
  </si>
  <si>
    <t>eko buhteljni</t>
  </si>
  <si>
    <t>eko krof</t>
  </si>
  <si>
    <t>750-1000</t>
  </si>
  <si>
    <t>eko jabolka porcijska</t>
  </si>
  <si>
    <t>eko ksolata kristalka</t>
  </si>
  <si>
    <t>eko rdeči radič</t>
  </si>
  <si>
    <t>eko nektarina</t>
  </si>
  <si>
    <t>eko mandarina</t>
  </si>
  <si>
    <t>eko limona</t>
  </si>
  <si>
    <t>eko cikorja</t>
  </si>
  <si>
    <t>eko kislo zelje</t>
  </si>
  <si>
    <t>eko češnje</t>
  </si>
  <si>
    <t>eko breskev</t>
  </si>
  <si>
    <t>eko zelena gomolj</t>
  </si>
  <si>
    <t xml:space="preserve">Sladoled lonček </t>
  </si>
  <si>
    <t>Sladoled banjica</t>
  </si>
  <si>
    <t>Korneti sadni</t>
  </si>
  <si>
    <t xml:space="preserve">Korneti mlečni </t>
  </si>
  <si>
    <t xml:space="preserve">Sladoled žogica </t>
  </si>
  <si>
    <t>Prešana panceta - prešana slanina</t>
  </si>
  <si>
    <t>Pršut suh b.k., - zahtevamo certifikat ZGO</t>
  </si>
  <si>
    <t>GOVEJE MESO, sveže, bočnik, brez kosti, IK</t>
  </si>
  <si>
    <t>GOVEJA REBRA, IK</t>
  </si>
  <si>
    <t>GOVEJE MESO - mlada govedina, stegno, sveže, zrezki a 80 - 100g, IK</t>
  </si>
  <si>
    <t>JUNEČE STEGNO, brez kosti, sveže, stegno, 2-3kg, IK</t>
  </si>
  <si>
    <t>JUNEČE STEGNO, sveže, kocke, IK</t>
  </si>
  <si>
    <t>JUNEČE STEGNO MLETO, sveže, IK</t>
  </si>
  <si>
    <t>TELEČJE STEGNO, sveže, kocke, IK</t>
  </si>
  <si>
    <t>TELEČJE MESO, stegno, sveže zrezki a 80-100g, IK</t>
  </si>
  <si>
    <t>GOVEJE KOSTI, IK</t>
  </si>
  <si>
    <t>Klobasa kranjska - zahtevamo certifikat ZGO</t>
  </si>
  <si>
    <t>Čebula rjava</t>
  </si>
  <si>
    <t>Peteršilj listi</t>
  </si>
  <si>
    <t>Peteršilj korenine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</si>
</sst>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_-;\-* #,##0_-;_-* &quot;-&quot;??_-;_-@_-"/>
  </numFmts>
  <fonts count="13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8"/>
      <name val="Calibri"/>
      <scheme val="minor"/>
    </font>
    <font>
      <b/>
      <sz val="10"/>
      <color theme="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1"/>
      <color rgb="FF00B050"/>
      <name val="Times New Roman"/>
      <family val="1"/>
      <charset val="238"/>
    </font>
    <font>
      <sz val="8"/>
      <color rgb="FF000000"/>
      <name val="Calibri"/>
      <scheme val="minor"/>
    </font>
    <font>
      <b/>
      <sz val="8"/>
      <color theme="1"/>
      <name val="Calibri"/>
      <scheme val="minor"/>
    </font>
    <font>
      <sz val="9"/>
      <name val="Calibri"/>
      <scheme val="minor"/>
    </font>
    <font>
      <sz val="8"/>
      <name val="Calibri"/>
      <scheme val="minor"/>
    </font>
    <font>
      <b/>
      <sz val="8"/>
      <color indexed="8"/>
      <name val="Calibri"/>
      <scheme val="minor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CC99FF"/>
        <bgColor rgb="FF9999FF"/>
      </patternFill>
    </fill>
    <fill>
      <patternFill patternType="solid">
        <fgColor rgb="FF00FF00"/>
        <bgColor rgb="FF33CCCC"/>
      </patternFill>
    </fill>
    <fill>
      <patternFill patternType="solid">
        <fgColor rgb="FF339966"/>
        <bgColor rgb="FF008080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48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2" fillId="0" borderId="0"/>
    <xf numFmtId="0" fontId="30" fillId="44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4" borderId="80" applyNumberFormat="0" applyAlignment="0" applyProtection="0"/>
    <xf numFmtId="0" fontId="2" fillId="0" borderId="63" applyNumberFormat="0" applyFill="0" applyAlignment="0" applyProtection="0"/>
    <xf numFmtId="0" fontId="71" fillId="55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3" borderId="52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3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3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4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3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5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5" borderId="50" applyNumberFormat="0" applyAlignment="0" applyProtection="0"/>
    <xf numFmtId="0" fontId="28" fillId="53" borderId="5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3" borderId="49" applyNumberFormat="0" applyAlignment="0" applyProtection="0"/>
    <xf numFmtId="0" fontId="18" fillId="53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3" borderId="49" applyNumberFormat="0" applyAlignment="0" applyProtection="0"/>
    <xf numFmtId="8" fontId="1" fillId="0" borderId="0" applyFont="0" applyFill="0" applyBorder="0" applyAlignment="0" applyProtection="0"/>
    <xf numFmtId="0" fontId="18" fillId="53" borderId="77" applyNumberFormat="0" applyAlignment="0" applyProtection="0"/>
    <xf numFmtId="0" fontId="28" fillId="9" borderId="80" applyNumberFormat="0" applyAlignment="0" applyProtection="0"/>
    <xf numFmtId="0" fontId="28" fillId="53" borderId="53" applyNumberFormat="0" applyAlignment="0" applyProtection="0"/>
    <xf numFmtId="0" fontId="2" fillId="0" borderId="68" applyNumberFormat="0" applyFill="0" applyAlignment="0" applyProtection="0"/>
    <xf numFmtId="0" fontId="71" fillId="55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6" applyNumberFormat="0" applyAlignment="0" applyProtection="0"/>
    <xf numFmtId="0" fontId="71" fillId="5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3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3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44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3" borderId="57" applyNumberFormat="0" applyAlignment="0" applyProtection="0"/>
    <xf numFmtId="0" fontId="18" fillId="9" borderId="49" applyNumberFormat="0" applyAlignment="0" applyProtection="0"/>
    <xf numFmtId="0" fontId="30" fillId="38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5" borderId="59" applyNumberFormat="0" applyAlignment="0" applyProtection="0"/>
    <xf numFmtId="0" fontId="30" fillId="44" borderId="57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0" applyNumberFormat="0" applyFont="0" applyAlignment="0" applyProtection="0"/>
    <xf numFmtId="0" fontId="28" fillId="53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5" borderId="67" applyNumberFormat="0" applyAlignment="0" applyProtection="0"/>
    <xf numFmtId="0" fontId="28" fillId="53" borderId="76" applyNumberFormat="0" applyAlignment="0" applyProtection="0"/>
    <xf numFmtId="0" fontId="2" fillId="0" borderId="56" applyNumberFormat="0" applyFill="0" applyAlignment="0" applyProtection="0"/>
    <xf numFmtId="0" fontId="71" fillId="55" borderId="55" applyNumberFormat="0" applyAlignment="0" applyProtection="0"/>
    <xf numFmtId="0" fontId="3" fillId="24" borderId="55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8" applyNumberForma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71" fillId="55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3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4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3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5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30" fillId="44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1" applyNumberFormat="0" applyAlignment="0" applyProtection="0"/>
    <xf numFmtId="0" fontId="30" fillId="9" borderId="41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71" fillId="55" borderId="47" applyNumberFormat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30" fillId="38" borderId="41" applyNumberForma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0" fillId="44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8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5" borderId="70" applyNumberFormat="0" applyAlignment="0" applyProtection="0"/>
    <xf numFmtId="0" fontId="30" fillId="44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3" borderId="69" applyNumberFormat="0" applyAlignment="0" applyProtection="0"/>
    <xf numFmtId="0" fontId="30" fillId="44" borderId="57" applyNumberFormat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4" borderId="53" applyNumberFormat="0" applyAlignment="0" applyProtection="0"/>
    <xf numFmtId="0" fontId="30" fillId="44" borderId="80" applyNumberFormat="0" applyAlignment="0" applyProtection="0"/>
    <xf numFmtId="0" fontId="18" fillId="9" borderId="58" applyNumberFormat="0" applyAlignment="0" applyProtection="0"/>
    <xf numFmtId="0" fontId="30" fillId="44" borderId="80" applyNumberFormat="0" applyAlignment="0" applyProtection="0"/>
    <xf numFmtId="0" fontId="28" fillId="9" borderId="64" applyNumberFormat="0" applyAlignment="0" applyProtection="0"/>
    <xf numFmtId="0" fontId="30" fillId="44" borderId="53" applyNumberFormat="0" applyAlignment="0" applyProtection="0"/>
    <xf numFmtId="0" fontId="28" fillId="53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3" borderId="72" applyNumberFormat="0" applyAlignment="0" applyProtection="0"/>
    <xf numFmtId="0" fontId="71" fillId="55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3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30" fillId="9" borderId="72" applyNumberFormat="0" applyAlignment="0" applyProtection="0"/>
    <xf numFmtId="0" fontId="28" fillId="53" borderId="57" applyNumberFormat="0" applyAlignment="0" applyProtection="0"/>
    <xf numFmtId="0" fontId="18" fillId="53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3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3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5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3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3" borderId="69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3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4" borderId="65" applyNumberFormat="0" applyAlignment="0" applyProtection="0"/>
    <xf numFmtId="0" fontId="2" fillId="0" borderId="74" applyNumberFormat="0" applyFill="0" applyAlignment="0" applyProtection="0"/>
    <xf numFmtId="0" fontId="28" fillId="53" borderId="72" applyNumberFormat="0" applyAlignment="0" applyProtection="0"/>
    <xf numFmtId="0" fontId="71" fillId="55" borderId="55" applyNumberFormat="0" applyAlignment="0" applyProtection="0"/>
    <xf numFmtId="0" fontId="18" fillId="53" borderId="49" applyNumberFormat="0" applyAlignment="0" applyProtection="0"/>
    <xf numFmtId="0" fontId="71" fillId="55" borderId="50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3" borderId="80" applyNumberFormat="0" applyAlignment="0" applyProtection="0"/>
    <xf numFmtId="0" fontId="18" fillId="53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4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64" applyNumberFormat="0" applyAlignment="0" applyProtection="0"/>
    <xf numFmtId="0" fontId="71" fillId="55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5" borderId="70" applyNumberFormat="0" applyAlignment="0" applyProtection="0"/>
    <xf numFmtId="0" fontId="30" fillId="38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3" borderId="69" applyNumberFormat="0" applyAlignment="0" applyProtection="0"/>
    <xf numFmtId="0" fontId="3" fillId="24" borderId="59" applyNumberFormat="0" applyFont="0" applyAlignment="0" applyProtection="0"/>
    <xf numFmtId="0" fontId="18" fillId="53" borderId="73" applyNumberFormat="0" applyAlignment="0" applyProtection="0"/>
    <xf numFmtId="0" fontId="71" fillId="55" borderId="70" applyNumberFormat="0" applyAlignment="0" applyProtection="0"/>
    <xf numFmtId="0" fontId="71" fillId="55" borderId="70" applyNumberFormat="0" applyAlignment="0" applyProtection="0"/>
    <xf numFmtId="0" fontId="4" fillId="24" borderId="82" applyNumberFormat="0" applyFont="0" applyAlignment="0" applyProtection="0"/>
    <xf numFmtId="0" fontId="30" fillId="38" borderId="57" applyNumberFormat="0" applyAlignment="0" applyProtection="0"/>
    <xf numFmtId="0" fontId="4" fillId="24" borderId="70" applyNumberFormat="0" applyFont="0" applyAlignment="0" applyProtection="0"/>
    <xf numFmtId="0" fontId="18" fillId="53" borderId="66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8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30" fillId="44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3" borderId="76" applyNumberFormat="0" applyAlignment="0" applyProtection="0"/>
    <xf numFmtId="0" fontId="71" fillId="55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4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3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4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5" borderId="82" applyNumberFormat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1" applyNumberFormat="0" applyAlignment="0" applyProtection="0"/>
    <xf numFmtId="0" fontId="71" fillId="55" borderId="70" applyNumberFormat="0" applyAlignment="0" applyProtection="0"/>
    <xf numFmtId="0" fontId="30" fillId="38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8" borderId="65" applyNumberFormat="0" applyAlignment="0" applyProtection="0"/>
    <xf numFmtId="0" fontId="28" fillId="53" borderId="65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18" fillId="53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5" borderId="59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3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4" borderId="53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76" applyNumberFormat="0" applyAlignment="0" applyProtection="0"/>
    <xf numFmtId="0" fontId="18" fillId="53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8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5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5" borderId="59" applyNumberFormat="0" applyAlignment="0" applyProtection="0"/>
    <xf numFmtId="0" fontId="71" fillId="55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3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3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4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5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4" borderId="72" applyNumberFormat="0" applyAlignment="0" applyProtection="0"/>
    <xf numFmtId="0" fontId="30" fillId="44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3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71" fillId="55" borderId="55" applyNumberFormat="0" applyAlignment="0" applyProtection="0"/>
    <xf numFmtId="0" fontId="2" fillId="0" borderId="63" applyNumberFormat="0" applyFill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3" borderId="58" applyNumberFormat="0" applyAlignment="0" applyProtection="0"/>
    <xf numFmtId="0" fontId="71" fillId="55" borderId="78" applyNumberFormat="0" applyAlignment="0" applyProtection="0"/>
    <xf numFmtId="0" fontId="28" fillId="53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3" borderId="69" applyNumberFormat="0" applyAlignment="0" applyProtection="0"/>
    <xf numFmtId="0" fontId="18" fillId="9" borderId="61" applyNumberFormat="0" applyAlignment="0" applyProtection="0"/>
    <xf numFmtId="0" fontId="71" fillId="55" borderId="55" applyNumberFormat="0" applyAlignment="0" applyProtection="0"/>
    <xf numFmtId="0" fontId="28" fillId="53" borderId="76" applyNumberForma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30" fillId="38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8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5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3" borderId="69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3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71" fillId="55" borderId="55" applyNumberFormat="0" applyAlignment="0" applyProtection="0"/>
    <xf numFmtId="0" fontId="71" fillId="55" borderId="78" applyNumberFormat="0" applyAlignment="0" applyProtection="0"/>
    <xf numFmtId="0" fontId="28" fillId="53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4" borderId="80" applyNumberFormat="0" applyAlignment="0" applyProtection="0"/>
    <xf numFmtId="0" fontId="30" fillId="44" borderId="76" applyNumberFormat="0" applyAlignment="0" applyProtection="0"/>
    <xf numFmtId="0" fontId="71" fillId="55" borderId="70" applyNumberFormat="0" applyAlignment="0" applyProtection="0"/>
    <xf numFmtId="0" fontId="18" fillId="53" borderId="81" applyNumberFormat="0" applyAlignment="0" applyProtection="0"/>
    <xf numFmtId="0" fontId="4" fillId="24" borderId="59" applyNumberFormat="0" applyFont="0" applyAlignment="0" applyProtection="0"/>
    <xf numFmtId="0" fontId="18" fillId="53" borderId="54" applyNumberFormat="0" applyAlignment="0" applyProtection="0"/>
    <xf numFmtId="0" fontId="30" fillId="38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5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4" borderId="57" applyNumberFormat="0" applyAlignment="0" applyProtection="0"/>
    <xf numFmtId="0" fontId="30" fillId="44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3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3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3" borderId="58" applyNumberFormat="0" applyAlignment="0" applyProtection="0"/>
    <xf numFmtId="0" fontId="30" fillId="44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3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5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3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3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5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44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5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3" borderId="72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5" borderId="62" applyNumberFormat="0" applyAlignment="0" applyProtection="0"/>
    <xf numFmtId="0" fontId="28" fillId="53" borderId="75" applyNumberFormat="0" applyAlignment="0" applyProtection="0"/>
    <xf numFmtId="0" fontId="28" fillId="53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5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5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8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71" fillId="55" borderId="59" applyNumberFormat="0" applyAlignment="0" applyProtection="0"/>
    <xf numFmtId="0" fontId="28" fillId="53" borderId="57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30" fillId="38" borderId="57" applyNumberForma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30" fillId="44" borderId="57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18" fillId="53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3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4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5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5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3" borderId="69" applyNumberFormat="0" applyAlignment="0" applyProtection="0"/>
    <xf numFmtId="0" fontId="30" fillId="44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3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71" fillId="55" borderId="78" applyNumberFormat="0" applyAlignment="0" applyProtection="0"/>
    <xf numFmtId="0" fontId="71" fillId="55" borderId="78" applyNumberFormat="0" applyAlignment="0" applyProtection="0"/>
    <xf numFmtId="0" fontId="18" fillId="53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5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8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71" fillId="55" borderId="70" applyNumberFormat="0" applyAlignment="0" applyProtection="0"/>
    <xf numFmtId="0" fontId="28" fillId="53" borderId="72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5" borderId="70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71" fillId="55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30" fillId="44" borderId="72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5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3" borderId="81" applyNumberFormat="0" applyAlignment="0" applyProtection="0"/>
    <xf numFmtId="0" fontId="28" fillId="53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3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4" fillId="24" borderId="82" applyNumberFormat="0" applyFon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5" borderId="82" applyNumberFormat="0" applyAlignment="0" applyProtection="0"/>
    <xf numFmtId="0" fontId="71" fillId="55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5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5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8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82" applyNumberFormat="0" applyAlignment="0" applyProtection="0"/>
    <xf numFmtId="0" fontId="28" fillId="53" borderId="80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30" fillId="38" borderId="80" applyNumberForma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30" fillId="44" borderId="80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43" fontId="5" fillId="0" borderId="0" applyFont="0" applyFill="0" applyBorder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30" fillId="9" borderId="98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43" fontId="5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8" fontId="1" fillId="0" borderId="0" applyFont="0" applyFill="0" applyBorder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44" fontId="1" fillId="0" borderId="0" applyFont="0" applyFill="0" applyBorder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43" fontId="5" fillId="0" borderId="0" applyFont="0" applyFill="0" applyBorder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8" fontId="1" fillId="0" borderId="0" applyFont="0" applyFill="0" applyBorder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44" fontId="1" fillId="0" borderId="0" applyFont="0" applyFill="0" applyBorder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44" fontId="5" fillId="0" borderId="0" applyFont="0" applyFill="0" applyBorder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71" fillId="55" borderId="99" applyNumberForma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8" fillId="53" borderId="98" applyNumberFormat="0" applyAlignment="0" applyProtection="0"/>
    <xf numFmtId="0" fontId="3" fillId="24" borderId="99" applyNumberFormat="0" applyFon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71" fillId="55" borderId="99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3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4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71" fillId="55" borderId="99" applyNumberForma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8" fontId="1" fillId="0" borderId="0" applyFont="0" applyFill="0" applyBorder="0" applyAlignment="0" applyProtection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2" fillId="97" borderId="0" applyBorder="0" applyProtection="0"/>
    <xf numFmtId="0" fontId="5" fillId="0" borderId="0"/>
    <xf numFmtId="0" fontId="76" fillId="0" borderId="0"/>
    <xf numFmtId="0" fontId="1" fillId="0" borderId="0"/>
    <xf numFmtId="0" fontId="3" fillId="0" borderId="0"/>
    <xf numFmtId="0" fontId="46" fillId="0" borderId="0"/>
    <xf numFmtId="0" fontId="5" fillId="0" borderId="0"/>
    <xf numFmtId="0" fontId="71" fillId="0" borderId="0"/>
    <xf numFmtId="0" fontId="23" fillId="54" borderId="0" applyNumberFormat="0" applyBorder="0" applyAlignment="0" applyProtection="0"/>
    <xf numFmtId="0" fontId="30" fillId="9" borderId="98" applyNumberFormat="0" applyAlignment="0" applyProtection="0"/>
    <xf numFmtId="165" fontId="42" fillId="0" borderId="0" applyBorder="0" applyProtection="0"/>
    <xf numFmtId="43" fontId="5" fillId="0" borderId="0" applyFont="0" applyFill="0" applyBorder="0" applyAlignment="0" applyProtection="0"/>
    <xf numFmtId="0" fontId="76" fillId="0" borderId="0"/>
    <xf numFmtId="0" fontId="5" fillId="0" borderId="0"/>
    <xf numFmtId="0" fontId="5" fillId="0" borderId="0"/>
    <xf numFmtId="0" fontId="28" fillId="9" borderId="98" applyNumberFormat="0" applyAlignment="0" applyProtection="0"/>
    <xf numFmtId="0" fontId="42" fillId="98" borderId="0" applyBorder="0" applyProtection="0"/>
    <xf numFmtId="0" fontId="2" fillId="0" borderId="96" applyNumberFormat="0" applyFill="0" applyAlignment="0" applyProtection="0"/>
    <xf numFmtId="0" fontId="42" fillId="97" borderId="0" applyBorder="0" applyProtection="0"/>
    <xf numFmtId="0" fontId="42" fillId="95" borderId="0" applyBorder="0" applyProtection="0"/>
    <xf numFmtId="0" fontId="42" fillId="96" borderId="0" applyBorder="0" applyProtection="0"/>
    <xf numFmtId="0" fontId="18" fillId="9" borderId="94" applyNumberFormat="0" applyAlignment="0" applyProtection="0"/>
    <xf numFmtId="0" fontId="42" fillId="95" borderId="0" applyBorder="0" applyProtection="0"/>
    <xf numFmtId="0" fontId="42" fillId="94" borderId="0" applyBorder="0" applyProtection="0"/>
    <xf numFmtId="0" fontId="80" fillId="98" borderId="0" applyBorder="0" applyProtection="0"/>
    <xf numFmtId="0" fontId="80" fillId="99" borderId="0" applyBorder="0" applyProtection="0"/>
    <xf numFmtId="0" fontId="42" fillId="0" borderId="0"/>
    <xf numFmtId="0" fontId="42" fillId="93" borderId="32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8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1" fontId="106" fillId="2" borderId="13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left" vertical="center" wrapText="1"/>
    </xf>
    <xf numFmtId="44" fontId="105" fillId="2" borderId="19" xfId="55" applyFont="1" applyFill="1" applyBorder="1" applyAlignment="1">
      <alignment horizontal="left" vertical="center" wrapText="1"/>
    </xf>
    <xf numFmtId="166" fontId="105" fillId="2" borderId="19" xfId="0" applyNumberFormat="1" applyFont="1" applyFill="1" applyBorder="1" applyAlignment="1">
      <alignment horizontal="center" vertical="center" wrapText="1"/>
    </xf>
    <xf numFmtId="10" fontId="105" fillId="2" borderId="19" xfId="0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44" fontId="108" fillId="2" borderId="2" xfId="55" applyFont="1" applyFill="1" applyBorder="1" applyAlignment="1">
      <alignment horizontal="center" vertical="center" wrapText="1"/>
    </xf>
    <xf numFmtId="1" fontId="109" fillId="2" borderId="2" xfId="55" applyNumberFormat="1" applyFont="1" applyFill="1" applyBorder="1" applyAlignment="1">
      <alignment horizontal="center" vertical="center" wrapText="1"/>
    </xf>
    <xf numFmtId="3" fontId="109" fillId="3" borderId="19" xfId="55" applyNumberFormat="1" applyFont="1" applyFill="1" applyBorder="1" applyAlignment="1">
      <alignment horizontal="center" vertical="center" wrapText="1"/>
    </xf>
    <xf numFmtId="3" fontId="109" fillId="3" borderId="19" xfId="0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vertical="center" wrapText="1" shrinkToFit="1"/>
    </xf>
    <xf numFmtId="166" fontId="105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center" vertical="center" wrapText="1"/>
    </xf>
    <xf numFmtId="166" fontId="105" fillId="2" borderId="20" xfId="0" applyNumberFormat="1" applyFont="1" applyFill="1" applyBorder="1" applyAlignment="1">
      <alignment horizontal="center" vertical="center" wrapText="1"/>
    </xf>
    <xf numFmtId="0" fontId="106" fillId="2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44" fontId="11" fillId="2" borderId="19" xfId="55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1" fontId="112" fillId="2" borderId="1" xfId="55" applyNumberFormat="1" applyFont="1" applyFill="1" applyBorder="1" applyAlignment="1">
      <alignment horizontal="left" vertical="center" wrapText="1"/>
    </xf>
    <xf numFmtId="0" fontId="111" fillId="2" borderId="1" xfId="0" applyFont="1" applyFill="1" applyBorder="1" applyAlignment="1">
      <alignment horizontal="left" vertical="center" wrapText="1"/>
    </xf>
    <xf numFmtId="166" fontId="111" fillId="3" borderId="1" xfId="0" applyNumberFormat="1" applyFont="1" applyFill="1" applyBorder="1" applyAlignment="1">
      <alignment horizontal="center" vertical="center" wrapText="1"/>
    </xf>
    <xf numFmtId="10" fontId="111" fillId="2" borderId="1" xfId="0" applyNumberFormat="1" applyFont="1" applyFill="1" applyBorder="1" applyAlignment="1">
      <alignment horizontal="center" vertical="center" wrapText="1"/>
    </xf>
    <xf numFmtId="0" fontId="111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19" xfId="0" applyFont="1" applyFill="1" applyBorder="1" applyAlignment="1">
      <alignment vertical="center" wrapText="1" shrinkToFit="1"/>
    </xf>
    <xf numFmtId="166" fontId="13" fillId="2" borderId="19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166" fontId="12" fillId="2" borderId="39" xfId="0" applyNumberFormat="1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4" fontId="13" fillId="2" borderId="19" xfId="0" applyNumberFormat="1" applyFont="1" applyFill="1" applyBorder="1" applyAlignment="1">
      <alignment horizontal="center" vertical="center" wrapText="1"/>
    </xf>
    <xf numFmtId="0" fontId="38" fillId="3" borderId="3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4" fillId="3" borderId="39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10" fontId="100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5" fillId="3" borderId="19" xfId="55" applyFont="1" applyFill="1" applyBorder="1" applyAlignment="1">
      <alignment horizontal="left" vertical="center" wrapText="1"/>
    </xf>
    <xf numFmtId="10" fontId="105" fillId="3" borderId="19" xfId="0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vertical="center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vertical="center" wrapText="1" shrinkToFit="1"/>
    </xf>
    <xf numFmtId="173" fontId="7" fillId="2" borderId="19" xfId="3264" applyNumberFormat="1" applyFont="1" applyFill="1" applyBorder="1" applyAlignment="1">
      <alignment horizontal="center" vertical="center" wrapText="1"/>
    </xf>
    <xf numFmtId="0" fontId="116" fillId="3" borderId="20" xfId="0" applyFont="1" applyFill="1" applyBorder="1" applyAlignment="1">
      <alignment horizontal="center" vertical="center" wrapText="1"/>
    </xf>
    <xf numFmtId="1" fontId="113" fillId="2" borderId="13" xfId="55" applyNumberFormat="1" applyFont="1" applyFill="1" applyBorder="1" applyAlignment="1">
      <alignment horizontal="center" vertical="center" wrapText="1"/>
    </xf>
    <xf numFmtId="1" fontId="113" fillId="2" borderId="19" xfId="55" applyNumberFormat="1" applyFont="1" applyFill="1" applyBorder="1" applyAlignment="1">
      <alignment horizontal="center" vertical="center" wrapText="1"/>
    </xf>
    <xf numFmtId="1" fontId="113" fillId="2" borderId="19" xfId="55" applyNumberFormat="1" applyFont="1" applyFill="1" applyBorder="1" applyAlignment="1">
      <alignment horizontal="left" vertical="center" wrapText="1"/>
    </xf>
    <xf numFmtId="44" fontId="114" fillId="2" borderId="19" xfId="55" applyFont="1" applyFill="1" applyBorder="1" applyAlignment="1">
      <alignment horizontal="left" vertical="center" wrapText="1"/>
    </xf>
    <xf numFmtId="44" fontId="115" fillId="3" borderId="19" xfId="55" applyFont="1" applyFill="1" applyBorder="1" applyAlignment="1">
      <alignment horizontal="center" vertical="center" wrapText="1"/>
    </xf>
    <xf numFmtId="166" fontId="114" fillId="2" borderId="19" xfId="0" applyNumberFormat="1" applyFont="1" applyFill="1" applyBorder="1" applyAlignment="1">
      <alignment horizontal="center" vertical="center" wrapText="1"/>
    </xf>
    <xf numFmtId="0" fontId="33" fillId="27" borderId="85" xfId="0" applyFont="1" applyFill="1" applyBorder="1" applyAlignment="1">
      <alignment vertical="center" wrapText="1" shrinkToFit="1"/>
    </xf>
    <xf numFmtId="166" fontId="114" fillId="2" borderId="20" xfId="0" applyNumberFormat="1" applyFont="1" applyFill="1" applyBorder="1" applyAlignment="1">
      <alignment horizontal="center" vertical="center" wrapText="1"/>
    </xf>
    <xf numFmtId="0" fontId="113" fillId="2" borderId="20" xfId="0" applyFont="1" applyFill="1" applyBorder="1" applyAlignment="1">
      <alignment horizontal="center" vertical="center" wrapText="1"/>
    </xf>
    <xf numFmtId="44" fontId="114" fillId="3" borderId="19" xfId="55" applyFont="1" applyFill="1" applyBorder="1" applyAlignment="1">
      <alignment horizontal="left" vertical="center" wrapText="1"/>
    </xf>
    <xf numFmtId="166" fontId="114" fillId="3" borderId="19" xfId="0" applyNumberFormat="1" applyFont="1" applyFill="1" applyBorder="1" applyAlignment="1">
      <alignment horizontal="center" vertical="center" wrapText="1"/>
    </xf>
    <xf numFmtId="10" fontId="114" fillId="3" borderId="19" xfId="0" applyNumberFormat="1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vertical="center" wrapText="1"/>
    </xf>
    <xf numFmtId="0" fontId="117" fillId="31" borderId="1" xfId="0" applyFont="1" applyFill="1" applyBorder="1" applyAlignment="1">
      <alignment horizontal="center" vertical="center" wrapText="1"/>
    </xf>
    <xf numFmtId="0" fontId="118" fillId="2" borderId="0" xfId="0" applyFont="1" applyFill="1" applyAlignment="1">
      <alignment vertical="center"/>
    </xf>
    <xf numFmtId="0" fontId="59" fillId="31" borderId="86" xfId="0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left" vertical="center" wrapText="1"/>
    </xf>
    <xf numFmtId="1" fontId="106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0" fontId="105" fillId="2" borderId="2" xfId="0" applyNumberFormat="1" applyFont="1" applyFill="1" applyBorder="1" applyAlignment="1">
      <alignment horizontal="center" vertical="center" wrapText="1"/>
    </xf>
    <xf numFmtId="10" fontId="105" fillId="2" borderId="1" xfId="0" applyNumberFormat="1" applyFont="1" applyFill="1" applyBorder="1" applyAlignment="1">
      <alignment horizontal="center" vertical="center" wrapText="1"/>
    </xf>
    <xf numFmtId="166" fontId="105" fillId="2" borderId="2" xfId="0" applyNumberFormat="1" applyFont="1" applyFill="1" applyBorder="1" applyAlignment="1">
      <alignment horizontal="center" vertical="center" wrapText="1"/>
    </xf>
    <xf numFmtId="166" fontId="105" fillId="2" borderId="1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0" fontId="13" fillId="3" borderId="19" xfId="5" applyFont="1" applyFill="1" applyBorder="1" applyAlignment="1">
      <alignment horizontal="left" vertical="center" wrapText="1" readingOrder="1"/>
    </xf>
    <xf numFmtId="0" fontId="12" fillId="2" borderId="0" xfId="0" applyFont="1" applyFill="1" applyAlignment="1">
      <alignment vertical="center"/>
    </xf>
    <xf numFmtId="0" fontId="13" fillId="3" borderId="19" xfId="752" applyFont="1" applyFill="1" applyBorder="1" applyAlignment="1">
      <alignment horizontal="left" vertical="center" wrapText="1"/>
    </xf>
    <xf numFmtId="4" fontId="38" fillId="2" borderId="19" xfId="55" applyNumberFormat="1" applyFont="1" applyFill="1" applyBorder="1" applyAlignment="1">
      <alignment horizontal="center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2" borderId="1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2" fillId="3" borderId="86" xfId="0" applyFont="1" applyFill="1" applyBorder="1" applyAlignment="1">
      <alignment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44" fontId="38" fillId="3" borderId="86" xfId="55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31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19" fillId="2" borderId="19" xfId="55" applyNumberFormat="1" applyFont="1" applyFill="1" applyBorder="1" applyAlignment="1">
      <alignment horizontal="center" vertical="center" wrapText="1"/>
    </xf>
    <xf numFmtId="1" fontId="119" fillId="2" borderId="19" xfId="55" applyNumberFormat="1" applyFont="1" applyFill="1" applyBorder="1" applyAlignment="1">
      <alignment horizontal="left" vertical="center" wrapText="1"/>
    </xf>
    <xf numFmtId="44" fontId="120" fillId="2" borderId="19" xfId="55" applyFont="1" applyFill="1" applyBorder="1" applyAlignment="1">
      <alignment horizontal="left" vertical="center" wrapText="1"/>
    </xf>
    <xf numFmtId="44" fontId="121" fillId="3" borderId="19" xfId="55" applyFont="1" applyFill="1" applyBorder="1" applyAlignment="1">
      <alignment horizontal="center" vertical="center" wrapText="1"/>
    </xf>
    <xf numFmtId="166" fontId="120" fillId="3" borderId="19" xfId="0" applyNumberFormat="1" applyFont="1" applyFill="1" applyBorder="1" applyAlignment="1">
      <alignment horizontal="center" vertical="center" wrapText="1"/>
    </xf>
    <xf numFmtId="10" fontId="120" fillId="2" borderId="19" xfId="0" applyNumberFormat="1" applyFont="1" applyFill="1" applyBorder="1" applyAlignment="1">
      <alignment horizontal="center" vertical="center" wrapText="1"/>
    </xf>
    <xf numFmtId="166" fontId="120" fillId="2" borderId="19" xfId="0" applyNumberFormat="1" applyFont="1" applyFill="1" applyBorder="1" applyAlignment="1">
      <alignment horizontal="center" vertical="center" wrapText="1"/>
    </xf>
    <xf numFmtId="166" fontId="120" fillId="2" borderId="88" xfId="0" applyNumberFormat="1" applyFont="1" applyFill="1" applyBorder="1" applyAlignment="1">
      <alignment horizontal="center" vertical="center" wrapText="1"/>
    </xf>
    <xf numFmtId="0" fontId="119" fillId="2" borderId="88" xfId="0" applyFont="1" applyFill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 wrapText="1"/>
    </xf>
    <xf numFmtId="1" fontId="119" fillId="2" borderId="97" xfId="55" applyNumberFormat="1" applyFont="1" applyFill="1" applyBorder="1" applyAlignment="1">
      <alignment horizontal="center" vertical="center" wrapText="1"/>
    </xf>
    <xf numFmtId="0" fontId="119" fillId="3" borderId="88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4" fontId="123" fillId="2" borderId="19" xfId="55" applyNumberFormat="1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4" fillId="2" borderId="88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44" fontId="120" fillId="3" borderId="19" xfId="55" applyFont="1" applyFill="1" applyBorder="1" applyAlignment="1">
      <alignment horizontal="left" vertical="center" wrapText="1"/>
    </xf>
    <xf numFmtId="0" fontId="14" fillId="3" borderId="88" xfId="0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41" fillId="2" borderId="0" xfId="0" applyNumberFormat="1" applyFont="1" applyFill="1" applyAlignment="1">
      <alignment horizontal="left" vertical="center" wrapText="1"/>
    </xf>
    <xf numFmtId="1" fontId="36" fillId="2" borderId="0" xfId="0" applyNumberFormat="1" applyFont="1" applyFill="1" applyAlignment="1">
      <alignment horizontal="center" vertical="center" wrapText="1" shrinkToFit="1"/>
    </xf>
    <xf numFmtId="1" fontId="66" fillId="2" borderId="0" xfId="0" applyNumberFormat="1" applyFont="1" applyFill="1" applyAlignment="1">
      <alignment vertical="center"/>
    </xf>
    <xf numFmtId="1" fontId="125" fillId="31" borderId="1" xfId="0" applyNumberFormat="1" applyFont="1" applyFill="1" applyBorder="1" applyAlignment="1">
      <alignment horizontal="center" vertical="center" wrapText="1"/>
    </xf>
    <xf numFmtId="1" fontId="125" fillId="31" borderId="2" xfId="0" applyNumberFormat="1" applyFont="1" applyFill="1" applyBorder="1" applyAlignment="1">
      <alignment horizontal="center" vertical="center" wrapText="1"/>
    </xf>
    <xf numFmtId="1" fontId="33" fillId="3" borderId="19" xfId="0" applyNumberFormat="1" applyFont="1" applyFill="1" applyBorder="1" applyAlignment="1">
      <alignment horizontal="center" vertical="center" wrapText="1"/>
    </xf>
    <xf numFmtId="1" fontId="124" fillId="3" borderId="19" xfId="55" applyNumberFormat="1" applyFont="1" applyFill="1" applyBorder="1" applyAlignment="1">
      <alignment horizontal="center" vertical="center" wrapText="1"/>
    </xf>
    <xf numFmtId="4" fontId="7" fillId="2" borderId="97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vertical="center" wrapText="1" shrinkToFit="1"/>
    </xf>
    <xf numFmtId="1" fontId="12" fillId="2" borderId="97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 applyProtection="1">
      <alignment horizontal="center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0" fontId="107" fillId="3" borderId="15" xfId="0" applyFont="1" applyFill="1" applyBorder="1" applyAlignment="1">
      <alignment horizontal="center" vertical="center" wrapText="1"/>
    </xf>
    <xf numFmtId="4" fontId="108" fillId="2" borderId="97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11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44" fontId="105" fillId="3" borderId="2" xfId="55" applyFont="1" applyFill="1" applyBorder="1" applyAlignment="1">
      <alignment horizontal="left" vertical="center" wrapText="1"/>
    </xf>
    <xf numFmtId="44" fontId="105" fillId="3" borderId="1" xfId="55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59" fillId="31" borderId="85" xfId="0" applyFont="1" applyFill="1" applyBorder="1" applyAlignment="1">
      <alignment horizontal="center" vertical="center" wrapText="1"/>
    </xf>
    <xf numFmtId="0" fontId="12" fillId="0" borderId="87" xfId="0" applyFont="1" applyBorder="1" applyAlignment="1">
      <alignment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3" borderId="87" xfId="0" applyFont="1" applyFill="1" applyBorder="1" applyAlignment="1">
      <alignment horizontal="center" vertical="center" wrapText="1"/>
    </xf>
    <xf numFmtId="0" fontId="31" fillId="89" borderId="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0" borderId="86" xfId="0" applyFont="1" applyBorder="1" applyAlignment="1">
      <alignment horizontal="left" vertical="center" wrapText="1"/>
    </xf>
    <xf numFmtId="0" fontId="41" fillId="3" borderId="19" xfId="0" applyFont="1" applyFill="1" applyBorder="1" applyAlignment="1">
      <alignment horizontal="center" vertical="center" wrapText="1"/>
    </xf>
    <xf numFmtId="44" fontId="66" fillId="2" borderId="19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6" fillId="89" borderId="15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 wrapText="1"/>
    </xf>
    <xf numFmtId="0" fontId="33" fillId="0" borderId="19" xfId="0" applyFont="1" applyBorder="1" applyAlignment="1">
      <alignment horizontal="left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4" fontId="66" fillId="2" borderId="19" xfId="55" applyNumberFormat="1" applyFont="1" applyFill="1" applyBorder="1" applyAlignment="1">
      <alignment horizontal="center" vertical="center" wrapText="1"/>
    </xf>
    <xf numFmtId="1" fontId="36" fillId="2" borderId="97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2" borderId="19" xfId="55" applyFont="1" applyFill="1" applyBorder="1" applyAlignment="1">
      <alignment horizontal="left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0" fontId="36" fillId="3" borderId="88" xfId="0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1" fontId="36" fillId="2" borderId="13" xfId="55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0" fontId="36" fillId="3" borderId="20" xfId="0" applyFont="1" applyFill="1" applyBorder="1" applyAlignment="1">
      <alignment horizontal="center" vertical="center" wrapText="1"/>
    </xf>
    <xf numFmtId="0" fontId="126" fillId="61" borderId="87" xfId="0" applyFont="1" applyFill="1" applyBorder="1" applyAlignment="1">
      <alignment vertical="center" wrapText="1"/>
    </xf>
    <xf numFmtId="0" fontId="33" fillId="3" borderId="97" xfId="0" applyFont="1" applyFill="1" applyBorder="1" applyAlignment="1">
      <alignment horizontal="center" vertical="center" wrapText="1"/>
    </xf>
    <xf numFmtId="0" fontId="33" fillId="0" borderId="100" xfId="0" applyFont="1" applyBorder="1" applyAlignment="1">
      <alignment horizontal="left" vertical="center" wrapText="1"/>
    </xf>
    <xf numFmtId="0" fontId="35" fillId="0" borderId="87" xfId="0" applyFont="1" applyBorder="1" applyAlignment="1">
      <alignment vertical="center" wrapText="1"/>
    </xf>
    <xf numFmtId="0" fontId="103" fillId="0" borderId="19" xfId="0" applyFont="1" applyBorder="1" applyAlignment="1">
      <alignment vertical="center" wrapText="1"/>
    </xf>
    <xf numFmtId="0" fontId="38" fillId="2" borderId="15" xfId="0" applyFont="1" applyFill="1" applyBorder="1" applyAlignment="1">
      <alignment horizontal="center" vertical="center" wrapText="1"/>
    </xf>
    <xf numFmtId="0" fontId="122" fillId="3" borderId="88" xfId="0" applyFont="1" applyFill="1" applyBorder="1" applyAlignment="1">
      <alignment horizontal="center" vertical="center" wrapText="1"/>
    </xf>
    <xf numFmtId="1" fontId="119" fillId="2" borderId="2" xfId="55" applyNumberFormat="1" applyFont="1" applyFill="1" applyBorder="1" applyAlignment="1">
      <alignment horizontal="center" vertical="center" wrapText="1"/>
    </xf>
    <xf numFmtId="1" fontId="119" fillId="2" borderId="40" xfId="55" applyNumberFormat="1" applyFont="1" applyFill="1" applyBorder="1" applyAlignment="1">
      <alignment horizontal="center" vertical="center" wrapText="1"/>
    </xf>
    <xf numFmtId="1" fontId="119" fillId="2" borderId="13" xfId="55" applyNumberFormat="1" applyFont="1" applyFill="1" applyBorder="1" applyAlignment="1">
      <alignment horizontal="center" vertical="center" wrapText="1"/>
    </xf>
    <xf numFmtId="1" fontId="119" fillId="2" borderId="2" xfId="55" applyNumberFormat="1" applyFont="1" applyFill="1" applyBorder="1" applyAlignment="1">
      <alignment horizontal="left" vertical="center" wrapText="1"/>
    </xf>
    <xf numFmtId="44" fontId="120" fillId="2" borderId="2" xfId="55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166" fontId="120" fillId="2" borderId="2" xfId="0" applyNumberFormat="1" applyFont="1" applyFill="1" applyBorder="1" applyAlignment="1">
      <alignment horizontal="center" vertical="center" wrapText="1"/>
    </xf>
    <xf numFmtId="10" fontId="120" fillId="2" borderId="2" xfId="0" applyNumberFormat="1" applyFont="1" applyFill="1" applyBorder="1" applyAlignment="1">
      <alignment horizontal="center" vertical="center" wrapText="1"/>
    </xf>
    <xf numFmtId="166" fontId="120" fillId="2" borderId="39" xfId="0" applyNumberFormat="1" applyFont="1" applyFill="1" applyBorder="1" applyAlignment="1">
      <alignment horizontal="center" vertical="center" wrapText="1"/>
    </xf>
    <xf numFmtId="166" fontId="120" fillId="2" borderId="20" xfId="0" applyNumberFormat="1" applyFont="1" applyFill="1" applyBorder="1" applyAlignment="1">
      <alignment horizontal="center" vertical="center" wrapText="1"/>
    </xf>
    <xf numFmtId="0" fontId="119" fillId="2" borderId="15" xfId="0" applyFont="1" applyFill="1" applyBorder="1" applyAlignment="1">
      <alignment horizontal="center" vertical="center" wrapText="1"/>
    </xf>
    <xf numFmtId="0" fontId="119" fillId="2" borderId="39" xfId="0" applyFont="1" applyFill="1" applyBorder="1" applyAlignment="1">
      <alignment horizontal="center" vertical="center" wrapText="1"/>
    </xf>
    <xf numFmtId="0" fontId="119" fillId="2" borderId="20" xfId="0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7" fillId="2" borderId="97" xfId="55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66" fontId="14" fillId="89" borderId="2" xfId="0" applyNumberFormat="1" applyFont="1" applyFill="1" applyBorder="1" applyAlignment="1">
      <alignment horizontal="center" vertical="center" wrapText="1"/>
    </xf>
    <xf numFmtId="0" fontId="124" fillId="3" borderId="15" xfId="0" applyFont="1" applyFill="1" applyBorder="1" applyAlignment="1">
      <alignment horizontal="center" vertical="center" wrapText="1"/>
    </xf>
    <xf numFmtId="0" fontId="127" fillId="2" borderId="0" xfId="0" applyFont="1" applyFill="1" applyAlignment="1">
      <alignment vertical="center"/>
    </xf>
    <xf numFmtId="0" fontId="126" fillId="61" borderId="101" xfId="0" applyFont="1" applyFill="1" applyBorder="1" applyAlignment="1">
      <alignment vertical="center" wrapText="1"/>
    </xf>
    <xf numFmtId="0" fontId="130" fillId="3" borderId="101" xfId="0" applyFont="1" applyFill="1" applyBorder="1" applyAlignment="1">
      <alignment horizontal="center" vertical="center" wrapText="1"/>
    </xf>
    <xf numFmtId="0" fontId="130" fillId="3" borderId="103" xfId="0" applyFont="1" applyFill="1" applyBorder="1" applyAlignment="1">
      <alignment horizontal="center" vertical="center" wrapText="1"/>
    </xf>
    <xf numFmtId="1" fontId="120" fillId="2" borderId="101" xfId="55" applyNumberFormat="1" applyFont="1" applyFill="1" applyBorder="1" applyAlignment="1">
      <alignment horizontal="center" vertical="center" wrapText="1"/>
    </xf>
    <xf numFmtId="4" fontId="123" fillId="2" borderId="101" xfId="55" applyNumberFormat="1" applyFont="1" applyFill="1" applyBorder="1" applyAlignment="1">
      <alignment horizontal="center" vertical="center" wrapText="1"/>
    </xf>
    <xf numFmtId="1" fontId="119" fillId="2" borderId="102" xfId="55" applyNumberFormat="1" applyFont="1" applyFill="1" applyBorder="1" applyAlignment="1">
      <alignment horizontal="center" vertical="center" wrapText="1"/>
    </xf>
    <xf numFmtId="1" fontId="119" fillId="2" borderId="101" xfId="55" applyNumberFormat="1" applyFont="1" applyFill="1" applyBorder="1" applyAlignment="1">
      <alignment horizontal="center" vertical="center" wrapText="1"/>
    </xf>
    <xf numFmtId="1" fontId="119" fillId="2" borderId="101" xfId="55" applyNumberFormat="1" applyFont="1" applyFill="1" applyBorder="1" applyAlignment="1">
      <alignment horizontal="left" vertical="center" wrapText="1"/>
    </xf>
    <xf numFmtId="44" fontId="120" fillId="2" borderId="101" xfId="55" applyFont="1" applyFill="1" applyBorder="1" applyAlignment="1">
      <alignment horizontal="left" vertical="center" wrapText="1"/>
    </xf>
    <xf numFmtId="44" fontId="120" fillId="3" borderId="101" xfId="55" applyFont="1" applyFill="1" applyBorder="1" applyAlignment="1">
      <alignment horizontal="left" vertical="center" wrapText="1"/>
    </xf>
    <xf numFmtId="44" fontId="121" fillId="3" borderId="101" xfId="55" applyFont="1" applyFill="1" applyBorder="1" applyAlignment="1">
      <alignment horizontal="center" vertical="center" wrapText="1"/>
    </xf>
    <xf numFmtId="166" fontId="120" fillId="3" borderId="101" xfId="0" applyNumberFormat="1" applyFont="1" applyFill="1" applyBorder="1" applyAlignment="1">
      <alignment horizontal="center" vertical="center" wrapText="1"/>
    </xf>
    <xf numFmtId="10" fontId="120" fillId="3" borderId="101" xfId="0" applyNumberFormat="1" applyFont="1" applyFill="1" applyBorder="1" applyAlignment="1">
      <alignment horizontal="center" vertical="center" wrapText="1"/>
    </xf>
    <xf numFmtId="166" fontId="120" fillId="2" borderId="101" xfId="0" applyNumberFormat="1" applyFont="1" applyFill="1" applyBorder="1" applyAlignment="1">
      <alignment horizontal="center" vertical="center" wrapText="1"/>
    </xf>
    <xf numFmtId="166" fontId="120" fillId="2" borderId="103" xfId="0" applyNumberFormat="1" applyFont="1" applyFill="1" applyBorder="1" applyAlignment="1">
      <alignment horizontal="center" vertical="center" wrapText="1"/>
    </xf>
    <xf numFmtId="0" fontId="119" fillId="2" borderId="103" xfId="0" applyFont="1" applyFill="1" applyBorder="1" applyAlignment="1">
      <alignment horizontal="center" vertical="center" wrapText="1"/>
    </xf>
    <xf numFmtId="0" fontId="131" fillId="3" borderId="101" xfId="0" applyFont="1" applyFill="1" applyBorder="1" applyAlignment="1">
      <alignment horizontal="center" vertical="center" wrapText="1"/>
    </xf>
    <xf numFmtId="3" fontId="129" fillId="3" borderId="101" xfId="55" applyNumberFormat="1" applyFont="1" applyFill="1" applyBorder="1" applyAlignment="1">
      <alignment horizontal="center" vertical="center" wrapText="1"/>
    </xf>
    <xf numFmtId="4" fontId="132" fillId="2" borderId="102" xfId="55" applyNumberFormat="1" applyFont="1" applyFill="1" applyBorder="1" applyAlignment="1">
      <alignment horizontal="center" vertical="center" wrapText="1"/>
    </xf>
    <xf numFmtId="1" fontId="129" fillId="2" borderId="101" xfId="55" applyNumberFormat="1" applyFont="1" applyFill="1" applyBorder="1" applyAlignment="1">
      <alignment horizontal="center" vertical="center" wrapText="1"/>
    </xf>
    <xf numFmtId="0" fontId="128" fillId="0" borderId="101" xfId="0" applyFont="1" applyBorder="1" applyAlignment="1">
      <alignment vertical="center"/>
    </xf>
    <xf numFmtId="10" fontId="120" fillId="2" borderId="101" xfId="0" applyNumberFormat="1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1" fontId="41" fillId="27" borderId="106" xfId="0" applyNumberFormat="1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5" xfId="0" applyFont="1" applyFill="1" applyBorder="1" applyAlignment="1">
      <alignment horizontal="center" vertical="center"/>
    </xf>
    <xf numFmtId="1" fontId="13" fillId="3" borderId="19" xfId="0" applyNumberFormat="1" applyFont="1" applyFill="1" applyBorder="1" applyAlignment="1">
      <alignment horizontal="center" vertical="center" wrapText="1"/>
    </xf>
    <xf numFmtId="0" fontId="33" fillId="27" borderId="106" xfId="0" applyFont="1" applyFill="1" applyBorder="1" applyAlignment="1">
      <alignment vertical="center" wrapText="1" shrinkToFit="1"/>
    </xf>
    <xf numFmtId="0" fontId="41" fillId="27" borderId="105" xfId="0" applyFont="1" applyFill="1" applyBorder="1" applyAlignment="1">
      <alignment horizontal="center" vertical="center" wrapText="1"/>
    </xf>
    <xf numFmtId="0" fontId="36" fillId="27" borderId="104" xfId="0" applyFont="1" applyFill="1" applyBorder="1" applyAlignment="1">
      <alignment horizontal="center" vertical="center"/>
    </xf>
    <xf numFmtId="0" fontId="7" fillId="27" borderId="107" xfId="0" applyFont="1" applyFill="1" applyBorder="1" applyAlignment="1">
      <alignment horizontal="center" vertical="center"/>
    </xf>
    <xf numFmtId="1" fontId="41" fillId="3" borderId="19" xfId="0" applyNumberFormat="1" applyFont="1" applyFill="1" applyBorder="1" applyAlignment="1">
      <alignment horizontal="center" vertical="center" wrapText="1"/>
    </xf>
    <xf numFmtId="1" fontId="31" fillId="3" borderId="19" xfId="0" applyNumberFormat="1" applyFont="1" applyFill="1" applyBorder="1" applyAlignment="1">
      <alignment horizontal="center" vertical="center" wrapText="1"/>
    </xf>
    <xf numFmtId="1" fontId="33" fillId="27" borderId="106" xfId="0" applyNumberFormat="1" applyFont="1" applyFill="1" applyBorder="1" applyAlignment="1">
      <alignment horizontal="center" vertical="center" wrapText="1"/>
    </xf>
    <xf numFmtId="1" fontId="38" fillId="3" borderId="2" xfId="0" applyNumberFormat="1" applyFont="1" applyFill="1" applyBorder="1" applyAlignment="1">
      <alignment horizontal="center" vertical="center" wrapText="1"/>
    </xf>
    <xf numFmtId="1" fontId="38" fillId="3" borderId="15" xfId="0" applyNumberFormat="1" applyFont="1" applyFill="1" applyBorder="1" applyAlignment="1">
      <alignment horizontal="center" vertical="center" wrapText="1"/>
    </xf>
    <xf numFmtId="1" fontId="14" fillId="2" borderId="88" xfId="3264" applyNumberFormat="1" applyFont="1" applyFill="1" applyBorder="1" applyAlignment="1">
      <alignment horizontal="center" vertical="center" wrapText="1"/>
    </xf>
    <xf numFmtId="1" fontId="14" fillId="2" borderId="20" xfId="3264" applyNumberFormat="1" applyFont="1" applyFill="1" applyBorder="1" applyAlignment="1">
      <alignment horizontal="center" vertical="center" wrapText="1"/>
    </xf>
    <xf numFmtId="1" fontId="36" fillId="27" borderId="106" xfId="0" applyNumberFormat="1" applyFont="1" applyFill="1" applyBorder="1" applyAlignment="1">
      <alignment horizontal="center" vertical="center"/>
    </xf>
    <xf numFmtId="1" fontId="13" fillId="3" borderId="19" xfId="0" applyNumberFormat="1" applyFont="1" applyFill="1" applyBorder="1" applyAlignment="1">
      <alignment horizontal="center" vertical="center"/>
    </xf>
    <xf numFmtId="1" fontId="14" fillId="2" borderId="104" xfId="55" applyNumberFormat="1" applyFont="1" applyFill="1" applyBorder="1" applyAlignment="1">
      <alignment horizontal="center" vertical="center" wrapText="1"/>
    </xf>
    <xf numFmtId="1" fontId="14" fillId="2" borderId="104" xfId="55" applyNumberFormat="1" applyFont="1" applyFill="1" applyBorder="1" applyAlignment="1">
      <alignment horizontal="left" vertical="center" wrapText="1"/>
    </xf>
    <xf numFmtId="166" fontId="12" fillId="2" borderId="104" xfId="0" applyNumberFormat="1" applyFont="1" applyFill="1" applyBorder="1" applyAlignment="1">
      <alignment horizontal="center" vertical="center" wrapText="1"/>
    </xf>
    <xf numFmtId="10" fontId="12" fillId="2" borderId="104" xfId="0" applyNumberFormat="1" applyFont="1" applyFill="1" applyBorder="1" applyAlignment="1">
      <alignment horizontal="center" vertical="center" wrapText="1"/>
    </xf>
    <xf numFmtId="166" fontId="12" fillId="2" borderId="103" xfId="0" applyNumberFormat="1" applyFont="1" applyFill="1" applyBorder="1" applyAlignment="1">
      <alignment horizontal="center" vertical="center" wrapText="1"/>
    </xf>
    <xf numFmtId="1" fontId="14" fillId="2" borderId="102" xfId="55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4" fillId="29" borderId="104" xfId="0" applyFont="1" applyFill="1" applyBorder="1" applyAlignment="1">
      <alignment horizontal="center" vertical="center" wrapText="1"/>
    </xf>
    <xf numFmtId="0" fontId="45" fillId="30" borderId="104" xfId="0" applyFont="1" applyFill="1" applyBorder="1" applyAlignment="1">
      <alignment horizontal="center" vertical="center" wrapText="1"/>
    </xf>
    <xf numFmtId="0" fontId="42" fillId="90" borderId="104" xfId="0" applyFont="1" applyFill="1" applyBorder="1" applyAlignment="1">
      <alignment vertical="center" wrapText="1"/>
    </xf>
    <xf numFmtId="166" fontId="36" fillId="3" borderId="104" xfId="0" applyNumberFormat="1" applyFont="1" applyFill="1" applyBorder="1" applyAlignment="1">
      <alignment horizontal="center" vertical="center" wrapText="1"/>
    </xf>
    <xf numFmtId="1" fontId="36" fillId="3" borderId="104" xfId="0" applyNumberFormat="1" applyFont="1" applyFill="1" applyBorder="1" applyAlignment="1">
      <alignment horizontal="center" vertical="center" wrapText="1"/>
    </xf>
    <xf numFmtId="0" fontId="42" fillId="90" borderId="104" xfId="0" applyFont="1" applyFill="1" applyBorder="1" applyAlignment="1">
      <alignment vertical="center"/>
    </xf>
    <xf numFmtId="0" fontId="110" fillId="90" borderId="104" xfId="0" applyFont="1" applyFill="1" applyBorder="1" applyAlignment="1">
      <alignment vertical="center" wrapText="1"/>
    </xf>
    <xf numFmtId="0" fontId="42" fillId="92" borderId="104" xfId="0" applyFont="1" applyFill="1" applyBorder="1" applyAlignment="1">
      <alignment vertical="center" wrapText="1"/>
    </xf>
    <xf numFmtId="166" fontId="36" fillId="91" borderId="104" xfId="0" applyNumberFormat="1" applyFont="1" applyFill="1" applyBorder="1" applyAlignment="1">
      <alignment horizontal="center" vertical="center" wrapText="1"/>
    </xf>
    <xf numFmtId="1" fontId="36" fillId="91" borderId="104" xfId="0" applyNumberFormat="1" applyFont="1" applyFill="1" applyBorder="1" applyAlignment="1">
      <alignment horizontal="center" vertical="center" wrapText="1"/>
    </xf>
    <xf numFmtId="0" fontId="10" fillId="27" borderId="104" xfId="0" applyFont="1" applyFill="1" applyBorder="1" applyAlignment="1">
      <alignment vertical="center"/>
    </xf>
    <xf numFmtId="166" fontId="10" fillId="27" borderId="104" xfId="0" applyNumberFormat="1" applyFont="1" applyFill="1" applyBorder="1" applyAlignment="1">
      <alignment horizontal="center" vertical="center"/>
    </xf>
    <xf numFmtId="1" fontId="10" fillId="27" borderId="104" xfId="0" applyNumberFormat="1" applyFont="1" applyFill="1" applyBorder="1" applyAlignment="1">
      <alignment horizontal="center" vertical="center"/>
    </xf>
  </cellXfs>
  <cellStyles count="2248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1 2 2" xfId="22473" xr:uid="{68B2998C-0691-4697-8E61-A6707D3D4185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4 2 2" xfId="22453" xr:uid="{69327C5F-474B-419F-A784-82B9761D093E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1 2 2" xfId="22472" xr:uid="{5B0271C1-B991-4474-9768-B4E4C1F3DE1F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3 2 2" xfId="22469" xr:uid="{CDB5D810-7D3D-4586-8542-909223A4E3C3}"/>
    <cellStyle name="40% - Accent4" xfId="17" xr:uid="{00000000-0005-0000-0000-00002C000000}"/>
    <cellStyle name="40% - Accent4 2" xfId="380" xr:uid="{00000000-0005-0000-0000-00002D000000}"/>
    <cellStyle name="40% - Accent4 2 2" xfId="22471" xr:uid="{63788AB4-6D37-4A72-8773-74C8BBBD0F2B}"/>
    <cellStyle name="40% - Accent5" xfId="18" xr:uid="{00000000-0005-0000-0000-00002E000000}"/>
    <cellStyle name="40% - Accent5 2" xfId="381" xr:uid="{00000000-0005-0000-0000-00002F000000}"/>
    <cellStyle name="40% - Accent5 2 2" xfId="22475" xr:uid="{33790AB0-DFF4-4D64-B146-906FC7EC9CC5}"/>
    <cellStyle name="40% - Accent6" xfId="19" xr:uid="{00000000-0005-0000-0000-000030000000}"/>
    <cellStyle name="40% - Accent6 2" xfId="382" xr:uid="{00000000-0005-0000-0000-000031000000}"/>
    <cellStyle name="40% - Accent6 2 2" xfId="22476" xr:uid="{C41BEB00-2F5E-4EC2-B483-0A8817A8DA65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3 2 2" xfId="22477" xr:uid="{26A172CD-B9A1-4510-AD5F-8EC79ECE4FA8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3 2 2" xfId="22478" xr:uid="{EE4D1A5D-7513-4234-BFF3-C0C4803F984E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3482" xr:uid="{04EE9FCC-ADD1-40D9-BE6F-2601C41127AC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6790" xr:uid="{B00A3AE2-4FA0-4EFA-8101-029F14BAC79F}"/>
    <cellStyle name="Calculation 2 2 10 2 2" xfId="15693" xr:uid="{A3442268-9F7B-4E85-9B16-A32C94DE55F9}"/>
    <cellStyle name="Calculation 2 2 10 3" xfId="9474" xr:uid="{F8C632F6-A35D-4D0C-A00A-E5E71D67037F}"/>
    <cellStyle name="Calculation 2 2 10 3 2" xfId="18377" xr:uid="{097CF411-23CE-4CAC-BFF6-A079F1ED302B}"/>
    <cellStyle name="Calculation 2 2 10 4" xfId="9793" xr:uid="{23DC4313-B581-4D9C-ABE7-041423541625}"/>
    <cellStyle name="Calculation 2 2 10 4 2" xfId="18696" xr:uid="{5B3970B2-D727-46B8-A13F-BC497A1E6D80}"/>
    <cellStyle name="Calculation 2 2 10 5" xfId="12630" xr:uid="{4C42795A-8936-41DD-8CBA-C5B7972987AF}"/>
    <cellStyle name="Calculation 2 2 10 6" xfId="3726" xr:uid="{D2B9A58B-96C2-406D-8F13-CCB6A769ACE9}"/>
    <cellStyle name="Calculation 2 2 10 7" xfId="21152" xr:uid="{AC7C8283-C13C-4BFB-9A68-1E2E1FBF9B3F}"/>
    <cellStyle name="Calculation 2 2 11" xfId="2188" xr:uid="{00000000-0005-0000-0000-00005C000000}"/>
    <cellStyle name="Calculation 2 2 11 2" xfId="8173" xr:uid="{73F1F173-7A46-4FEA-BD60-B7DE1CA36AFC}"/>
    <cellStyle name="Calculation 2 2 11 2 2" xfId="17076" xr:uid="{DAE521CC-DE3E-45F2-9C3E-5C2C41BACB3E}"/>
    <cellStyle name="Calculation 2 2 11 3" xfId="10331" xr:uid="{56838ED0-75D3-4A79-8CAC-A3841C919058}"/>
    <cellStyle name="Calculation 2 2 11 3 2" xfId="19234" xr:uid="{5597A546-0BFD-4B02-BD75-1C00D6FE6460}"/>
    <cellStyle name="Calculation 2 2 11 4" xfId="10221" xr:uid="{CA6DCAE4-1C01-422D-A48D-1D3BF6D6C6EB}"/>
    <cellStyle name="Calculation 2 2 11 4 2" xfId="19124" xr:uid="{D4E83646-392A-4311-8B79-07912FB737BF}"/>
    <cellStyle name="Calculation 2 2 11 5" xfId="14010" xr:uid="{AF405BD1-A7D1-4A91-943C-D46233CE8232}"/>
    <cellStyle name="Calculation 2 2 11 6" xfId="5107" xr:uid="{116AFF10-F75E-476C-8F17-7C158DD29F66}"/>
    <cellStyle name="Calculation 2 2 11 7" xfId="21636" xr:uid="{01EB100F-C79A-4233-A564-CC8853E3E1C1}"/>
    <cellStyle name="Calculation 2 2 12" xfId="6393" xr:uid="{C9754847-CA76-4A51-AA04-32ED935F9940}"/>
    <cellStyle name="Calculation 2 2 12 2" xfId="15296" xr:uid="{7C387562-6526-4C27-9F03-E44DFDB3A76E}"/>
    <cellStyle name="Calculation 2 2 13" xfId="11530" xr:uid="{1DD1164E-B07C-48DC-BFEC-48366BCA95C7}"/>
    <cellStyle name="Calculation 2 2 13 2" xfId="20433" xr:uid="{9398C817-48B1-4D8C-A1FC-E8B18DD7EA48}"/>
    <cellStyle name="Calculation 2 2 14" xfId="6216" xr:uid="{D222A467-7025-42ED-8AE7-BBCC29FA69F8}"/>
    <cellStyle name="Calculation 2 2 14 2" xfId="15119" xr:uid="{5CC8432E-D536-4795-BB48-AD1FB64D34D5}"/>
    <cellStyle name="Calculation 2 2 15" xfId="12327" xr:uid="{8058583A-A336-4B3E-94A8-9A9DDB90D58C}"/>
    <cellStyle name="Calculation 2 2 16" xfId="3410" xr:uid="{1FAC1505-AF01-47AD-9DBD-0E96970A5830}"/>
    <cellStyle name="Calculation 2 2 17" xfId="3266" xr:uid="{EAF76594-45AF-4BA9-86CB-67D857D92B1C}"/>
    <cellStyle name="Calculation 2 2 2" xfId="692" xr:uid="{00000000-0005-0000-0000-00005D000000}"/>
    <cellStyle name="Calculation 2 2 2 10" xfId="9946" xr:uid="{DE50AA15-EF99-47A1-91E0-A0740883863D}"/>
    <cellStyle name="Calculation 2 2 2 10 2" xfId="18849" xr:uid="{926EB14A-1E84-4E49-AE2D-C0BE7070121E}"/>
    <cellStyle name="Calculation 2 2 2 11" xfId="6534" xr:uid="{A2A44954-4725-43DA-A28A-6050DB2582F8}"/>
    <cellStyle name="Calculation 2 2 2 11 2" xfId="15437" xr:uid="{E39461AC-44BD-4A9B-9C38-D84D8F5C1B5C}"/>
    <cellStyle name="Calculation 2 2 2 12" xfId="12519" xr:uid="{C2D9D695-4621-4818-B7B0-DE8F24B781E2}"/>
    <cellStyle name="Calculation 2 2 2 13" xfId="3615" xr:uid="{309B7193-28AF-4FC6-81D3-FE87B78D9E43}"/>
    <cellStyle name="Calculation 2 2 2 14" xfId="21101" xr:uid="{E7C8372B-1758-440B-B8BE-2C224306647E}"/>
    <cellStyle name="Calculation 2 2 2 2" xfId="1696" xr:uid="{00000000-0005-0000-0000-00005E000000}"/>
    <cellStyle name="Calculation 2 2 2 2 10" xfId="9615" xr:uid="{B31BF20A-5F12-4389-AF05-859032D1D1BA}"/>
    <cellStyle name="Calculation 2 2 2 2 10 2" xfId="18518" xr:uid="{DAEB4F40-189D-40AE-A5A4-37114B629683}"/>
    <cellStyle name="Calculation 2 2 2 2 11" xfId="13522" xr:uid="{9D5684D1-032E-4E68-98A5-2F10055062A1}"/>
    <cellStyle name="Calculation 2 2 2 2 12" xfId="4618" xr:uid="{E2A6D537-6B76-4D05-B96A-01731CBEEDCF}"/>
    <cellStyle name="Calculation 2 2 2 2 13" xfId="21331" xr:uid="{16DB51D0-5353-45D4-968E-3E0FC326FEE6}"/>
    <cellStyle name="Calculation 2 2 2 2 2" xfId="2701" xr:uid="{00000000-0005-0000-0000-00005F000000}"/>
    <cellStyle name="Calculation 2 2 2 2 2 2" xfId="8686" xr:uid="{4718FC36-9553-4049-8781-35C1705F59AC}"/>
    <cellStyle name="Calculation 2 2 2 2 2 2 2" xfId="17589" xr:uid="{0C065FE3-DD45-4523-8A3A-519C3E8E6793}"/>
    <cellStyle name="Calculation 2 2 2 2 2 3" xfId="10844" xr:uid="{FE3CDD36-EB7A-43F1-B496-8106261DBCBB}"/>
    <cellStyle name="Calculation 2 2 2 2 2 3 2" xfId="19747" xr:uid="{1B1E263D-28CE-4F6C-B3D4-7221D0134028}"/>
    <cellStyle name="Calculation 2 2 2 2 2 4" xfId="9939" xr:uid="{1496D3D2-A0B1-4E05-A6A0-4AE6AF829ACC}"/>
    <cellStyle name="Calculation 2 2 2 2 2 4 2" xfId="18842" xr:uid="{2A7B7A74-D41B-4617-842A-0E75B0E5DDD4}"/>
    <cellStyle name="Calculation 2 2 2 2 2 5" xfId="14523" xr:uid="{9A9129D4-B348-47CB-A158-859B2784C457}"/>
    <cellStyle name="Calculation 2 2 2 2 2 6" xfId="5620" xr:uid="{43C783FF-AFB1-497F-8274-054844B3E3AB}"/>
    <cellStyle name="Calculation 2 2 2 2 2 7" xfId="21867" xr:uid="{86409BDA-9090-4114-983C-2F0140604680}"/>
    <cellStyle name="Calculation 2 2 2 2 3" xfId="2654" xr:uid="{00000000-0005-0000-0000-000060000000}"/>
    <cellStyle name="Calculation 2 2 2 2 3 2" xfId="8639" xr:uid="{F2FAEAF8-79A7-482A-99DE-1590CBB3FE08}"/>
    <cellStyle name="Calculation 2 2 2 2 3 2 2" xfId="17542" xr:uid="{B2A3B7D1-3C07-4B3A-8A07-515244466145}"/>
    <cellStyle name="Calculation 2 2 2 2 3 3" xfId="10797" xr:uid="{B7750B40-E115-4800-8A9A-1F34429D1EE8}"/>
    <cellStyle name="Calculation 2 2 2 2 3 3 2" xfId="19700" xr:uid="{C5A9C3BD-C598-44E9-8EA8-5695425BD3BE}"/>
    <cellStyle name="Calculation 2 2 2 2 3 4" xfId="12016" xr:uid="{CBC44680-3D8E-4DC4-A2C0-1155DE317BF8}"/>
    <cellStyle name="Calculation 2 2 2 2 3 4 2" xfId="20919" xr:uid="{C550562D-ECC3-4041-BD4D-4E7F43481BF9}"/>
    <cellStyle name="Calculation 2 2 2 2 3 5" xfId="14476" xr:uid="{EF0F1FE1-3C97-45BD-A3A1-2CB947E50D23}"/>
    <cellStyle name="Calculation 2 2 2 2 3 6" xfId="5573" xr:uid="{68435044-D1CC-4DA0-A295-3490919F1773}"/>
    <cellStyle name="Calculation 2 2 2 2 3 7" xfId="22359" xr:uid="{03D3BC8C-5B2D-40D5-B3CB-B94F3FF85206}"/>
    <cellStyle name="Calculation 2 2 2 2 4" xfId="2595" xr:uid="{00000000-0005-0000-0000-000061000000}"/>
    <cellStyle name="Calculation 2 2 2 2 4 2" xfId="8580" xr:uid="{421809BE-3F57-402E-84F5-8DCC3516F1A4}"/>
    <cellStyle name="Calculation 2 2 2 2 4 2 2" xfId="17483" xr:uid="{8E7DE8F0-5D89-46F1-A436-B330E4C715F6}"/>
    <cellStyle name="Calculation 2 2 2 2 4 3" xfId="10738" xr:uid="{B2CE0820-5DDD-497A-8600-97E06E2E2020}"/>
    <cellStyle name="Calculation 2 2 2 2 4 3 2" xfId="19641" xr:uid="{AF5675DA-0C92-4DBE-886E-AA8C1AB1600D}"/>
    <cellStyle name="Calculation 2 2 2 2 4 4" xfId="11448" xr:uid="{62C6AB99-9C66-416D-81F9-5D102AB00DFF}"/>
    <cellStyle name="Calculation 2 2 2 2 4 4 2" xfId="20351" xr:uid="{41499F85-5AF2-42F3-AF6A-E3A229925CC0}"/>
    <cellStyle name="Calculation 2 2 2 2 4 5" xfId="14417" xr:uid="{00E2FC47-8FFC-4A56-9E77-EC2E7D098B2E}"/>
    <cellStyle name="Calculation 2 2 2 2 4 6" xfId="5514" xr:uid="{C547FC56-A47C-4E89-ADE3-8F9932422170}"/>
    <cellStyle name="Calculation 2 2 2 2 5" xfId="3029" xr:uid="{00000000-0005-0000-0000-000062000000}"/>
    <cellStyle name="Calculation 2 2 2 2 5 2" xfId="9014" xr:uid="{64166F34-B781-4BEA-A67F-91F64CCE3EEF}"/>
    <cellStyle name="Calculation 2 2 2 2 5 2 2" xfId="17917" xr:uid="{652D7860-0563-4977-AD76-12DC98C44398}"/>
    <cellStyle name="Calculation 2 2 2 2 5 3" xfId="11172" xr:uid="{C2EAA07C-D7B7-4E55-932E-4722D4971384}"/>
    <cellStyle name="Calculation 2 2 2 2 5 3 2" xfId="20075" xr:uid="{20D1A8BE-6FA3-4236-AB43-9D443ED47BB0}"/>
    <cellStyle name="Calculation 2 2 2 2 5 4" xfId="9998" xr:uid="{23F7C145-9F5A-4355-8D2E-B7B91A67DD27}"/>
    <cellStyle name="Calculation 2 2 2 2 5 4 2" xfId="18901" xr:uid="{BB8FB908-E3FF-410C-8527-3AD3A63F5223}"/>
    <cellStyle name="Calculation 2 2 2 2 5 5" xfId="14851" xr:uid="{D7131593-2835-4016-A21F-03D1035A9217}"/>
    <cellStyle name="Calculation 2 2 2 2 5 6" xfId="5948" xr:uid="{0F6E2109-E8BE-4D24-A870-D2E3494B6FD0}"/>
    <cellStyle name="Calculation 2 2 2 2 6" xfId="1106" xr:uid="{00000000-0005-0000-0000-000063000000}"/>
    <cellStyle name="Calculation 2 2 2 2 6 2" xfId="7092" xr:uid="{B0062C2E-843A-445B-B8B6-18435CF18E6A}"/>
    <cellStyle name="Calculation 2 2 2 2 6 2 2" xfId="15995" xr:uid="{60ACC66E-1FD0-467F-9AEA-EB80835724FC}"/>
    <cellStyle name="Calculation 2 2 2 2 6 3" xfId="9692" xr:uid="{D19B0C1A-7D05-47CC-9C5B-7BD40571C6FB}"/>
    <cellStyle name="Calculation 2 2 2 2 6 3 2" xfId="18595" xr:uid="{CB2DAB56-7581-43C2-AF16-7F3E203D0BFF}"/>
    <cellStyle name="Calculation 2 2 2 2 6 4" xfId="11848" xr:uid="{A908495E-8D71-43D0-9ECA-356FD95CAFDF}"/>
    <cellStyle name="Calculation 2 2 2 2 6 4 2" xfId="20751" xr:uid="{D7CF0B5E-50D4-4A35-B9C7-215EB28102CA}"/>
    <cellStyle name="Calculation 2 2 2 2 6 5" xfId="12932" xr:uid="{0050B7FC-2401-40F4-A7B5-CB3990757458}"/>
    <cellStyle name="Calculation 2 2 2 2 6 6" xfId="4028" xr:uid="{A53EF0F6-B8B9-46B1-8DA1-1249151B74C2}"/>
    <cellStyle name="Calculation 2 2 2 2 7" xfId="841" xr:uid="{00000000-0005-0000-0000-000064000000}"/>
    <cellStyle name="Calculation 2 2 2 2 7 2" xfId="6827" xr:uid="{C1A82F3E-0B2D-4F1C-B632-2E3270E0A0C5}"/>
    <cellStyle name="Calculation 2 2 2 2 7 2 2" xfId="15730" xr:uid="{64C2358F-542C-4647-BDD9-E8DAA89DF391}"/>
    <cellStyle name="Calculation 2 2 2 2 7 3" xfId="9510" xr:uid="{D63ED79F-1B87-4DAC-A5E3-EC410ABE9C3A}"/>
    <cellStyle name="Calculation 2 2 2 2 7 3 2" xfId="18413" xr:uid="{6E67C404-B992-4EB7-B34A-98806BC7BF2A}"/>
    <cellStyle name="Calculation 2 2 2 2 7 4" xfId="11736" xr:uid="{7A80F2B8-57F4-4CF9-9AB6-E82F7EF347D6}"/>
    <cellStyle name="Calculation 2 2 2 2 7 4 2" xfId="20639" xr:uid="{5C0E6234-1771-4FB7-AC8D-EBF77C5CD05E}"/>
    <cellStyle name="Calculation 2 2 2 2 7 5" xfId="12667" xr:uid="{BA858D9C-1B71-4BDE-81E6-BAE024F8C9F4}"/>
    <cellStyle name="Calculation 2 2 2 2 7 6" xfId="3763" xr:uid="{9AB8B414-E606-4551-89B9-31678E1F2EEE}"/>
    <cellStyle name="Calculation 2 2 2 2 8" xfId="7682" xr:uid="{93CC0196-8ADF-4540-A5DB-06708EA72BD5}"/>
    <cellStyle name="Calculation 2 2 2 2 8 2" xfId="16585" xr:uid="{1F5EE9CC-59C5-4E15-8034-BEF6C8BE303F}"/>
    <cellStyle name="Calculation 2 2 2 2 9" xfId="10043" xr:uid="{C6C5476B-8222-4916-9F35-064B789D97DF}"/>
    <cellStyle name="Calculation 2 2 2 2 9 2" xfId="18946" xr:uid="{5A872960-915A-4882-89BC-BF57EE5F0A01}"/>
    <cellStyle name="Calculation 2 2 2 3" xfId="2140" xr:uid="{00000000-0005-0000-0000-000065000000}"/>
    <cellStyle name="Calculation 2 2 2 3 10" xfId="9292" xr:uid="{D7607B3E-8684-4E8E-BF6D-9F0A9E94F2CC}"/>
    <cellStyle name="Calculation 2 2 2 3 10 2" xfId="18195" xr:uid="{D8B4D3EB-BE3D-4836-933E-B576F64EA521}"/>
    <cellStyle name="Calculation 2 2 2 3 11" xfId="13962" xr:uid="{04835EB7-15BB-4822-898A-21E5D2850D70}"/>
    <cellStyle name="Calculation 2 2 2 3 12" xfId="5059" xr:uid="{EE6B2F61-5988-4AF6-A956-44EC3419E801}"/>
    <cellStyle name="Calculation 2 2 2 3 13" xfId="21439" xr:uid="{67521276-5CBE-4DFC-82C3-AE186EB62BDE}"/>
    <cellStyle name="Calculation 2 2 2 3 2" xfId="2744" xr:uid="{00000000-0005-0000-0000-000066000000}"/>
    <cellStyle name="Calculation 2 2 2 3 2 2" xfId="8729" xr:uid="{7C8C2C74-5C07-43EE-AB0D-D46F6EC8486A}"/>
    <cellStyle name="Calculation 2 2 2 3 2 2 2" xfId="17632" xr:uid="{9C8BA24F-F469-476D-BC0C-9CC09258E74B}"/>
    <cellStyle name="Calculation 2 2 2 3 2 3" xfId="10887" xr:uid="{4EAC6F6C-3B4D-4F9E-BECF-C7E863DD388B}"/>
    <cellStyle name="Calculation 2 2 2 3 2 3 2" xfId="19790" xr:uid="{BEE93BA5-4986-44F2-96E0-6A266B2E2F9F}"/>
    <cellStyle name="Calculation 2 2 2 3 2 4" xfId="9567" xr:uid="{8FE9E14F-F920-4573-91F2-AA451972FC6E}"/>
    <cellStyle name="Calculation 2 2 2 3 2 4 2" xfId="18470" xr:uid="{01FBB7A5-FBD4-4088-8CCB-8DBFCF3CA77B}"/>
    <cellStyle name="Calculation 2 2 2 3 2 5" xfId="14566" xr:uid="{DC842CC2-B36D-4929-B51A-98C0B420516F}"/>
    <cellStyle name="Calculation 2 2 2 3 2 6" xfId="5663" xr:uid="{F91BE6EA-A9D7-4843-ADA2-43DD10033AAF}"/>
    <cellStyle name="Calculation 2 2 2 3 2 7" xfId="22086" xr:uid="{75D25CAB-C6DD-40C6-880D-62EB82AAA38F}"/>
    <cellStyle name="Calculation 2 2 2 3 3" xfId="2854" xr:uid="{00000000-0005-0000-0000-000067000000}"/>
    <cellStyle name="Calculation 2 2 2 3 3 2" xfId="8839" xr:uid="{76C7F59D-553E-4A60-A146-BC25B8E47017}"/>
    <cellStyle name="Calculation 2 2 2 3 3 2 2" xfId="17742" xr:uid="{EB92458C-6559-47CF-A64E-5AF3FAD6618B}"/>
    <cellStyle name="Calculation 2 2 2 3 3 3" xfId="10997" xr:uid="{D9024F9F-A138-4E59-B54B-1EC3906D8E9E}"/>
    <cellStyle name="Calculation 2 2 2 3 3 3 2" xfId="19900" xr:uid="{5966E4A7-315C-4D9A-9B63-9909857A6322}"/>
    <cellStyle name="Calculation 2 2 2 3 3 4" xfId="6268" xr:uid="{EC3C419A-CE25-44DA-AD63-CEA0769F506A}"/>
    <cellStyle name="Calculation 2 2 2 3 3 4 2" xfId="15171" xr:uid="{4A181421-C454-4AE4-AC99-71454E3C590C}"/>
    <cellStyle name="Calculation 2 2 2 3 3 5" xfId="14676" xr:uid="{E2E280A4-7606-4A1F-BB8F-ADB7DC0A826B}"/>
    <cellStyle name="Calculation 2 2 2 3 3 6" xfId="5773" xr:uid="{DEB47D91-B328-4300-B174-38B522A9CDCD}"/>
    <cellStyle name="Calculation 2 2 2 3 3 7" xfId="22285" xr:uid="{8E8B044B-6A19-4BC1-90E9-028F593FA5AC}"/>
    <cellStyle name="Calculation 2 2 2 3 4" xfId="2958" xr:uid="{00000000-0005-0000-0000-000068000000}"/>
    <cellStyle name="Calculation 2 2 2 3 4 2" xfId="8943" xr:uid="{6B429598-6F2E-4A23-82C8-E46F35249EA2}"/>
    <cellStyle name="Calculation 2 2 2 3 4 2 2" xfId="17846" xr:uid="{DA2B2421-486C-4A70-933E-1ACBEA88F77C}"/>
    <cellStyle name="Calculation 2 2 2 3 4 3" xfId="11101" xr:uid="{A44C151F-EBDD-438B-ACF3-22125ABF6980}"/>
    <cellStyle name="Calculation 2 2 2 3 4 3 2" xfId="20004" xr:uid="{64C6E73D-ED0C-4115-A598-6C6FD548DD3D}"/>
    <cellStyle name="Calculation 2 2 2 3 4 4" xfId="12095" xr:uid="{C354B360-B99C-4B18-940F-EAF4FA981014}"/>
    <cellStyle name="Calculation 2 2 2 3 4 4 2" xfId="20998" xr:uid="{33F836D4-43FA-4B74-9D83-184C796EB273}"/>
    <cellStyle name="Calculation 2 2 2 3 4 5" xfId="14780" xr:uid="{5D0B35CA-1FFA-4899-85C5-35D9D555D147}"/>
    <cellStyle name="Calculation 2 2 2 3 4 6" xfId="5877" xr:uid="{DD03E743-C3AA-46AB-8125-FE02B0236011}"/>
    <cellStyle name="Calculation 2 2 2 3 5" xfId="3081" xr:uid="{00000000-0005-0000-0000-000069000000}"/>
    <cellStyle name="Calculation 2 2 2 3 5 2" xfId="9066" xr:uid="{3C9D56C0-E304-44D1-A4FE-997702E83C70}"/>
    <cellStyle name="Calculation 2 2 2 3 5 2 2" xfId="17969" xr:uid="{2556C108-1C74-47B5-91B1-4431AD66C133}"/>
    <cellStyle name="Calculation 2 2 2 3 5 3" xfId="11224" xr:uid="{14C601D7-FBD4-4B62-B08B-8587898D0F28}"/>
    <cellStyle name="Calculation 2 2 2 3 5 3 2" xfId="20127" xr:uid="{D52F3D94-8E62-475D-B932-C3834B60818E}"/>
    <cellStyle name="Calculation 2 2 2 3 5 4" xfId="10049" xr:uid="{B712FF6C-31ED-418D-87B1-04B6E7AA9C8C}"/>
    <cellStyle name="Calculation 2 2 2 3 5 4 2" xfId="18952" xr:uid="{1E616744-4FEF-411E-B70C-C053E4ABCC6B}"/>
    <cellStyle name="Calculation 2 2 2 3 5 5" xfId="14903" xr:uid="{642D7DAC-1AED-420D-9EA9-EC87CA8935E7}"/>
    <cellStyle name="Calculation 2 2 2 3 5 6" xfId="6000" xr:uid="{ACF23F04-E257-466E-A217-60C940632E0F}"/>
    <cellStyle name="Calculation 2 2 2 3 6" xfId="3033" xr:uid="{00000000-0005-0000-0000-00006A000000}"/>
    <cellStyle name="Calculation 2 2 2 3 6 2" xfId="9018" xr:uid="{0B134F8C-305D-4826-90C4-64313AD804F6}"/>
    <cellStyle name="Calculation 2 2 2 3 6 2 2" xfId="17921" xr:uid="{34D97F17-4CB1-4B0D-B7ED-46E52FE4087E}"/>
    <cellStyle name="Calculation 2 2 2 3 6 3" xfId="11176" xr:uid="{E6E73B86-9234-4489-BEC0-4FB59A0E70FA}"/>
    <cellStyle name="Calculation 2 2 2 3 6 3 2" xfId="20079" xr:uid="{30F5DA46-6BAC-407F-9DAF-079756E82764}"/>
    <cellStyle name="Calculation 2 2 2 3 6 4" xfId="10163" xr:uid="{43A7DCC3-CA34-44B0-B914-5DBB6ECE3F60}"/>
    <cellStyle name="Calculation 2 2 2 3 6 4 2" xfId="19066" xr:uid="{A3307566-B9F6-4988-B6F7-31E114CD499D}"/>
    <cellStyle name="Calculation 2 2 2 3 6 5" xfId="14855" xr:uid="{339DE344-471E-4722-A279-68FF8D1B1FFD}"/>
    <cellStyle name="Calculation 2 2 2 3 6 6" xfId="5952" xr:uid="{1642E09F-2BFE-4936-B2F3-89D09EE863CD}"/>
    <cellStyle name="Calculation 2 2 2 3 7" xfId="3230" xr:uid="{00000000-0005-0000-0000-00006B000000}"/>
    <cellStyle name="Calculation 2 2 2 3 7 2" xfId="9215" xr:uid="{21275BA2-7D7C-4ED4-8831-005CE07CA483}"/>
    <cellStyle name="Calculation 2 2 2 3 7 2 2" xfId="18118" xr:uid="{E8906E42-D89C-4936-AE37-D438BFBCFDC9}"/>
    <cellStyle name="Calculation 2 2 2 3 7 3" xfId="11373" xr:uid="{E4DCA2F1-08F5-4BC5-8AC4-6D3CE10EA43C}"/>
    <cellStyle name="Calculation 2 2 2 3 7 3 2" xfId="20276" xr:uid="{596AC869-7B00-4AE1-B3EB-1C0FBDA3C55A}"/>
    <cellStyle name="Calculation 2 2 2 3 7 4" xfId="11435" xr:uid="{551B2D22-704F-4153-9EE9-38182B222BA1}"/>
    <cellStyle name="Calculation 2 2 2 3 7 4 2" xfId="20338" xr:uid="{DEAB1EF9-FDD8-4CFC-B3E3-FD88BA64D84F}"/>
    <cellStyle name="Calculation 2 2 2 3 7 5" xfId="15052" xr:uid="{1012B16C-E8CE-4870-91B8-713EDD20D525}"/>
    <cellStyle name="Calculation 2 2 2 3 7 6" xfId="6149" xr:uid="{25684C70-0199-4475-AF38-599A25A8AC8F}"/>
    <cellStyle name="Calculation 2 2 2 3 8" xfId="8125" xr:uid="{6F19D449-F351-4DC8-BD43-D5A1CCA41403}"/>
    <cellStyle name="Calculation 2 2 2 3 8 2" xfId="17028" xr:uid="{E1524122-6D89-4507-88E0-34D79AA0186C}"/>
    <cellStyle name="Calculation 2 2 2 3 9" xfId="10283" xr:uid="{CB2CADDB-E783-47F7-970C-21EBDD53A540}"/>
    <cellStyle name="Calculation 2 2 2 3 9 2" xfId="19186" xr:uid="{E2B48111-BEFD-4517-8E95-603D79646ACE}"/>
    <cellStyle name="Calculation 2 2 2 4" xfId="1324" xr:uid="{00000000-0005-0000-0000-00006C000000}"/>
    <cellStyle name="Calculation 2 2 2 4 10" xfId="9603" xr:uid="{C5527FC0-8C35-4DF3-93C5-A0EEF500D8A2}"/>
    <cellStyle name="Calculation 2 2 2 4 10 2" xfId="18506" xr:uid="{8CA948AD-F069-41F2-980E-0351AC683977}"/>
    <cellStyle name="Calculation 2 2 2 4 11" xfId="13150" xr:uid="{CEB13F1F-92BE-4FD2-BF28-B64397EF29B6}"/>
    <cellStyle name="Calculation 2 2 2 4 12" xfId="4246" xr:uid="{1204E132-CDA6-4464-B566-7A145CA96FFA}"/>
    <cellStyle name="Calculation 2 2 2 4 13" xfId="21234" xr:uid="{6D0E82E0-498A-42A6-A505-C21C07B4F13E}"/>
    <cellStyle name="Calculation 2 2 2 4 2" xfId="1065" xr:uid="{00000000-0005-0000-0000-00006D000000}"/>
    <cellStyle name="Calculation 2 2 2 4 2 2" xfId="7051" xr:uid="{CAE8E92B-7500-4B5E-B610-309DCB382423}"/>
    <cellStyle name="Calculation 2 2 2 4 2 2 2" xfId="15954" xr:uid="{B15C036E-45AF-416F-9E0C-F471D8550AB0}"/>
    <cellStyle name="Calculation 2 2 2 4 2 3" xfId="9651" xr:uid="{11703E4D-1425-4B7A-9271-784904F7406F}"/>
    <cellStyle name="Calculation 2 2 2 4 2 3 2" xfId="18554" xr:uid="{1ECDD1BC-D8F1-40E8-8D21-5E225A7A012D}"/>
    <cellStyle name="Calculation 2 2 2 4 2 4" xfId="6257" xr:uid="{6CBAB702-90DC-4861-BEF9-8C5A4641E1E5}"/>
    <cellStyle name="Calculation 2 2 2 4 2 4 2" xfId="15160" xr:uid="{65B53461-01E6-456E-B4E7-77F4C44B17BA}"/>
    <cellStyle name="Calculation 2 2 2 4 2 5" xfId="12891" xr:uid="{DB18FDB5-7D8B-4F72-A3D8-51D45866BDBE}"/>
    <cellStyle name="Calculation 2 2 2 4 2 6" xfId="3987" xr:uid="{1FE7C006-3D23-4695-AA8D-5CB288A525BD}"/>
    <cellStyle name="Calculation 2 2 2 4 2 7" xfId="21682" xr:uid="{66ACFE20-2A33-48A8-82B9-CDA1C6BA2070}"/>
    <cellStyle name="Calculation 2 2 2 4 3" xfId="2402" xr:uid="{00000000-0005-0000-0000-00006E000000}"/>
    <cellStyle name="Calculation 2 2 2 4 3 2" xfId="8387" xr:uid="{76017C1A-0F60-421C-A0F6-923FA75C8F66}"/>
    <cellStyle name="Calculation 2 2 2 4 3 2 2" xfId="17290" xr:uid="{AB64AC13-8F3D-4D61-B987-7678408B9E2B}"/>
    <cellStyle name="Calculation 2 2 2 4 3 3" xfId="10545" xr:uid="{98302BCC-2827-4C7B-A41B-202FBDACD9B3}"/>
    <cellStyle name="Calculation 2 2 2 4 3 3 2" xfId="19448" xr:uid="{5A042734-5463-4403-8835-535B8DD9237F}"/>
    <cellStyle name="Calculation 2 2 2 4 3 4" xfId="11833" xr:uid="{F72F870C-2BF9-47CE-AC07-B8815CA30E04}"/>
    <cellStyle name="Calculation 2 2 2 4 3 4 2" xfId="20736" xr:uid="{C02617C4-1902-44BA-A590-1997F154ADC4}"/>
    <cellStyle name="Calculation 2 2 2 4 3 5" xfId="14224" xr:uid="{ED45EA93-D3FF-4B53-86FE-B3DB065EE33E}"/>
    <cellStyle name="Calculation 2 2 2 4 3 6" xfId="5321" xr:uid="{1712C814-C439-4FAF-91CB-4A5832A92D11}"/>
    <cellStyle name="Calculation 2 2 2 4 3 7" xfId="22237" xr:uid="{EF0516E6-1344-405B-8609-04EAE792D32C}"/>
    <cellStyle name="Calculation 2 2 2 4 4" xfId="2233" xr:uid="{00000000-0005-0000-0000-00006F000000}"/>
    <cellStyle name="Calculation 2 2 2 4 4 2" xfId="8218" xr:uid="{9B912E3C-8587-43F3-8499-72B417D12C4F}"/>
    <cellStyle name="Calculation 2 2 2 4 4 2 2" xfId="17121" xr:uid="{F9691877-B292-48E2-8412-E02126A85E5D}"/>
    <cellStyle name="Calculation 2 2 2 4 4 3" xfId="10376" xr:uid="{F1F428F8-897B-49C4-B528-198F5B3C62AE}"/>
    <cellStyle name="Calculation 2 2 2 4 4 3 2" xfId="19279" xr:uid="{43BEC9EC-2F31-4231-B7A8-4D9D049649F4}"/>
    <cellStyle name="Calculation 2 2 2 4 4 4" xfId="6473" xr:uid="{717006CD-FABE-42C6-A73A-9564E461E802}"/>
    <cellStyle name="Calculation 2 2 2 4 4 4 2" xfId="15376" xr:uid="{8D3C32AC-CF69-45E2-98C7-3413553DE1E8}"/>
    <cellStyle name="Calculation 2 2 2 4 4 5" xfId="14055" xr:uid="{48A0931B-1F73-486F-81E0-02E8EBF6307B}"/>
    <cellStyle name="Calculation 2 2 2 4 4 6" xfId="5152" xr:uid="{010A7868-7748-422E-A453-B7216C2F6EEB}"/>
    <cellStyle name="Calculation 2 2 2 4 5" xfId="2908" xr:uid="{00000000-0005-0000-0000-000070000000}"/>
    <cellStyle name="Calculation 2 2 2 4 5 2" xfId="8893" xr:uid="{78D504F3-4DEA-4640-B03B-98F354DD9578}"/>
    <cellStyle name="Calculation 2 2 2 4 5 2 2" xfId="17796" xr:uid="{D5171E6F-FCE8-49D1-BAC7-574FED732ADA}"/>
    <cellStyle name="Calculation 2 2 2 4 5 3" xfId="11051" xr:uid="{F66E53F8-85A3-46D2-AF81-C9052765D715}"/>
    <cellStyle name="Calculation 2 2 2 4 5 3 2" xfId="19954" xr:uid="{D51071C7-788B-49C0-8048-E339B78068BA}"/>
    <cellStyle name="Calculation 2 2 2 4 5 4" xfId="10151" xr:uid="{84611D9B-15F7-4174-8CFF-1AC7D1DB53C6}"/>
    <cellStyle name="Calculation 2 2 2 4 5 4 2" xfId="19054" xr:uid="{371AC5E5-3DC8-4892-B7DF-8C98826CD54F}"/>
    <cellStyle name="Calculation 2 2 2 4 5 5" xfId="14730" xr:uid="{40073C68-930E-421B-949E-F5B80532EEC7}"/>
    <cellStyle name="Calculation 2 2 2 4 5 6" xfId="5827" xr:uid="{27F7D015-8EC4-488B-889B-DDF74711BA9C}"/>
    <cellStyle name="Calculation 2 2 2 4 6" xfId="3025" xr:uid="{00000000-0005-0000-0000-000071000000}"/>
    <cellStyle name="Calculation 2 2 2 4 6 2" xfId="9010" xr:uid="{9F684F95-8996-45B5-898B-7923C0B80303}"/>
    <cellStyle name="Calculation 2 2 2 4 6 2 2" xfId="17913" xr:uid="{D7F49D5D-D277-4907-A92F-A71B961515F9}"/>
    <cellStyle name="Calculation 2 2 2 4 6 3" xfId="11168" xr:uid="{2DD25E5A-E686-4C13-9CE9-D98758A4C521}"/>
    <cellStyle name="Calculation 2 2 2 4 6 3 2" xfId="20071" xr:uid="{742B0E56-B24E-465C-85B2-B9DC0FCA6560}"/>
    <cellStyle name="Calculation 2 2 2 4 6 4" xfId="11977" xr:uid="{046129CA-12B1-4B65-BBF8-12846B700CCC}"/>
    <cellStyle name="Calculation 2 2 2 4 6 4 2" xfId="20880" xr:uid="{07E7DC00-54BB-441F-B4DA-96591DFCBC24}"/>
    <cellStyle name="Calculation 2 2 2 4 6 5" xfId="14847" xr:uid="{3DF77C46-0995-43B1-B133-B4E2DE59A236}"/>
    <cellStyle name="Calculation 2 2 2 4 6 6" xfId="5944" xr:uid="{5D32B6F8-EADA-4E06-8439-A253860FDC51}"/>
    <cellStyle name="Calculation 2 2 2 4 7" xfId="3011" xr:uid="{00000000-0005-0000-0000-000072000000}"/>
    <cellStyle name="Calculation 2 2 2 4 7 2" xfId="8996" xr:uid="{C8DC47CB-6600-447A-857F-62C663E02BBE}"/>
    <cellStyle name="Calculation 2 2 2 4 7 2 2" xfId="17899" xr:uid="{CD8AE339-FB33-4FBF-A359-A34A01A0124F}"/>
    <cellStyle name="Calculation 2 2 2 4 7 3" xfId="11154" xr:uid="{965AE33E-138F-4273-8A88-EE654DA9FCDA}"/>
    <cellStyle name="Calculation 2 2 2 4 7 3 2" xfId="20057" xr:uid="{ED9C9113-3920-4384-8003-16FC29B2CD1B}"/>
    <cellStyle name="Calculation 2 2 2 4 7 4" xfId="11942" xr:uid="{3FA4C3CE-C15E-4DEB-B264-0995E7B2DD17}"/>
    <cellStyle name="Calculation 2 2 2 4 7 4 2" xfId="20845" xr:uid="{E9A97365-848C-4187-9B31-8CCE3B462DBC}"/>
    <cellStyle name="Calculation 2 2 2 4 7 5" xfId="14833" xr:uid="{4AECCA24-4474-41F9-8A60-BA0C0F3A4861}"/>
    <cellStyle name="Calculation 2 2 2 4 7 6" xfId="5930" xr:uid="{23CAD0DB-67F5-41E4-9AE9-9544AA3C6476}"/>
    <cellStyle name="Calculation 2 2 2 4 8" xfId="7310" xr:uid="{40607F7D-C51A-4C27-B8E0-ED2A4D1EDE21}"/>
    <cellStyle name="Calculation 2 2 2 4 8 2" xfId="16213" xr:uid="{1B415942-AC22-4074-9F17-47C70DE0AB42}"/>
    <cellStyle name="Calculation 2 2 2 4 9" xfId="9824" xr:uid="{6F2BF942-4772-49A5-AC5A-5A331BC3EAF5}"/>
    <cellStyle name="Calculation 2 2 2 4 9 2" xfId="18727" xr:uid="{B31CA8D6-49FF-44AF-91B4-ABE3F6B291E9}"/>
    <cellStyle name="Calculation 2 2 2 5" xfId="1263" xr:uid="{00000000-0005-0000-0000-000073000000}"/>
    <cellStyle name="Calculation 2 2 2 5 2" xfId="7249" xr:uid="{69C48A53-D8E4-48AB-90A4-1D42E4500DCC}"/>
    <cellStyle name="Calculation 2 2 2 5 2 2" xfId="16152" xr:uid="{22C01E16-1F5B-49CE-8D47-C6E090FF7CDD}"/>
    <cellStyle name="Calculation 2 2 2 5 3" xfId="9795" xr:uid="{759F5455-7D92-49BF-BF9B-2F7E05C6919C}"/>
    <cellStyle name="Calculation 2 2 2 5 3 2" xfId="18698" xr:uid="{E9A33829-A537-4886-8CBF-BFEBA054E848}"/>
    <cellStyle name="Calculation 2 2 2 5 4" xfId="9406" xr:uid="{A14769C1-9075-4C69-BDEE-546281B63037}"/>
    <cellStyle name="Calculation 2 2 2 5 4 2" xfId="18309" xr:uid="{8420DB0C-CA6E-4698-B555-B334282D7E9B}"/>
    <cellStyle name="Calculation 2 2 2 5 5" xfId="13089" xr:uid="{A4AE3548-C6A9-432B-840E-F99A273D821A}"/>
    <cellStyle name="Calculation 2 2 2 5 6" xfId="4185" xr:uid="{56C9C740-2E32-40D8-AE77-A209DB23F9A1}"/>
    <cellStyle name="Calculation 2 2 2 5 7" xfId="21218" xr:uid="{9463A705-C16F-4F2E-A1EF-5A831F2DAAA2}"/>
    <cellStyle name="Calculation 2 2 2 6" xfId="2330" xr:uid="{00000000-0005-0000-0000-000074000000}"/>
    <cellStyle name="Calculation 2 2 2 6 2" xfId="8315" xr:uid="{852D041E-5567-4EE4-89D8-4379B0A7C6C3}"/>
    <cellStyle name="Calculation 2 2 2 6 2 2" xfId="17218" xr:uid="{CE1C784E-8CF7-4657-BACD-70B1DF08E0A5}"/>
    <cellStyle name="Calculation 2 2 2 6 3" xfId="10473" xr:uid="{36EE988F-8F78-484A-A870-A534C482D849}"/>
    <cellStyle name="Calculation 2 2 2 6 3 2" xfId="19376" xr:uid="{08B55E08-3BAF-4246-8EF1-680A44CCA1E7}"/>
    <cellStyle name="Calculation 2 2 2 6 4" xfId="11840" xr:uid="{C662FC36-5351-4A8A-968E-DA2A856918EB}"/>
    <cellStyle name="Calculation 2 2 2 6 4 2" xfId="20743" xr:uid="{B3155A63-ABC7-46A9-A28E-55A258774208}"/>
    <cellStyle name="Calculation 2 2 2 6 5" xfId="14152" xr:uid="{EABC363C-B9F3-4054-98EC-981AC5B0E35C}"/>
    <cellStyle name="Calculation 2 2 2 6 6" xfId="5249" xr:uid="{E792AFD9-D3C7-4BCB-BE3E-6F37C95D35F1}"/>
    <cellStyle name="Calculation 2 2 2 6 7" xfId="21125" xr:uid="{1CD4477E-530F-42E1-950E-7D352388CD0D}"/>
    <cellStyle name="Calculation 2 2 2 7" xfId="2288" xr:uid="{00000000-0005-0000-0000-000075000000}"/>
    <cellStyle name="Calculation 2 2 2 7 2" xfId="8273" xr:uid="{0B45C1BC-E1B9-42D8-A3C5-54A741538030}"/>
    <cellStyle name="Calculation 2 2 2 7 2 2" xfId="17176" xr:uid="{E02C6FBA-6ACE-4FAA-A5DB-D0EFE96A363C}"/>
    <cellStyle name="Calculation 2 2 2 7 3" xfId="10431" xr:uid="{2F5C5321-3F09-43FE-84BF-8115606E2228}"/>
    <cellStyle name="Calculation 2 2 2 7 3 2" xfId="19334" xr:uid="{D0502FF8-433C-4130-8B70-FA6C3228CF23}"/>
    <cellStyle name="Calculation 2 2 2 7 4" xfId="12064" xr:uid="{65DEF433-789D-40A8-95D6-E7B9BF6E08A3}"/>
    <cellStyle name="Calculation 2 2 2 7 4 2" xfId="20967" xr:uid="{62102550-2BF2-4374-A22F-68EB597A6B54}"/>
    <cellStyle name="Calculation 2 2 2 7 5" xfId="14110" xr:uid="{F35920B9-B036-494F-BA87-073FA9CE8BC4}"/>
    <cellStyle name="Calculation 2 2 2 7 6" xfId="5207" xr:uid="{CB3540F2-62D5-4812-AC2B-8F85AE0C1C36}"/>
    <cellStyle name="Calculation 2 2 2 8" xfId="2999" xr:uid="{00000000-0005-0000-0000-000076000000}"/>
    <cellStyle name="Calculation 2 2 2 8 2" xfId="8984" xr:uid="{64899BEA-BFEF-44A0-A8FE-216E7E94401C}"/>
    <cellStyle name="Calculation 2 2 2 8 2 2" xfId="17887" xr:uid="{23B3E01C-03B1-4D23-AD4C-EAED46D7E39B}"/>
    <cellStyle name="Calculation 2 2 2 8 3" xfId="11142" xr:uid="{F66789C8-052F-4625-B7FB-1E6AC9477C1B}"/>
    <cellStyle name="Calculation 2 2 2 8 3 2" xfId="20045" xr:uid="{FC8CC2A2-5B41-44DA-B1FA-D8DD4E85BF3A}"/>
    <cellStyle name="Calculation 2 2 2 8 4" xfId="9389" xr:uid="{4C0C6A13-AD35-49A9-A87F-89C79F43D1AF}"/>
    <cellStyle name="Calculation 2 2 2 8 4 2" xfId="18292" xr:uid="{231C6982-B23F-438C-A8C5-84C493128DF1}"/>
    <cellStyle name="Calculation 2 2 2 8 5" xfId="14821" xr:uid="{1DF2EE76-A2A0-49DF-874C-000744FA67FD}"/>
    <cellStyle name="Calculation 2 2 2 8 6" xfId="5918" xr:uid="{4B4A3CD1-A505-4064-9A05-0E7EECB100FD}"/>
    <cellStyle name="Calculation 2 2 2 9" xfId="6679" xr:uid="{8E07B39D-F8B1-4512-8264-148130D52EAB}"/>
    <cellStyle name="Calculation 2 2 2 9 2" xfId="15582" xr:uid="{57435056-BD71-4772-BBAD-BDD6F5585571}"/>
    <cellStyle name="Calculation 2 2 3" xfId="1483" xr:uid="{00000000-0005-0000-0000-000077000000}"/>
    <cellStyle name="Calculation 2 2 3 10" xfId="6260" xr:uid="{636A8D91-AEAD-4BB6-B1B2-BFFA8BAB6869}"/>
    <cellStyle name="Calculation 2 2 3 10 2" xfId="15163" xr:uid="{7CD1F919-D899-4FC3-89B6-CE122E143BA6}"/>
    <cellStyle name="Calculation 2 2 3 11" xfId="13309" xr:uid="{AA2030AD-D24A-43A1-AA58-1A1ABA6F8405}"/>
    <cellStyle name="Calculation 2 2 3 12" xfId="4405" xr:uid="{18DCD513-25A5-40C6-AD5F-187544030EB8}"/>
    <cellStyle name="Calculation 2 2 3 13" xfId="21353" xr:uid="{479E3B43-763B-4FED-8756-EA95FEC4C090}"/>
    <cellStyle name="Calculation 2 2 3 2" xfId="2345" xr:uid="{00000000-0005-0000-0000-000078000000}"/>
    <cellStyle name="Calculation 2 2 3 2 2" xfId="8330" xr:uid="{66E49F1A-B8CF-465C-9D42-283267A4C052}"/>
    <cellStyle name="Calculation 2 2 3 2 2 2" xfId="17233" xr:uid="{5E52A55A-3A58-4187-A7C4-8CC3695BBEEE}"/>
    <cellStyle name="Calculation 2 2 3 2 2 3" xfId="22163" xr:uid="{40148B39-17F5-4D94-86E3-83559DFC0190}"/>
    <cellStyle name="Calculation 2 2 3 2 3" xfId="10488" xr:uid="{E6BA9092-7E4E-418B-9B05-0C9AB7D02B77}"/>
    <cellStyle name="Calculation 2 2 3 2 3 2" xfId="19391" xr:uid="{B811A875-84E6-43DD-89E7-DF6C8959F976}"/>
    <cellStyle name="Calculation 2 2 3 2 3 3" xfId="21742" xr:uid="{5540CB69-6A47-4DAC-AFB1-F7ECCB530B97}"/>
    <cellStyle name="Calculation 2 2 3 2 4" xfId="11983" xr:uid="{02EDA1E6-7E42-4A4F-960A-B505D676C67B}"/>
    <cellStyle name="Calculation 2 2 3 2 4 2" xfId="20886" xr:uid="{26DCA073-0D2D-477A-A00C-4A97F09EE9E4}"/>
    <cellStyle name="Calculation 2 2 3 2 5" xfId="14167" xr:uid="{A2AA747D-6A10-4F0A-90F4-105520BDDAEE}"/>
    <cellStyle name="Calculation 2 2 3 2 6" xfId="5264" xr:uid="{331CBF7E-DBB5-4696-83C9-D873BF935D34}"/>
    <cellStyle name="Calculation 2 2 3 2 7" xfId="21513" xr:uid="{D365B043-923F-423C-BAA5-106F47379405}"/>
    <cellStyle name="Calculation 2 2 3 3" xfId="2483" xr:uid="{00000000-0005-0000-0000-000079000000}"/>
    <cellStyle name="Calculation 2 2 3 3 2" xfId="8468" xr:uid="{F25B2E61-F456-4D14-A590-53C628D027D7}"/>
    <cellStyle name="Calculation 2 2 3 3 2 2" xfId="17371" xr:uid="{3F1ECFE6-D28D-4B6F-A5C0-7578717F61A2}"/>
    <cellStyle name="Calculation 2 2 3 3 2 3" xfId="22055" xr:uid="{94C1B3DF-2F55-4E45-91AA-826ABFD486B7}"/>
    <cellStyle name="Calculation 2 2 3 3 3" xfId="10626" xr:uid="{85CE7AAC-B8FE-4B84-848A-95F51577D822}"/>
    <cellStyle name="Calculation 2 2 3 3 3 2" xfId="19529" xr:uid="{91C9F62F-863F-4A03-9254-D1D604DFD29C}"/>
    <cellStyle name="Calculation 2 2 3 3 3 3" xfId="21944" xr:uid="{BD51ECC7-972E-4175-9993-4B3ADB2AC04E}"/>
    <cellStyle name="Calculation 2 2 3 3 4" xfId="11740" xr:uid="{38C9411C-CF12-4563-AD2A-0C2011185680}"/>
    <cellStyle name="Calculation 2 2 3 3 4 2" xfId="20643" xr:uid="{3B75FF5D-DFEA-4C77-8933-73DB551060F0}"/>
    <cellStyle name="Calculation 2 2 3 3 5" xfId="14305" xr:uid="{DEF87C3E-EF79-4DA8-9163-1EF3AF1EA6B3}"/>
    <cellStyle name="Calculation 2 2 3 3 6" xfId="5402" xr:uid="{57624FE1-C9F2-4F96-8085-8B796BDFD89F}"/>
    <cellStyle name="Calculation 2 2 3 3 7" xfId="21416" xr:uid="{9A399AD0-960F-4A08-BB7E-AAB194EEAEDF}"/>
    <cellStyle name="Calculation 2 2 3 4" xfId="2578" xr:uid="{00000000-0005-0000-0000-00007A000000}"/>
    <cellStyle name="Calculation 2 2 3 4 2" xfId="8563" xr:uid="{58D18BD2-DADA-41AD-82AF-C7619738D533}"/>
    <cellStyle name="Calculation 2 2 3 4 2 2" xfId="17466" xr:uid="{0D857FD5-6C3B-4215-872F-F6AE674F75FF}"/>
    <cellStyle name="Calculation 2 2 3 4 3" xfId="10721" xr:uid="{445CBF1E-0117-4BCE-8D92-CE52EF0DF922}"/>
    <cellStyle name="Calculation 2 2 3 4 3 2" xfId="19624" xr:uid="{0B7AA160-866A-4D06-B94B-989C58EEED5B}"/>
    <cellStyle name="Calculation 2 2 3 4 4" xfId="9581" xr:uid="{1FB487C4-B0A2-468C-865D-9F18FE76CBD0}"/>
    <cellStyle name="Calculation 2 2 3 4 4 2" xfId="18484" xr:uid="{2C55E16A-F002-48D5-94E5-03345E1CD610}"/>
    <cellStyle name="Calculation 2 2 3 4 5" xfId="14400" xr:uid="{22CCBD40-B6F5-42F1-807C-D3DAE74CE039}"/>
    <cellStyle name="Calculation 2 2 3 4 6" xfId="5497" xr:uid="{7206BB69-6474-411E-9308-C5A8F759C83F}"/>
    <cellStyle name="Calculation 2 2 3 4 7" xfId="21956" xr:uid="{41AF9DD9-F627-4FC7-83EB-72211EC975DE}"/>
    <cellStyle name="Calculation 2 2 3 5" xfId="2351" xr:uid="{00000000-0005-0000-0000-00007B000000}"/>
    <cellStyle name="Calculation 2 2 3 5 2" xfId="8336" xr:uid="{73A9EE7B-2D55-434B-9B02-3EF0EA1EA0E2}"/>
    <cellStyle name="Calculation 2 2 3 5 2 2" xfId="17239" xr:uid="{954477E6-2E2C-4F8D-A735-68B0ED7E8985}"/>
    <cellStyle name="Calculation 2 2 3 5 3" xfId="10494" xr:uid="{7B218799-442E-4C5C-B7D5-87CD83693D40}"/>
    <cellStyle name="Calculation 2 2 3 5 3 2" xfId="19397" xr:uid="{DCB692A7-B16B-41E7-A15E-CF0D2EE92F14}"/>
    <cellStyle name="Calculation 2 2 3 5 4" xfId="11422" xr:uid="{4779101F-8DE9-4CC5-B7D6-00930C1AE5C0}"/>
    <cellStyle name="Calculation 2 2 3 5 4 2" xfId="20325" xr:uid="{471C54F5-7631-4A3A-965B-E1387FE2281F}"/>
    <cellStyle name="Calculation 2 2 3 5 5" xfId="14173" xr:uid="{0DC7A24A-5E7A-4B3D-8D01-2C86086EEED1}"/>
    <cellStyle name="Calculation 2 2 3 5 6" xfId="5270" xr:uid="{FC9B64B4-08BD-4E4D-9C34-4C896BA822E1}"/>
    <cellStyle name="Calculation 2 2 3 5 7" xfId="21949" xr:uid="{BC74FC26-9F0B-45A3-B83E-3468E3A7C1A5}"/>
    <cellStyle name="Calculation 2 2 3 6" xfId="2207" xr:uid="{00000000-0005-0000-0000-00007C000000}"/>
    <cellStyle name="Calculation 2 2 3 6 2" xfId="8192" xr:uid="{288D4609-23BF-4945-9B55-8D0570D64E5E}"/>
    <cellStyle name="Calculation 2 2 3 6 2 2" xfId="17095" xr:uid="{B7CC4C8B-897C-4A0C-BDA4-38331CA0AC41}"/>
    <cellStyle name="Calculation 2 2 3 6 3" xfId="10350" xr:uid="{218117B6-56ED-4A2D-9FA6-7AEF66466472}"/>
    <cellStyle name="Calculation 2 2 3 6 3 2" xfId="19253" xr:uid="{CB3AD89D-AC97-46FE-8B32-B849D1639166}"/>
    <cellStyle name="Calculation 2 2 3 6 4" xfId="9278" xr:uid="{9D39FC2E-FA4C-4D37-9D92-CD3759689DD1}"/>
    <cellStyle name="Calculation 2 2 3 6 4 2" xfId="18181" xr:uid="{6C467241-EC0D-4AC8-82EB-E5CAC55B8B2E}"/>
    <cellStyle name="Calculation 2 2 3 6 5" xfId="14029" xr:uid="{65977B76-9900-4C5E-9058-F2536FBFA958}"/>
    <cellStyle name="Calculation 2 2 3 6 6" xfId="5126" xr:uid="{3B1E80FF-F5DA-4470-824D-07E01383D317}"/>
    <cellStyle name="Calculation 2 2 3 7" xfId="1077" xr:uid="{00000000-0005-0000-0000-00007D000000}"/>
    <cellStyle name="Calculation 2 2 3 7 2" xfId="7063" xr:uid="{9C7B8013-3E9F-40D1-A92E-7C0A20F4E162}"/>
    <cellStyle name="Calculation 2 2 3 7 2 2" xfId="15966" xr:uid="{93815EAC-66A1-402A-8820-701B40ABBE39}"/>
    <cellStyle name="Calculation 2 2 3 7 3" xfId="9663" xr:uid="{A633C89A-5C09-4AE0-A1AA-94F2D34F48F2}"/>
    <cellStyle name="Calculation 2 2 3 7 3 2" xfId="18566" xr:uid="{B408D250-D9A7-4EF0-9F63-8048267C1B29}"/>
    <cellStyle name="Calculation 2 2 3 7 4" xfId="11872" xr:uid="{01D54156-718B-4398-B8C4-DF99467F1484}"/>
    <cellStyle name="Calculation 2 2 3 7 4 2" xfId="20775" xr:uid="{D6EADBD2-21F4-4B8A-BA99-D7DFD7C0C995}"/>
    <cellStyle name="Calculation 2 2 3 7 5" xfId="12903" xr:uid="{CCA53F7E-C953-4DAB-9CDB-6C2EF11D45CE}"/>
    <cellStyle name="Calculation 2 2 3 7 6" xfId="3999" xr:uid="{CF60378B-A82C-46BA-8B2C-E26535A7E9B1}"/>
    <cellStyle name="Calculation 2 2 3 8" xfId="7469" xr:uid="{AA8A05FB-A63D-480F-B4DB-56AB17D76E58}"/>
    <cellStyle name="Calculation 2 2 3 8 2" xfId="16372" xr:uid="{067418A0-2309-404E-B708-C3D5F74C8272}"/>
    <cellStyle name="Calculation 2 2 3 9" xfId="9919" xr:uid="{7DE3DE4E-D5CB-4B2E-8338-58C419274797}"/>
    <cellStyle name="Calculation 2 2 3 9 2" xfId="18822" xr:uid="{3D0A6FB0-2E00-4244-B91F-C31A289B5A96}"/>
    <cellStyle name="Calculation 2 2 4" xfId="1327" xr:uid="{00000000-0005-0000-0000-00007E000000}"/>
    <cellStyle name="Calculation 2 2 4 10" xfId="11913" xr:uid="{C834EEA8-BA5C-453D-9C96-A77CF3DBBB43}"/>
    <cellStyle name="Calculation 2 2 4 10 2" xfId="20816" xr:uid="{AC535461-E1FB-4FC5-9DFB-812236A8EE36}"/>
    <cellStyle name="Calculation 2 2 4 11" xfId="13153" xr:uid="{0677D86B-F70A-40F3-88CA-6388CCCFF5F0}"/>
    <cellStyle name="Calculation 2 2 4 12" xfId="4249" xr:uid="{FCA5CCC5-9A4E-4C69-826B-52ECAE75ABB1}"/>
    <cellStyle name="Calculation 2 2 4 13" xfId="21363" xr:uid="{DBA5467A-1B48-438B-8ABB-E175DF5BDD6E}"/>
    <cellStyle name="Calculation 2 2 4 2" xfId="2484" xr:uid="{00000000-0005-0000-0000-00007F000000}"/>
    <cellStyle name="Calculation 2 2 4 2 2" xfId="8469" xr:uid="{4BFB8630-7523-446B-BFDB-8081DC2D053F}"/>
    <cellStyle name="Calculation 2 2 4 2 2 2" xfId="17372" xr:uid="{A3F56B14-FC7C-4FC8-808F-E528364D63E7}"/>
    <cellStyle name="Calculation 2 2 4 2 2 3" xfId="22188" xr:uid="{7AFFB6A1-3EF5-4C14-A606-7B52BD9EE07C}"/>
    <cellStyle name="Calculation 2 2 4 2 3" xfId="10627" xr:uid="{B1F92F1C-8A61-408E-AC4F-89FB7074EA18}"/>
    <cellStyle name="Calculation 2 2 4 2 3 2" xfId="19530" xr:uid="{BA40E800-3E3E-4920-A1B3-8EAB046B7A8F}"/>
    <cellStyle name="Calculation 2 2 4 2 3 3" xfId="22382" xr:uid="{F513CED1-62F1-49F7-91A5-47FC411AC78D}"/>
    <cellStyle name="Calculation 2 2 4 2 4" xfId="9282" xr:uid="{860D02DC-F30E-4EE5-8AF9-7228F5426A9C}"/>
    <cellStyle name="Calculation 2 2 4 2 4 2" xfId="18185" xr:uid="{D1DD9652-153B-43DC-A6FC-6936F05AB68D}"/>
    <cellStyle name="Calculation 2 2 4 2 5" xfId="14306" xr:uid="{7B1224E4-2C76-4735-962B-E3210822E6CF}"/>
    <cellStyle name="Calculation 2 2 4 2 6" xfId="5403" xr:uid="{98AF8EC0-1856-423B-8B0A-498903C5FF64}"/>
    <cellStyle name="Calculation 2 2 4 2 7" xfId="21538" xr:uid="{02CB3E16-E53B-4FFF-AF04-0F8D72CA581A}"/>
    <cellStyle name="Calculation 2 2 4 3" xfId="2686" xr:uid="{00000000-0005-0000-0000-000080000000}"/>
    <cellStyle name="Calculation 2 2 4 3 2" xfId="8671" xr:uid="{CFBE27A6-F42F-4FF3-90AE-7A984A1B0F87}"/>
    <cellStyle name="Calculation 2 2 4 3 2 2" xfId="17574" xr:uid="{51FB3B90-A489-4ECE-A2E1-D0759F6D58B2}"/>
    <cellStyle name="Calculation 2 2 4 3 2 3" xfId="22027" xr:uid="{7D2E55BD-DB50-4A98-A4AC-227AB1451407}"/>
    <cellStyle name="Calculation 2 2 4 3 3" xfId="10829" xr:uid="{21719474-BE58-407E-8983-5DCE0EAB0FA9}"/>
    <cellStyle name="Calculation 2 2 4 3 3 2" xfId="19732" xr:uid="{5CAF887E-D1AA-4AEF-B122-6717D054757B}"/>
    <cellStyle name="Calculation 2 2 4 3 3 3" xfId="22312" xr:uid="{2E94C574-D1A6-4C8B-8EC8-66385D01A753}"/>
    <cellStyle name="Calculation 2 2 4 3 4" xfId="11746" xr:uid="{BD206B97-47E4-486F-BE14-B0A50428C95D}"/>
    <cellStyle name="Calculation 2 2 4 3 4 2" xfId="20649" xr:uid="{981410BB-995B-4DF0-B9C0-DDC1C2918618}"/>
    <cellStyle name="Calculation 2 2 4 3 5" xfId="14508" xr:uid="{28AA3B03-3D5C-4F87-A918-DF0A0CEC0976}"/>
    <cellStyle name="Calculation 2 2 4 3 6" xfId="5605" xr:uid="{EFEE1C7A-30AA-4C6F-82C2-D438FD302F91}"/>
    <cellStyle name="Calculation 2 2 4 3 7" xfId="21394" xr:uid="{2AA59165-5819-4E55-8535-E9F79A1B1A59}"/>
    <cellStyle name="Calculation 2 2 4 4" xfId="2538" xr:uid="{00000000-0005-0000-0000-000081000000}"/>
    <cellStyle name="Calculation 2 2 4 4 2" xfId="8523" xr:uid="{E9723D0E-9B87-408C-B9D9-225E1C229BC8}"/>
    <cellStyle name="Calculation 2 2 4 4 2 2" xfId="17426" xr:uid="{14B15871-66A8-4F1A-8AA6-553A8E87131F}"/>
    <cellStyle name="Calculation 2 2 4 4 3" xfId="10681" xr:uid="{E7919B0C-66CA-4C24-8258-93E6F8D9AAD1}"/>
    <cellStyle name="Calculation 2 2 4 4 3 2" xfId="19584" xr:uid="{06FFD0A6-7C67-4CB3-9871-126F528A32EB}"/>
    <cellStyle name="Calculation 2 2 4 4 4" xfId="9357" xr:uid="{BE687FA1-99BA-4339-A761-48729B6F306B}"/>
    <cellStyle name="Calculation 2 2 4 4 4 2" xfId="18260" xr:uid="{9E04769F-91A5-4909-9C47-6E87DE3E278B}"/>
    <cellStyle name="Calculation 2 2 4 4 5" xfId="14360" xr:uid="{353F5183-C2E4-4B57-9015-CA8C981D61D0}"/>
    <cellStyle name="Calculation 2 2 4 4 6" xfId="5457" xr:uid="{5B97587B-936D-4E94-86B2-4FB826EFEC4E}"/>
    <cellStyle name="Calculation 2 2 4 4 7" xfId="21981" xr:uid="{631B5BF3-CC75-487B-A832-12585C75E385}"/>
    <cellStyle name="Calculation 2 2 4 5" xfId="2588" xr:uid="{00000000-0005-0000-0000-000082000000}"/>
    <cellStyle name="Calculation 2 2 4 5 2" xfId="8573" xr:uid="{0D7F60D4-E332-4691-B550-04D9F5099BA9}"/>
    <cellStyle name="Calculation 2 2 4 5 2 2" xfId="17476" xr:uid="{9BA909CD-868E-4F24-8CD3-D80384F45F39}"/>
    <cellStyle name="Calculation 2 2 4 5 3" xfId="10731" xr:uid="{CBEB3531-A9F6-4880-AFAF-8BA0C682CCF4}"/>
    <cellStyle name="Calculation 2 2 4 5 3 2" xfId="19634" xr:uid="{3A290EC8-A00F-4AE6-8C72-8E901655CFBD}"/>
    <cellStyle name="Calculation 2 2 4 5 4" xfId="9335" xr:uid="{F67518DF-BD9A-4AE9-8FCB-26EA1EFA9214}"/>
    <cellStyle name="Calculation 2 2 4 5 4 2" xfId="18238" xr:uid="{55A60D75-8DA1-40A6-9DF9-A5CE593A8E3C}"/>
    <cellStyle name="Calculation 2 2 4 5 5" xfId="14410" xr:uid="{0259C341-5AEE-416D-9E1F-81006CF1042D}"/>
    <cellStyle name="Calculation 2 2 4 5 6" xfId="5507" xr:uid="{449656BD-26E7-4F6B-9C57-C2F246EAB1D4}"/>
    <cellStyle name="Calculation 2 2 4 5 7" xfId="22336" xr:uid="{171E8081-059E-40C6-9417-2BCE611C98C3}"/>
    <cellStyle name="Calculation 2 2 4 6" xfId="3130" xr:uid="{00000000-0005-0000-0000-000083000000}"/>
    <cellStyle name="Calculation 2 2 4 6 2" xfId="9115" xr:uid="{E36793A6-37F7-495F-84B8-80FA29BE3846}"/>
    <cellStyle name="Calculation 2 2 4 6 2 2" xfId="18018" xr:uid="{2A2424BA-5F43-4D75-9CA0-6D891B10DB00}"/>
    <cellStyle name="Calculation 2 2 4 6 3" xfId="11273" xr:uid="{7A3DD8BC-AEBA-4718-A7CC-6A5D34F64477}"/>
    <cellStyle name="Calculation 2 2 4 6 3 2" xfId="20176" xr:uid="{049CD281-B454-4453-94AA-2F7EEA421DB8}"/>
    <cellStyle name="Calculation 2 2 4 6 4" xfId="12065" xr:uid="{1F37633C-C06A-4566-8215-F9BECDB89459}"/>
    <cellStyle name="Calculation 2 2 4 6 4 2" xfId="20968" xr:uid="{EDB7A381-C835-4BAE-98B2-3CBACA69E05B}"/>
    <cellStyle name="Calculation 2 2 4 6 5" xfId="14952" xr:uid="{B72D652D-9BFA-43FE-997E-6E357188E308}"/>
    <cellStyle name="Calculation 2 2 4 6 6" xfId="6049" xr:uid="{317774C9-8D85-45CB-B04E-DAFC629EAC4F}"/>
    <cellStyle name="Calculation 2 2 4 7" xfId="3120" xr:uid="{00000000-0005-0000-0000-000084000000}"/>
    <cellStyle name="Calculation 2 2 4 7 2" xfId="9105" xr:uid="{F596CCF6-5327-43C8-9DEA-5DBCE6D65424}"/>
    <cellStyle name="Calculation 2 2 4 7 2 2" xfId="18008" xr:uid="{9500678B-337A-489B-BD29-28A3106EAF9F}"/>
    <cellStyle name="Calculation 2 2 4 7 3" xfId="11263" xr:uid="{9F76D11C-673C-4E3E-83AD-B8E3FCF594C0}"/>
    <cellStyle name="Calculation 2 2 4 7 3 2" xfId="20166" xr:uid="{182E9232-23D6-4328-838A-1AF76246E925}"/>
    <cellStyle name="Calculation 2 2 4 7 4" xfId="12135" xr:uid="{FDCEC9AC-2308-4351-B2A2-F303A7C10761}"/>
    <cellStyle name="Calculation 2 2 4 7 4 2" xfId="21038" xr:uid="{67C0CD44-3B8A-45BC-9346-C56B8C1E507D}"/>
    <cellStyle name="Calculation 2 2 4 7 5" xfId="14942" xr:uid="{4BDDACC4-1979-4FD9-8336-DE4D5C93BF09}"/>
    <cellStyle name="Calculation 2 2 4 7 6" xfId="6039" xr:uid="{3F50960D-9D26-4F3A-A72D-064A0F681FBC}"/>
    <cellStyle name="Calculation 2 2 4 8" xfId="7313" xr:uid="{C4EF6B45-09E8-4A53-B32B-4F1A743D768D}"/>
    <cellStyle name="Calculation 2 2 4 8 2" xfId="16216" xr:uid="{4BDA65B5-9193-42A2-9BE5-629A91C37607}"/>
    <cellStyle name="Calculation 2 2 4 9" xfId="9827" xr:uid="{DC4B11EF-92E7-4424-8CA3-3FD75EDD3897}"/>
    <cellStyle name="Calculation 2 2 4 9 2" xfId="18730" xr:uid="{59B0DB48-658E-430F-BBA1-122C9E928A88}"/>
    <cellStyle name="Calculation 2 2 5" xfId="2160" xr:uid="{00000000-0005-0000-0000-000085000000}"/>
    <cellStyle name="Calculation 2 2 5 10" xfId="11652" xr:uid="{832D2F4E-9425-4CD0-861D-3C2343310AAB}"/>
    <cellStyle name="Calculation 2 2 5 10 2" xfId="20555" xr:uid="{53FF941D-ED33-4EA0-BFE9-0C5AD2D5FADF}"/>
    <cellStyle name="Calculation 2 2 5 11" xfId="13982" xr:uid="{EB31ECE5-02D4-43A3-97ED-EE3AC9E9DA35}"/>
    <cellStyle name="Calculation 2 2 5 12" xfId="5079" xr:uid="{8F69713C-FD9F-4142-A763-4A07579DF49C}"/>
    <cellStyle name="Calculation 2 2 5 13" xfId="21346" xr:uid="{858F6782-68F5-4B6F-89B7-C97C32DE7124}"/>
    <cellStyle name="Calculation 2 2 5 2" xfId="2764" xr:uid="{00000000-0005-0000-0000-000086000000}"/>
    <cellStyle name="Calculation 2 2 5 2 2" xfId="8749" xr:uid="{AB18A4C6-1B77-415E-806F-FFE0FCA5BF02}"/>
    <cellStyle name="Calculation 2 2 5 2 2 2" xfId="17652" xr:uid="{75C69497-1CDF-4B32-82BF-82ECFE5A555E}"/>
    <cellStyle name="Calculation 2 2 5 2 2 3" xfId="22139" xr:uid="{1FAEA29C-663C-40AC-BFCB-7FA59AA0C51C}"/>
    <cellStyle name="Calculation 2 2 5 2 3" xfId="10907" xr:uid="{4A171F3D-2BA5-4507-8924-E1C7BA519B19}"/>
    <cellStyle name="Calculation 2 2 5 2 3 2" xfId="19810" xr:uid="{E0E5BA90-5BB5-4B2A-9CAF-90BBB45E45C5}"/>
    <cellStyle name="Calculation 2 2 5 2 3 3" xfId="21730" xr:uid="{5291F8DC-ACF7-4941-A4FA-C25E28EBBF0E}"/>
    <cellStyle name="Calculation 2 2 5 2 4" xfId="11456" xr:uid="{156AA53A-BCFC-4B64-927E-80CFD7EE81DC}"/>
    <cellStyle name="Calculation 2 2 5 2 4 2" xfId="20359" xr:uid="{8A96486C-2A79-40D2-985F-A0ADE8D2844B}"/>
    <cellStyle name="Calculation 2 2 5 2 5" xfId="14586" xr:uid="{B28416F6-4B04-414D-9DCD-5527134E06C8}"/>
    <cellStyle name="Calculation 2 2 5 2 6" xfId="5683" xr:uid="{DF949393-11FC-4FC9-B744-086E7A7BDDD5}"/>
    <cellStyle name="Calculation 2 2 5 2 7" xfId="21490" xr:uid="{CFB363B7-8A8C-4B05-A39A-A1F99AFB276E}"/>
    <cellStyle name="Calculation 2 2 5 3" xfId="2874" xr:uid="{00000000-0005-0000-0000-000087000000}"/>
    <cellStyle name="Calculation 2 2 5 3 2" xfId="8859" xr:uid="{E6A5BA6C-D9FC-4B0B-ABD2-A6632DC565E2}"/>
    <cellStyle name="Calculation 2 2 5 3 2 2" xfId="17762" xr:uid="{E54E7079-CF2B-44F7-B873-ABD6B30630AA}"/>
    <cellStyle name="Calculation 2 2 5 3 2 3" xfId="22231" xr:uid="{137BE113-BC73-468B-9D7C-588E266874F2}"/>
    <cellStyle name="Calculation 2 2 5 3 3" xfId="11017" xr:uid="{34D5EECA-BC9C-4B74-BFA3-B38D72730852}"/>
    <cellStyle name="Calculation 2 2 5 3 3 2" xfId="19920" xr:uid="{C05C411F-1C53-4ABF-AE19-94C395DD604A}"/>
    <cellStyle name="Calculation 2 2 5 3 3 3" xfId="22425" xr:uid="{F81E5987-024A-4653-812C-73CDD5BA9C06}"/>
    <cellStyle name="Calculation 2 2 5 3 4" xfId="9820" xr:uid="{89E14E19-74ED-4A9A-97B6-DDD76A08D9CC}"/>
    <cellStyle name="Calculation 2 2 5 3 4 2" xfId="18723" xr:uid="{A08DDBE8-F78D-43BB-B59A-28D4F3805CC5}"/>
    <cellStyle name="Calculation 2 2 5 3 5" xfId="14696" xr:uid="{625325B4-63D9-4266-AA91-F4323EA3C69B}"/>
    <cellStyle name="Calculation 2 2 5 3 6" xfId="5793" xr:uid="{DA33928D-0AEC-498F-BFFD-7CB25D89023F}"/>
    <cellStyle name="Calculation 2 2 5 3 7" xfId="21580" xr:uid="{2EE1D2EB-C068-4BED-8A9C-089E7434255D}"/>
    <cellStyle name="Calculation 2 2 5 4" xfId="2978" xr:uid="{00000000-0005-0000-0000-000088000000}"/>
    <cellStyle name="Calculation 2 2 5 4 2" xfId="8963" xr:uid="{409E7B34-B5C1-4AD3-9EB4-FF7B3D118EE5}"/>
    <cellStyle name="Calculation 2 2 5 4 2 2" xfId="17866" xr:uid="{815A2F85-EE11-407C-BF92-FA8AC13EE6BD}"/>
    <cellStyle name="Calculation 2 2 5 4 3" xfId="11121" xr:uid="{FC691E39-D052-4039-8AB8-728886FDF9DC}"/>
    <cellStyle name="Calculation 2 2 5 4 3 2" xfId="20024" xr:uid="{246BE919-2251-4B73-8588-82E588D86907}"/>
    <cellStyle name="Calculation 2 2 5 4 4" xfId="10001" xr:uid="{BEFF50C3-C5D1-4402-B572-AA7440A1B664}"/>
    <cellStyle name="Calculation 2 2 5 4 4 2" xfId="18904" xr:uid="{D831994A-3385-4CEB-9FC1-5C748B1629E4}"/>
    <cellStyle name="Calculation 2 2 5 4 5" xfId="14800" xr:uid="{98BFE6AE-4DF2-40CB-9D4B-E3B874A42AFF}"/>
    <cellStyle name="Calculation 2 2 5 4 6" xfId="5897" xr:uid="{CE8239E2-61EC-45AD-AC49-1F874B2C9B18}"/>
    <cellStyle name="Calculation 2 2 5 4 7" xfId="21929" xr:uid="{05B7B607-28EA-4181-BEA9-0EABD1EBBA31}"/>
    <cellStyle name="Calculation 2 2 5 5" xfId="3101" xr:uid="{00000000-0005-0000-0000-000089000000}"/>
    <cellStyle name="Calculation 2 2 5 5 2" xfId="9086" xr:uid="{82F37395-4EFB-44F8-B4C9-C4A4876DE449}"/>
    <cellStyle name="Calculation 2 2 5 5 2 2" xfId="17989" xr:uid="{FEC96F60-5A15-44BA-9D9E-11B57FA21CAD}"/>
    <cellStyle name="Calculation 2 2 5 5 3" xfId="11244" xr:uid="{99449817-59BB-4EEE-A9BD-AD1D3B849668}"/>
    <cellStyle name="Calculation 2 2 5 5 3 2" xfId="20147" xr:uid="{D0F56150-9835-421D-8DCE-F65BE90B638B}"/>
    <cellStyle name="Calculation 2 2 5 5 4" xfId="10031" xr:uid="{DDD1AE5E-FA8E-459D-B49B-47305E6AC93A}"/>
    <cellStyle name="Calculation 2 2 5 5 4 2" xfId="18934" xr:uid="{2C88CBC3-224A-42EB-A360-E9889E8DBC2D}"/>
    <cellStyle name="Calculation 2 2 5 5 5" xfId="14923" xr:uid="{710D7EDD-5548-4D41-A5DB-8013D0245301}"/>
    <cellStyle name="Calculation 2 2 5 5 6" xfId="6020" xr:uid="{E918CE35-22A3-4A2D-9B96-FFE2911BEA2A}"/>
    <cellStyle name="Calculation 2 2 5 5 7" xfId="21618" xr:uid="{6C68B789-0261-4F74-BA18-05503A4D4207}"/>
    <cellStyle name="Calculation 2 2 5 6" xfId="3173" xr:uid="{00000000-0005-0000-0000-00008A000000}"/>
    <cellStyle name="Calculation 2 2 5 6 2" xfId="9158" xr:uid="{6F85DAEA-EB56-4FB6-8E26-8EE6A7A4190E}"/>
    <cellStyle name="Calculation 2 2 5 6 2 2" xfId="18061" xr:uid="{35464DD8-3B07-4553-A807-CF3BDC0E36C6}"/>
    <cellStyle name="Calculation 2 2 5 6 3" xfId="11316" xr:uid="{AD89351C-2DA1-4DB6-893D-75338F6CBAEB}"/>
    <cellStyle name="Calculation 2 2 5 6 3 2" xfId="20219" xr:uid="{31D2A623-0060-4419-ADC3-1C75010CF598}"/>
    <cellStyle name="Calculation 2 2 5 6 4" xfId="9303" xr:uid="{85497747-68D2-4D0B-8490-DB0147B37ABF}"/>
    <cellStyle name="Calculation 2 2 5 6 4 2" xfId="18206" xr:uid="{717965C4-E900-4BFC-8F79-9A1A7F204AC3}"/>
    <cellStyle name="Calculation 2 2 5 6 5" xfId="14995" xr:uid="{BD96795E-2841-4E64-9097-67357B9EC103}"/>
    <cellStyle name="Calculation 2 2 5 6 6" xfId="6092" xr:uid="{4E1FAF3D-D7C5-43F2-A9EF-5CFDF55AC298}"/>
    <cellStyle name="Calculation 2 2 5 7" xfId="3250" xr:uid="{00000000-0005-0000-0000-00008B000000}"/>
    <cellStyle name="Calculation 2 2 5 7 2" xfId="9235" xr:uid="{F734FD1A-9315-404E-B0E2-38C65C35363F}"/>
    <cellStyle name="Calculation 2 2 5 7 2 2" xfId="18138" xr:uid="{0F004D86-BA9C-456D-9445-0509F600080E}"/>
    <cellStyle name="Calculation 2 2 5 7 3" xfId="11393" xr:uid="{8AA14D50-2F03-4968-AE6C-80EA9B07ECB4}"/>
    <cellStyle name="Calculation 2 2 5 7 3 2" xfId="20296" xr:uid="{EFA92608-74C2-4FB2-A0AE-B827C8C2C59C}"/>
    <cellStyle name="Calculation 2 2 5 7 4" xfId="9938" xr:uid="{CE33785F-C344-41FF-AE2C-2A1B9EADE769}"/>
    <cellStyle name="Calculation 2 2 5 7 4 2" xfId="18841" xr:uid="{480609A9-B69D-49F9-B1EB-6A419CDE5DCE}"/>
    <cellStyle name="Calculation 2 2 5 7 5" xfId="15072" xr:uid="{EC8BF004-7255-446A-A963-763A46155096}"/>
    <cellStyle name="Calculation 2 2 5 7 6" xfId="6169" xr:uid="{C592FDD1-51F3-4FB3-A927-F8F6D8C8613F}"/>
    <cellStyle name="Calculation 2 2 5 8" xfId="8145" xr:uid="{54728BC8-E6F7-4063-A173-F9D0E010FA07}"/>
    <cellStyle name="Calculation 2 2 5 8 2" xfId="17048" xr:uid="{D0E32568-C12E-4744-B2F7-2C76B13DA569}"/>
    <cellStyle name="Calculation 2 2 5 9" xfId="10303" xr:uid="{091AB428-595B-4B96-A985-2007B450A104}"/>
    <cellStyle name="Calculation 2 2 5 9 2" xfId="19206" xr:uid="{5A6F6199-9EDA-4B63-B176-67509CB68A17}"/>
    <cellStyle name="Calculation 2 2 6" xfId="2159" xr:uid="{00000000-0005-0000-0000-00008C000000}"/>
    <cellStyle name="Calculation 2 2 6 10" xfId="11688" xr:uid="{28B00B31-D603-4694-98CB-4D5A4877C49B}"/>
    <cellStyle name="Calculation 2 2 6 10 2" xfId="20591" xr:uid="{8B3F0348-CD49-4A7C-A8D2-49B1BD44F6F5}"/>
    <cellStyle name="Calculation 2 2 6 11" xfId="13981" xr:uid="{47F985D9-39CA-4486-A924-12929468DD9C}"/>
    <cellStyle name="Calculation 2 2 6 12" xfId="5078" xr:uid="{F0E8379B-D3E4-400C-9925-13F37A730787}"/>
    <cellStyle name="Calculation 2 2 6 13" xfId="21351" xr:uid="{45EEC0A3-7120-48BD-B624-D2AAC4500972}"/>
    <cellStyle name="Calculation 2 2 6 2" xfId="2763" xr:uid="{00000000-0005-0000-0000-00008D000000}"/>
    <cellStyle name="Calculation 2 2 6 2 2" xfId="8748" xr:uid="{4CCC2214-7EFC-4729-B341-F9CBF44D064B}"/>
    <cellStyle name="Calculation 2 2 6 2 2 2" xfId="17651" xr:uid="{ACF1F1EF-40D5-4E9E-B3E8-DA34BCA0DFF7}"/>
    <cellStyle name="Calculation 2 2 6 2 2 3" xfId="22161" xr:uid="{C000B6BA-BF99-431A-A2F9-DF1AAF5C2FCC}"/>
    <cellStyle name="Calculation 2 2 6 2 3" xfId="10906" xr:uid="{EC594751-C18C-47EE-A8C3-0D5C0A155330}"/>
    <cellStyle name="Calculation 2 2 6 2 3 2" xfId="19809" xr:uid="{B3A2AF14-DC46-4000-B8A1-5ED0A2F6F986}"/>
    <cellStyle name="Calculation 2 2 6 2 3 3" xfId="21940" xr:uid="{284CC5DC-69E8-45E1-AB4F-01C755DBF77D}"/>
    <cellStyle name="Calculation 2 2 6 2 4" xfId="11860" xr:uid="{872FD19B-66BF-4FB6-B7B5-E7EBEDC80A7D}"/>
    <cellStyle name="Calculation 2 2 6 2 4 2" xfId="20763" xr:uid="{2F7C3382-9838-424B-A9BF-F6E20AF5479A}"/>
    <cellStyle name="Calculation 2 2 6 2 5" xfId="14585" xr:uid="{42E20C3B-40F9-4E7D-94DE-EF73EF6C990D}"/>
    <cellStyle name="Calculation 2 2 6 2 6" xfId="5682" xr:uid="{A61080B1-2A4C-44F0-9191-6B8803C46020}"/>
    <cellStyle name="Calculation 2 2 6 2 7" xfId="21511" xr:uid="{7BDF4FF5-A1F3-4973-B005-DBD760A6AD3C}"/>
    <cellStyle name="Calculation 2 2 6 3" xfId="2873" xr:uid="{00000000-0005-0000-0000-00008E000000}"/>
    <cellStyle name="Calculation 2 2 6 3 2" xfId="8858" xr:uid="{6BAC24F0-715F-4A07-AACB-FE5189AA7DD2}"/>
    <cellStyle name="Calculation 2 2 6 3 2 2" xfId="17761" xr:uid="{20549E80-0AAF-4407-8B87-2122E942CDED}"/>
    <cellStyle name="Calculation 2 2 6 3 2 3" xfId="21804" xr:uid="{2F43BEBC-04C6-4F1B-8BC1-AF58969D0AAC}"/>
    <cellStyle name="Calculation 2 2 6 3 3" xfId="11016" xr:uid="{108B4D6A-BEE6-4076-84AD-476F3018ACCA}"/>
    <cellStyle name="Calculation 2 2 6 3 3 2" xfId="19919" xr:uid="{B9F9134B-715D-4C8D-90F5-9FB9DE84D6C7}"/>
    <cellStyle name="Calculation 2 2 6 3 3 3" xfId="22342" xr:uid="{6768E24E-57E2-454A-A85E-F97C3A76095D}"/>
    <cellStyle name="Calculation 2 2 6 3 4" xfId="10103" xr:uid="{06B25813-3996-4749-AA25-6FA360513158}"/>
    <cellStyle name="Calculation 2 2 6 3 4 2" xfId="19006" xr:uid="{1C7FE537-671E-4925-8C54-8993FD3F0F68}"/>
    <cellStyle name="Calculation 2 2 6 3 5" xfId="14695" xr:uid="{0AA2D274-6E6A-48EF-A57F-35494B1A2817}"/>
    <cellStyle name="Calculation 2 2 6 3 6" xfId="5792" xr:uid="{4AA47EDE-8068-4CE7-9E9D-0CB769C90F37}"/>
    <cellStyle name="Calculation 2 2 6 3 7" xfId="21308" xr:uid="{8A608835-FCFD-47EE-AF6D-132DA8916340}"/>
    <cellStyle name="Calculation 2 2 6 4" xfId="2977" xr:uid="{00000000-0005-0000-0000-00008F000000}"/>
    <cellStyle name="Calculation 2 2 6 4 2" xfId="8962" xr:uid="{278A61AA-B196-44AB-8E72-AE12306D4E18}"/>
    <cellStyle name="Calculation 2 2 6 4 2 2" xfId="17865" xr:uid="{E2A32A5E-4493-4F4F-AF00-4C216FA2F366}"/>
    <cellStyle name="Calculation 2 2 6 4 3" xfId="11120" xr:uid="{D9FFB9F0-4B22-4B26-ABE6-E51F3EFEF0EC}"/>
    <cellStyle name="Calculation 2 2 6 4 3 2" xfId="20023" xr:uid="{FD911012-FE56-4AE1-94AF-A8A8FA5C3F86}"/>
    <cellStyle name="Calculation 2 2 6 4 4" xfId="9402" xr:uid="{43C8FF49-FC62-416B-91E9-7DAEF29D5691}"/>
    <cellStyle name="Calculation 2 2 6 4 4 2" xfId="18305" xr:uid="{90EC76EC-6A10-4182-B4F5-AA838F95A99E}"/>
    <cellStyle name="Calculation 2 2 6 4 5" xfId="14799" xr:uid="{ABDC5C12-6D29-4E52-9001-9A516C6F4C34}"/>
    <cellStyle name="Calculation 2 2 6 4 6" xfId="5896" xr:uid="{9BED7EA6-9847-4EEA-8B37-6834504BF121}"/>
    <cellStyle name="Calculation 2 2 6 4 7" xfId="21954" xr:uid="{59C7CFDE-035A-4925-BDB9-B667B37FC404}"/>
    <cellStyle name="Calculation 2 2 6 5" xfId="3100" xr:uid="{00000000-0005-0000-0000-000090000000}"/>
    <cellStyle name="Calculation 2 2 6 5 2" xfId="9085" xr:uid="{DE7BB90C-1DFB-4F19-BD8B-DD75D5D4B5C1}"/>
    <cellStyle name="Calculation 2 2 6 5 2 2" xfId="17988" xr:uid="{9AF6C541-9D53-462B-8D53-DC09B91EBA88}"/>
    <cellStyle name="Calculation 2 2 6 5 3" xfId="11243" xr:uid="{1A1F3179-BE72-4BA1-9397-D45D03CF6091}"/>
    <cellStyle name="Calculation 2 2 6 5 3 2" xfId="20146" xr:uid="{3491267A-89C8-4FBB-B0AD-6662701EC594}"/>
    <cellStyle name="Calculation 2 2 6 5 4" xfId="11413" xr:uid="{B04BBC1E-4B7D-4DCC-8874-49738B475B4F}"/>
    <cellStyle name="Calculation 2 2 6 5 4 2" xfId="20316" xr:uid="{147828CC-08CC-4DBB-9B42-64DFC87E7394}"/>
    <cellStyle name="Calculation 2 2 6 5 5" xfId="14922" xr:uid="{CA8A73E0-8A25-480A-A5D1-712E37C0B8FB}"/>
    <cellStyle name="Calculation 2 2 6 5 6" xfId="6019" xr:uid="{17A39E49-D102-4283-B80D-C93A908FD210}"/>
    <cellStyle name="Calculation 2 2 6 5 7" xfId="21849" xr:uid="{6B0315B1-9718-468D-A3B4-55A9531B6618}"/>
    <cellStyle name="Calculation 2 2 6 6" xfId="3172" xr:uid="{00000000-0005-0000-0000-000091000000}"/>
    <cellStyle name="Calculation 2 2 6 6 2" xfId="9157" xr:uid="{92D5E32E-004B-4C59-B9FC-B92B30524B99}"/>
    <cellStyle name="Calculation 2 2 6 6 2 2" xfId="18060" xr:uid="{870AE56C-64B5-4C23-B2F4-29845E4954AD}"/>
    <cellStyle name="Calculation 2 2 6 6 3" xfId="11315" xr:uid="{4B28489B-4F3B-4248-B3AD-E8528175A8C9}"/>
    <cellStyle name="Calculation 2 2 6 6 3 2" xfId="20218" xr:uid="{8A7D3AE5-B4EA-42FA-8A87-EF412C3E5581}"/>
    <cellStyle name="Calculation 2 2 6 6 4" xfId="9531" xr:uid="{86F62497-EF86-4852-B671-34C8162E3216}"/>
    <cellStyle name="Calculation 2 2 6 6 4 2" xfId="18434" xr:uid="{7EEE73AC-9057-4360-A41F-139BF520831D}"/>
    <cellStyle name="Calculation 2 2 6 6 5" xfId="14994" xr:uid="{54FDF4F8-E47D-40F3-8E57-47A91E9B42F6}"/>
    <cellStyle name="Calculation 2 2 6 6 6" xfId="6091" xr:uid="{AD2D70DE-557D-46B8-A85A-31B301182135}"/>
    <cellStyle name="Calculation 2 2 6 7" xfId="3249" xr:uid="{00000000-0005-0000-0000-000092000000}"/>
    <cellStyle name="Calculation 2 2 6 7 2" xfId="9234" xr:uid="{3A74CDCA-4A0B-4951-BE16-33F4B091F812}"/>
    <cellStyle name="Calculation 2 2 6 7 2 2" xfId="18137" xr:uid="{EFDF867D-8606-4865-9919-0928650243E1}"/>
    <cellStyle name="Calculation 2 2 6 7 3" xfId="11392" xr:uid="{768E9ED4-4DA3-452B-94F2-62939F5585BE}"/>
    <cellStyle name="Calculation 2 2 6 7 3 2" xfId="20295" xr:uid="{5FA4221C-12C6-413D-B729-6CCE560F554B}"/>
    <cellStyle name="Calculation 2 2 6 7 4" xfId="12046" xr:uid="{13BCA687-C9AE-4396-9902-6FEBDF80E7AE}"/>
    <cellStyle name="Calculation 2 2 6 7 4 2" xfId="20949" xr:uid="{B548A82D-538C-4A0F-9C06-60A417847BAA}"/>
    <cellStyle name="Calculation 2 2 6 7 5" xfId="15071" xr:uid="{531371AC-9C94-433B-B472-BD03FE4FCA9F}"/>
    <cellStyle name="Calculation 2 2 6 7 6" xfId="6168" xr:uid="{9741DD37-A1BD-4941-BFE5-01D848334D5D}"/>
    <cellStyle name="Calculation 2 2 6 8" xfId="8144" xr:uid="{12CE34BD-691F-407F-8E1D-DF1D6B647FEC}"/>
    <cellStyle name="Calculation 2 2 6 8 2" xfId="17047" xr:uid="{81D8F3E3-49A7-4577-954E-D41005E81569}"/>
    <cellStyle name="Calculation 2 2 6 9" xfId="10302" xr:uid="{369542A6-B525-4FC8-9908-F1F6745BF374}"/>
    <cellStyle name="Calculation 2 2 6 9 2" xfId="19205" xr:uid="{68932E53-3814-4B2C-87DD-DFF884A4674B}"/>
    <cellStyle name="Calculation 2 2 7" xfId="972" xr:uid="{00000000-0005-0000-0000-000093000000}"/>
    <cellStyle name="Calculation 2 2 7 2" xfId="6958" xr:uid="{9ECAFFB8-98E1-4418-B614-AA5173EBADF6}"/>
    <cellStyle name="Calculation 2 2 7 2 2" xfId="15861" xr:uid="{1AC63DF0-FC79-422B-986C-22782670CC20}"/>
    <cellStyle name="Calculation 2 2 7 2 3" xfId="21767" xr:uid="{A1FFA125-A598-4966-8C1E-64EC540A8EE5}"/>
    <cellStyle name="Calculation 2 2 7 3" xfId="9594" xr:uid="{730C0357-5B87-4518-872E-8643CEC5E6A0}"/>
    <cellStyle name="Calculation 2 2 7 3 2" xfId="18497" xr:uid="{82201533-BF19-4CF5-8B95-CD68A808C3F5}"/>
    <cellStyle name="Calculation 2 2 7 3 3" xfId="21692" xr:uid="{7F0C4068-C870-4360-9F47-B7944611A4FF}"/>
    <cellStyle name="Calculation 2 2 7 4" xfId="11954" xr:uid="{89617D9F-2CDC-42B3-BC18-25EE1D13D6BD}"/>
    <cellStyle name="Calculation 2 2 7 4 2" xfId="20857" xr:uid="{F9D83729-EA44-4CC2-893A-C87081B19FDD}"/>
    <cellStyle name="Calculation 2 2 7 5" xfId="12798" xr:uid="{02EDE225-5469-45D1-8858-4175D38097AF}"/>
    <cellStyle name="Calculation 2 2 7 6" xfId="3894" xr:uid="{85010729-5AF7-4110-8A33-CB1F5AEF71AC}"/>
    <cellStyle name="Calculation 2 2 7 7" xfId="21285" xr:uid="{64650E5C-79EC-48CB-B931-652F167FCC3C}"/>
    <cellStyle name="Calculation 2 2 8" xfId="1050" xr:uid="{00000000-0005-0000-0000-000094000000}"/>
    <cellStyle name="Calculation 2 2 8 2" xfId="7036" xr:uid="{0824BE55-0F05-42D2-8C76-444B805406FA}"/>
    <cellStyle name="Calculation 2 2 8 2 2" xfId="15939" xr:uid="{6D0CDACB-8FDC-472E-9974-BC498330E64F}"/>
    <cellStyle name="Calculation 2 2 8 2 3" xfId="21795" xr:uid="{1E10EF43-2AD2-4C93-A8BF-4E573D228A80}"/>
    <cellStyle name="Calculation 2 2 8 3" xfId="9636" xr:uid="{74885BD8-F404-405F-929A-6867BD497401}"/>
    <cellStyle name="Calculation 2 2 8 3 2" xfId="18539" xr:uid="{4E5D4A77-99AD-4807-9FDC-C2DAD31F6AAF}"/>
    <cellStyle name="Calculation 2 2 8 3 3" xfId="22261" xr:uid="{770C40D9-6B5F-40F9-8AC0-0C61E2F789CE}"/>
    <cellStyle name="Calculation 2 2 8 4" xfId="11878" xr:uid="{2207717D-BDF9-4D82-BC0D-CF95B3910720}"/>
    <cellStyle name="Calculation 2 2 8 4 2" xfId="20781" xr:uid="{A4BA1F1C-931D-485B-8A75-1EE4B6C98F4E}"/>
    <cellStyle name="Calculation 2 2 8 5" xfId="12876" xr:uid="{211E98A8-C631-4C05-9FD4-2CCA77BEF003}"/>
    <cellStyle name="Calculation 2 2 8 6" xfId="3972" xr:uid="{22040442-308A-497D-B5EE-4062A163883F}"/>
    <cellStyle name="Calculation 2 2 8 7" xfId="21299" xr:uid="{43A06E76-ADF6-47DF-8050-EBC0C0F7E837}"/>
    <cellStyle name="Calculation 2 2 9" xfId="2229" xr:uid="{00000000-0005-0000-0000-000095000000}"/>
    <cellStyle name="Calculation 2 2 9 2" xfId="8214" xr:uid="{7B171E8B-F74D-45DC-9225-8DF1FB91EFBE}"/>
    <cellStyle name="Calculation 2 2 9 2 2" xfId="17117" xr:uid="{54048A0F-AA44-4D98-9F30-F7983197EC47}"/>
    <cellStyle name="Calculation 2 2 9 2 3" xfId="21688" xr:uid="{DFDDACA3-3B40-4891-ACD5-88FF203E853F}"/>
    <cellStyle name="Calculation 2 2 9 3" xfId="10372" xr:uid="{3E78BBCD-2BB1-4F79-9E74-CF17158DD303}"/>
    <cellStyle name="Calculation 2 2 9 3 2" xfId="19275" xr:uid="{76AF04E1-15CD-4316-84F0-AB1C8DF406EC}"/>
    <cellStyle name="Calculation 2 2 9 3 3" xfId="21841" xr:uid="{E5A3109A-55E2-4B9D-885B-B98CBFDF5781}"/>
    <cellStyle name="Calculation 2 2 9 4" xfId="6546" xr:uid="{6609C28F-605D-4B83-AA35-B6003695D319}"/>
    <cellStyle name="Calculation 2 2 9 4 2" xfId="15449" xr:uid="{5D964045-29E2-448C-B1C9-61D37E320FD3}"/>
    <cellStyle name="Calculation 2 2 9 5" xfId="14051" xr:uid="{352CEEA3-5FA9-400D-AB01-6E57C08E949D}"/>
    <cellStyle name="Calculation 2 2 9 6" xfId="5148" xr:uid="{F643B6F1-D682-4F6A-8853-085D73A4EB80}"/>
    <cellStyle name="Calculation 2 2 9 7" xfId="21239" xr:uid="{D8B40F4A-AE46-4A3A-9C04-536AD6E010FB}"/>
    <cellStyle name="Calculation 2 3" xfId="403" xr:uid="{00000000-0005-0000-0000-000096000000}"/>
    <cellStyle name="Calculation 2 4" xfId="1390" xr:uid="{00000000-0005-0000-0000-000097000000}"/>
    <cellStyle name="Calculation 2 4 10" xfId="11892" xr:uid="{6D3455BF-CF86-4D4C-879D-4C26A1DFD2CC}"/>
    <cellStyle name="Calculation 2 4 10 2" xfId="20795" xr:uid="{7AD7423C-0DC1-4387-8591-D52EFCACCA24}"/>
    <cellStyle name="Calculation 2 4 11" xfId="13216" xr:uid="{C9C99176-7008-42E7-9FB3-372C48E5F012}"/>
    <cellStyle name="Calculation 2 4 12" xfId="4312" xr:uid="{8A4B3633-DFC5-459F-A51C-65097C9ECAD6}"/>
    <cellStyle name="Calculation 2 4 13" xfId="21272" xr:uid="{08DED270-EE3C-49AF-A897-A1F7FDF0EF0C}"/>
    <cellStyle name="Calculation 2 4 2" xfId="2596" xr:uid="{00000000-0005-0000-0000-000098000000}"/>
    <cellStyle name="Calculation 2 4 2 2" xfId="8581" xr:uid="{8FA9559A-554A-460B-A383-88A61C927E73}"/>
    <cellStyle name="Calculation 2 4 2 2 2" xfId="17484" xr:uid="{102FE37A-AAEC-464B-86DE-1DDEA2487F8E}"/>
    <cellStyle name="Calculation 2 4 2 3" xfId="10739" xr:uid="{1412C05F-B9ED-4F89-8AB2-D321B3B1FCFA}"/>
    <cellStyle name="Calculation 2 4 2 3 2" xfId="19642" xr:uid="{B8FC1C3B-B122-4330-BE35-F36DAD9555B3}"/>
    <cellStyle name="Calculation 2 4 2 4" xfId="10096" xr:uid="{0048384B-2C7C-479E-9BC7-FDE96B3916C0}"/>
    <cellStyle name="Calculation 2 4 2 4 2" xfId="18999" xr:uid="{C081B197-BBEB-4C88-B6E9-2CA79C9F3ECB}"/>
    <cellStyle name="Calculation 2 4 2 5" xfId="14418" xr:uid="{C8AEF1C5-788C-4147-ABD5-EEE641E678B2}"/>
    <cellStyle name="Calculation 2 4 2 6" xfId="5515" xr:uid="{A7B2BF08-3F20-450D-B3CF-3E140811EEFB}"/>
    <cellStyle name="Calculation 2 4 2 7" xfId="21733" xr:uid="{894BBECC-EDB0-4D67-99A1-E3301077325C}"/>
    <cellStyle name="Calculation 2 4 3" xfId="2449" xr:uid="{00000000-0005-0000-0000-000099000000}"/>
    <cellStyle name="Calculation 2 4 3 2" xfId="8434" xr:uid="{C30EE4B9-7865-44BC-8E25-ADB7829C3203}"/>
    <cellStyle name="Calculation 2 4 3 2 2" xfId="17337" xr:uid="{9A0995D6-F3F6-4E21-AB9E-2B2EBF7D1FAE}"/>
    <cellStyle name="Calculation 2 4 3 3" xfId="10592" xr:uid="{E1BEAB5A-DCB7-4A74-B0F8-5BF7B25F9697}"/>
    <cellStyle name="Calculation 2 4 3 3 2" xfId="19495" xr:uid="{D98C4189-0A18-4E3E-9926-9A96EF4C516C}"/>
    <cellStyle name="Calculation 2 4 3 4" xfId="6497" xr:uid="{157F16AB-0ED4-4D70-BB29-69C330F844B0}"/>
    <cellStyle name="Calculation 2 4 3 4 2" xfId="15400" xr:uid="{FE8B4CA2-7ECB-4447-ADD0-BB690BF60B39}"/>
    <cellStyle name="Calculation 2 4 3 5" xfId="14271" xr:uid="{8E9E6CF2-7EA6-494E-BD0D-41C77A82834B}"/>
    <cellStyle name="Calculation 2 4 3 6" xfId="5368" xr:uid="{51F6FB8C-F2C4-4E68-AF24-C8165D96806B}"/>
    <cellStyle name="Calculation 2 4 3 7" xfId="21782" xr:uid="{E83A427D-6FA5-4DD2-8DEB-84458392AFCB}"/>
    <cellStyle name="Calculation 2 4 4" xfId="2648" xr:uid="{00000000-0005-0000-0000-00009A000000}"/>
    <cellStyle name="Calculation 2 4 4 2" xfId="8633" xr:uid="{181E570E-DD39-4A7A-A683-33E7B9F77084}"/>
    <cellStyle name="Calculation 2 4 4 2 2" xfId="17536" xr:uid="{7A7ADEB2-DD69-4B10-A826-F9CA2F9338E6}"/>
    <cellStyle name="Calculation 2 4 4 3" xfId="10791" xr:uid="{9510E11D-1645-4DB8-99C0-77BFBF74AC31}"/>
    <cellStyle name="Calculation 2 4 4 3 2" xfId="19694" xr:uid="{56669EB2-5EB4-42A4-BE86-59C794943893}"/>
    <cellStyle name="Calculation 2 4 4 4" xfId="10055" xr:uid="{7E4151FC-1475-4306-92A1-9FD35961CF35}"/>
    <cellStyle name="Calculation 2 4 4 4 2" xfId="18958" xr:uid="{E4D5EF59-27EF-4945-9CCE-CF670EE59AA6}"/>
    <cellStyle name="Calculation 2 4 4 5" xfId="14470" xr:uid="{61EBC962-6B82-4AC4-B7AE-27B8913D6C40}"/>
    <cellStyle name="Calculation 2 4 4 6" xfId="5567" xr:uid="{52E4D5DD-CF1E-4FE1-A17C-6B3039932500}"/>
    <cellStyle name="Calculation 2 4 5" xfId="2557" xr:uid="{00000000-0005-0000-0000-00009B000000}"/>
    <cellStyle name="Calculation 2 4 5 2" xfId="8542" xr:uid="{5B875884-3F66-4D6B-B896-F60105E0C6B6}"/>
    <cellStyle name="Calculation 2 4 5 2 2" xfId="17445" xr:uid="{EF77FD40-FBF1-4A81-99EA-2B516F3FD90B}"/>
    <cellStyle name="Calculation 2 4 5 3" xfId="10700" xr:uid="{9D7AADA6-4D18-4FAC-992A-0FC8B6BC976D}"/>
    <cellStyle name="Calculation 2 4 5 3 2" xfId="19603" xr:uid="{EBFDF9C2-8D60-4FE5-BF5F-A7D2D042DDC3}"/>
    <cellStyle name="Calculation 2 4 5 4" xfId="9249" xr:uid="{D371FF05-4FF2-4E4B-BFB7-46C2E10CE754}"/>
    <cellStyle name="Calculation 2 4 5 4 2" xfId="18152" xr:uid="{5091384C-73EC-4DAB-9C18-F3511FD45674}"/>
    <cellStyle name="Calculation 2 4 5 5" xfId="14379" xr:uid="{580F4A2B-2588-4426-A115-FC1CCE01C095}"/>
    <cellStyle name="Calculation 2 4 5 6" xfId="5476" xr:uid="{507DF0AC-86B7-472A-9674-AE58004786C4}"/>
    <cellStyle name="Calculation 2 4 6" xfId="2338" xr:uid="{00000000-0005-0000-0000-00009C000000}"/>
    <cellStyle name="Calculation 2 4 6 2" xfId="8323" xr:uid="{3EED69AF-FA73-4D1F-80A8-4E137FCB74EA}"/>
    <cellStyle name="Calculation 2 4 6 2 2" xfId="17226" xr:uid="{9FD68E23-15F0-4C55-9550-901FA2DA116D}"/>
    <cellStyle name="Calculation 2 4 6 3" xfId="10481" xr:uid="{BF24C73D-7E53-488F-B10C-80450C723AFD}"/>
    <cellStyle name="Calculation 2 4 6 3 2" xfId="19384" xr:uid="{39C77F7F-1850-4663-A55B-A50FD6C3A839}"/>
    <cellStyle name="Calculation 2 4 6 4" xfId="10137" xr:uid="{FF5F1520-A00D-40E2-81D4-6DBA352D04CF}"/>
    <cellStyle name="Calculation 2 4 6 4 2" xfId="19040" xr:uid="{F96EBF86-F96F-4755-83D0-1F2A5FE5BB60}"/>
    <cellStyle name="Calculation 2 4 6 5" xfId="14160" xr:uid="{6E34F021-B78A-4323-B0E3-FA2077F2A343}"/>
    <cellStyle name="Calculation 2 4 6 6" xfId="5257" xr:uid="{C520DFC3-07A6-48F6-A45D-26D1ED32DEF9}"/>
    <cellStyle name="Calculation 2 4 7" xfId="2786" xr:uid="{00000000-0005-0000-0000-00009D000000}"/>
    <cellStyle name="Calculation 2 4 7 2" xfId="8771" xr:uid="{1405F086-349C-4857-AEC1-8D3129F2DBA7}"/>
    <cellStyle name="Calculation 2 4 7 2 2" xfId="17674" xr:uid="{A5913AA9-4DDF-483A-ADB6-2845E51420B0}"/>
    <cellStyle name="Calculation 2 4 7 3" xfId="10929" xr:uid="{9C187CCC-ED7A-40A8-A295-5AF9C1D99876}"/>
    <cellStyle name="Calculation 2 4 7 3 2" xfId="19832" xr:uid="{C72E6094-C62B-4249-996F-E7FB107237D0}"/>
    <cellStyle name="Calculation 2 4 7 4" xfId="9814" xr:uid="{08EC03B2-82E7-40EF-A7BB-AC91F4B88FAC}"/>
    <cellStyle name="Calculation 2 4 7 4 2" xfId="18717" xr:uid="{05DEA5F7-BB8A-49FE-B39F-FF9163C1E004}"/>
    <cellStyle name="Calculation 2 4 7 5" xfId="14608" xr:uid="{5C9D3F55-8EB1-45A7-A0AD-0613025D578E}"/>
    <cellStyle name="Calculation 2 4 7 6" xfId="5705" xr:uid="{8311B3C2-71E8-42BE-B76E-AA47493C507E}"/>
    <cellStyle name="Calculation 2 4 8" xfId="7376" xr:uid="{5C186317-7468-427F-9D05-CAA03D56EB50}"/>
    <cellStyle name="Calculation 2 4 8 2" xfId="16279" xr:uid="{A0E09FDB-46C6-4337-9264-29A2E065243C}"/>
    <cellStyle name="Calculation 2 4 9" xfId="9866" xr:uid="{6455B538-CAB8-4FF1-88F2-3A3A9B088662}"/>
    <cellStyle name="Calculation 2 4 9 2" xfId="18769" xr:uid="{BAB3AE11-7B96-4D68-AAAA-3CF4096A7D58}"/>
    <cellStyle name="Calculation 2 5" xfId="877" xr:uid="{00000000-0005-0000-0000-00009E000000}"/>
    <cellStyle name="Calculation 2 5 2" xfId="6863" xr:uid="{6770A389-FBBF-46EC-B987-A17541DEEF99}"/>
    <cellStyle name="Calculation 2 5 2 2" xfId="15766" xr:uid="{EF21A9D3-4E31-45B8-A06C-F048C7B6396F}"/>
    <cellStyle name="Calculation 2 5 3" xfId="9534" xr:uid="{49D37CAA-0A3C-495B-A10A-92947D018BCD}"/>
    <cellStyle name="Calculation 2 5 3 2" xfId="18437" xr:uid="{3CAD7538-F187-4D0B-AE7E-47BFB990B0C8}"/>
    <cellStyle name="Calculation 2 5 4" xfId="10174" xr:uid="{AF84CEA6-A542-4474-A56C-53B0CE480FE9}"/>
    <cellStyle name="Calculation 2 5 4 2" xfId="19077" xr:uid="{FE612E14-0830-4426-B925-9853CD41AD99}"/>
    <cellStyle name="Calculation 2 5 5" xfId="12703" xr:uid="{5ABF1FA5-1122-4B3F-8797-CA76DCEE5DA8}"/>
    <cellStyle name="Calculation 2 5 6" xfId="3799" xr:uid="{3B23AA9B-EF82-4300-9092-B6691F5233DD}"/>
    <cellStyle name="Calculation 2 6" xfId="6299" xr:uid="{DC2E8E45-F601-4016-A121-546C4AF90BFB}"/>
    <cellStyle name="Calculation 2 6 2" xfId="15202" xr:uid="{C057F089-69E5-4402-87F3-6F88CAD6B947}"/>
    <cellStyle name="Calculation 2 7" xfId="12234" xr:uid="{21D42F32-3D20-4CA6-8478-CA84976AD4B1}"/>
    <cellStyle name="Calculation 2 8" xfId="3317" xr:uid="{642A9457-D9A2-44DA-978A-7BFCE13F85F8}"/>
    <cellStyle name="Calculation 2 9" xfId="4678" xr:uid="{EF96D9FA-8D9B-4CC7-9C4E-EC5FADC4CF6A}"/>
    <cellStyle name="Calculation 3" xfId="266" xr:uid="{00000000-0005-0000-0000-00009F000000}"/>
    <cellStyle name="Calculation 3 10" xfId="759" xr:uid="{00000000-0005-0000-0000-0000A0000000}"/>
    <cellStyle name="Calculation 3 10 2" xfId="6745" xr:uid="{5F516DC1-E18F-4C19-9CA4-925795CF78E9}"/>
    <cellStyle name="Calculation 3 10 2 2" xfId="15648" xr:uid="{0A5BE6A0-B758-4967-8C54-3664C6D0C3B2}"/>
    <cellStyle name="Calculation 3 10 3" xfId="9433" xr:uid="{87D6358F-97F1-4B0B-83F0-EF90004E7D10}"/>
    <cellStyle name="Calculation 3 10 3 2" xfId="18336" xr:uid="{740C4051-E582-4274-BC74-13E118D42B3F}"/>
    <cellStyle name="Calculation 3 10 4" xfId="9971" xr:uid="{F95BBF52-8C60-44FB-A60D-D85B9F6AFA03}"/>
    <cellStyle name="Calculation 3 10 4 2" xfId="18874" xr:uid="{8CBD72F0-CC60-44CB-94FA-A33E008BB1C8}"/>
    <cellStyle name="Calculation 3 10 5" xfId="12585" xr:uid="{12F01945-6B65-4A8F-9583-FFF857F65528}"/>
    <cellStyle name="Calculation 3 10 6" xfId="3681" xr:uid="{63F78BCB-D2E0-42C3-AC6C-2B6C8991A388}"/>
    <cellStyle name="Calculation 3 10 7" xfId="21147" xr:uid="{7C8C42D4-55BE-4215-8E9D-49733887C4DA}"/>
    <cellStyle name="Calculation 3 11" xfId="1054" xr:uid="{00000000-0005-0000-0000-0000A1000000}"/>
    <cellStyle name="Calculation 3 11 2" xfId="7040" xr:uid="{370384F3-F7CB-408C-BFEB-C53485F6ACE4}"/>
    <cellStyle name="Calculation 3 11 2 2" xfId="15943" xr:uid="{3B8D6EE1-8839-4F5A-80B4-D6FB61BD7B8A}"/>
    <cellStyle name="Calculation 3 11 3" xfId="9640" xr:uid="{FCB27650-7535-4B48-9978-AB4300F6B336}"/>
    <cellStyle name="Calculation 3 11 3 2" xfId="18543" xr:uid="{DBC4CEE7-2E87-4DF6-B029-59786B24B92B}"/>
    <cellStyle name="Calculation 3 11 4" xfId="9735" xr:uid="{39CD0814-85FE-487D-90E6-F3D5AF52A6E0}"/>
    <cellStyle name="Calculation 3 11 4 2" xfId="18638" xr:uid="{16CE6D75-A375-4B31-9318-AA3B362C4A6B}"/>
    <cellStyle name="Calculation 3 11 5" xfId="12880" xr:uid="{BAF85363-DDC5-453A-9E5C-93666D7E9FB1}"/>
    <cellStyle name="Calculation 3 11 6" xfId="3976" xr:uid="{4A1E43C4-231A-40D0-A800-D682E2E8766D}"/>
    <cellStyle name="Calculation 3 11 7" xfId="21669" xr:uid="{28932634-7D6D-439C-B41E-E40482326EE8}"/>
    <cellStyle name="Calculation 3 12" xfId="6364" xr:uid="{EF928482-61B9-4D8A-B616-6CE0BEA31A74}"/>
    <cellStyle name="Calculation 3 12 2" xfId="15267" xr:uid="{8394ACA1-A80D-40BF-BCF4-C8D2BE1ECD12}"/>
    <cellStyle name="Calculation 3 13" xfId="11477" xr:uid="{B74AAA15-0162-46B0-8023-85CC78F40F1C}"/>
    <cellStyle name="Calculation 3 13 2" xfId="20380" xr:uid="{9FD7FA0C-9E38-4AD7-9FE6-D068879ECC47}"/>
    <cellStyle name="Calculation 3 14" xfId="6542" xr:uid="{00D849C4-FDB9-4D2F-9B7F-9D2D15CDB061}"/>
    <cellStyle name="Calculation 3 14 2" xfId="15445" xr:uid="{248C3436-C164-48F6-9F95-FAAB7884BCFF}"/>
    <cellStyle name="Calculation 3 15" xfId="12298" xr:uid="{75AD1457-3775-499C-83FC-0B3FA2DE2EE3}"/>
    <cellStyle name="Calculation 3 16" xfId="3381" xr:uid="{FB331443-915A-4FF1-B238-C045EB7156FB}"/>
    <cellStyle name="Calculation 3 17" xfId="3473" xr:uid="{E014341F-B98B-4F9C-A60F-69A51D7D912C}"/>
    <cellStyle name="Calculation 3 2" xfId="663" xr:uid="{00000000-0005-0000-0000-0000A2000000}"/>
    <cellStyle name="Calculation 3 2 10" xfId="9263" xr:uid="{6EBD3313-661C-4B52-A763-7D9F35AE89B3}"/>
    <cellStyle name="Calculation 3 2 10 2" xfId="18166" xr:uid="{79653FD7-0D36-434B-B9CE-9A457E23746A}"/>
    <cellStyle name="Calculation 3 2 11" xfId="11900" xr:uid="{C20D7FB5-0E61-4442-80B1-688BC9717A38}"/>
    <cellStyle name="Calculation 3 2 11 2" xfId="20803" xr:uid="{BD4AD047-3CCC-420E-9D1F-F0091267CA71}"/>
    <cellStyle name="Calculation 3 2 12" xfId="12490" xr:uid="{3CE84A72-C35B-4130-BAB4-FFC5CC4D41AD}"/>
    <cellStyle name="Calculation 3 2 13" xfId="3586" xr:uid="{BFEAECB2-CC3F-4C4B-8BBC-EBDBAB2A470C}"/>
    <cellStyle name="Calculation 3 2 14" xfId="21098" xr:uid="{31FD36DC-B90A-49E5-891A-3951213C4102}"/>
    <cellStyle name="Calculation 3 2 2" xfId="1667" xr:uid="{00000000-0005-0000-0000-0000A3000000}"/>
    <cellStyle name="Calculation 3 2 2 10" xfId="9290" xr:uid="{A05D718E-23A7-4A66-A98F-91463BF308AE}"/>
    <cellStyle name="Calculation 3 2 2 10 2" xfId="18193" xr:uid="{08268EC7-83AD-499C-9626-567D473CA965}"/>
    <cellStyle name="Calculation 3 2 2 11" xfId="13493" xr:uid="{AFEE733B-853B-414C-A4F9-26F49C03227F}"/>
    <cellStyle name="Calculation 3 2 2 12" xfId="4589" xr:uid="{41D3F1C9-E69B-4DE3-9A72-77E2DE7D3B6B}"/>
    <cellStyle name="Calculation 3 2 2 13" xfId="21328" xr:uid="{3AE2CB00-51DD-4A8E-B1EB-502851F3F415}"/>
    <cellStyle name="Calculation 3 2 2 2" xfId="2700" xr:uid="{00000000-0005-0000-0000-0000A4000000}"/>
    <cellStyle name="Calculation 3 2 2 2 2" xfId="8685" xr:uid="{EE4865CC-0B9D-4668-BF1E-F9981C876F69}"/>
    <cellStyle name="Calculation 3 2 2 2 2 2" xfId="17588" xr:uid="{48E6D458-5B39-43E3-8A76-FB9E215ADFD8}"/>
    <cellStyle name="Calculation 3 2 2 2 3" xfId="10843" xr:uid="{72B1BA97-AF88-4712-8CFC-FEF0C2CE7916}"/>
    <cellStyle name="Calculation 3 2 2 2 3 2" xfId="19746" xr:uid="{6D3D9B77-143B-4C0E-ACED-D229AEDC5050}"/>
    <cellStyle name="Calculation 3 2 2 2 4" xfId="9550" xr:uid="{15ED8241-CD3B-444B-B110-80A41A332050}"/>
    <cellStyle name="Calculation 3 2 2 2 4 2" xfId="18453" xr:uid="{6CF17F4A-3102-4389-A9BF-DE45D126EA7F}"/>
    <cellStyle name="Calculation 3 2 2 2 5" xfId="14522" xr:uid="{DFCDFCB5-A567-48F9-8E6F-C9414DDD42B6}"/>
    <cellStyle name="Calculation 3 2 2 2 6" xfId="5619" xr:uid="{312188A1-105A-409C-9569-10D9B2B8C06C}"/>
    <cellStyle name="Calculation 3 2 2 2 7" xfId="21859" xr:uid="{4C796CAD-43CC-497A-A5A3-C0F1E2F8FBE6}"/>
    <cellStyle name="Calculation 3 2 2 3" xfId="2455" xr:uid="{00000000-0005-0000-0000-0000A5000000}"/>
    <cellStyle name="Calculation 3 2 2 3 2" xfId="8440" xr:uid="{3FEDDDE6-8308-4F5F-9899-820F1E4D1728}"/>
    <cellStyle name="Calculation 3 2 2 3 2 2" xfId="17343" xr:uid="{3A74943B-66ED-4A1A-A729-923E5A6DA97E}"/>
    <cellStyle name="Calculation 3 2 2 3 3" xfId="10598" xr:uid="{A2338402-2726-4560-9DBB-EBFC021E37E9}"/>
    <cellStyle name="Calculation 3 2 2 3 3 2" xfId="19501" xr:uid="{D492E802-4F93-4707-8899-4FF1F9EF57B1}"/>
    <cellStyle name="Calculation 3 2 2 3 4" xfId="11678" xr:uid="{0A2E800F-10BF-43E4-9779-543FCF1D397A}"/>
    <cellStyle name="Calculation 3 2 2 3 4 2" xfId="20581" xr:uid="{558C39D4-6A32-44B5-81FD-E5B68C333CD9}"/>
    <cellStyle name="Calculation 3 2 2 3 5" xfId="14277" xr:uid="{157CCFB7-0573-47FD-BF35-6D3BB1E40026}"/>
    <cellStyle name="Calculation 3 2 2 3 6" xfId="5374" xr:uid="{7A066BF5-C6A7-4BED-AEA1-AC2424D81BFA}"/>
    <cellStyle name="Calculation 3 2 2 3 7" xfId="22354" xr:uid="{64A3F344-2247-4648-B0B1-08CCCD59CD3A}"/>
    <cellStyle name="Calculation 3 2 2 4" xfId="2685" xr:uid="{00000000-0005-0000-0000-0000A6000000}"/>
    <cellStyle name="Calculation 3 2 2 4 2" xfId="8670" xr:uid="{1856D89B-2E05-445B-8653-C2AE32345020}"/>
    <cellStyle name="Calculation 3 2 2 4 2 2" xfId="17573" xr:uid="{8A8544FC-18E2-4663-A9F2-D7B0F4BA5805}"/>
    <cellStyle name="Calculation 3 2 2 4 3" xfId="10828" xr:uid="{52447D09-4BA2-49C9-AAE9-77F00FD719B8}"/>
    <cellStyle name="Calculation 3 2 2 4 3 2" xfId="19731" xr:uid="{78B72161-B92A-48B2-A4E3-C912FB5DE83A}"/>
    <cellStyle name="Calculation 3 2 2 4 4" xfId="9305" xr:uid="{059711EB-D330-49A9-AA1C-40B5F71BE505}"/>
    <cellStyle name="Calculation 3 2 2 4 4 2" xfId="18208" xr:uid="{F009BA73-C637-4FAA-A3FB-7C48C9F87B24}"/>
    <cellStyle name="Calculation 3 2 2 4 5" xfId="14507" xr:uid="{0A7FE90D-A007-42CB-B712-73964BE57F93}"/>
    <cellStyle name="Calculation 3 2 2 4 6" xfId="5604" xr:uid="{38B2A274-AD63-4922-8991-B65D5D9A8599}"/>
    <cellStyle name="Calculation 3 2 2 5" xfId="3028" xr:uid="{00000000-0005-0000-0000-0000A7000000}"/>
    <cellStyle name="Calculation 3 2 2 5 2" xfId="9013" xr:uid="{FD6774FD-BE40-466A-835F-8F5D4461888F}"/>
    <cellStyle name="Calculation 3 2 2 5 2 2" xfId="17916" xr:uid="{1AF63C9A-559F-4606-B349-A07779C33F7B}"/>
    <cellStyle name="Calculation 3 2 2 5 3" xfId="11171" xr:uid="{6658125D-DBC0-4073-A016-D80AF5AF05C5}"/>
    <cellStyle name="Calculation 3 2 2 5 3 2" xfId="20074" xr:uid="{DBFF06C1-AFB9-4976-AA6C-B5FF8481A44B}"/>
    <cellStyle name="Calculation 3 2 2 5 4" xfId="9425" xr:uid="{68E40F77-FFE8-48CA-9E6F-9C9FFEB7F719}"/>
    <cellStyle name="Calculation 3 2 2 5 4 2" xfId="18328" xr:uid="{EA249803-83B1-41C4-8200-E67D5C8CD75A}"/>
    <cellStyle name="Calculation 3 2 2 5 5" xfId="14850" xr:uid="{771573FB-2291-42E0-8BD0-C7AD145210EB}"/>
    <cellStyle name="Calculation 3 2 2 5 6" xfId="5947" xr:uid="{23CBC877-013C-4C89-A2FA-16967FEAEDD2}"/>
    <cellStyle name="Calculation 3 2 2 6" xfId="3125" xr:uid="{00000000-0005-0000-0000-0000A8000000}"/>
    <cellStyle name="Calculation 3 2 2 6 2" xfId="9110" xr:uid="{E8382ED7-06F4-4E99-B1D9-E2C13AB2AD1A}"/>
    <cellStyle name="Calculation 3 2 2 6 2 2" xfId="18013" xr:uid="{3D11AB88-D21A-42A5-A26D-8AE8E6EFFC09}"/>
    <cellStyle name="Calculation 3 2 2 6 3" xfId="11268" xr:uid="{5609EC96-4D81-47E2-B879-F972CE68DBEF}"/>
    <cellStyle name="Calculation 3 2 2 6 3 2" xfId="20171" xr:uid="{8341B05A-CDF4-4ACF-B6C2-5810BF930CDA}"/>
    <cellStyle name="Calculation 3 2 2 6 4" xfId="11592" xr:uid="{64679B45-9958-42C3-80AE-BCE76227B6F6}"/>
    <cellStyle name="Calculation 3 2 2 6 4 2" xfId="20495" xr:uid="{F00FBF52-1C2D-4129-B136-B219CB873AE9}"/>
    <cellStyle name="Calculation 3 2 2 6 5" xfId="14947" xr:uid="{2BBA09A9-A575-4C5C-A962-9F5D01C7D2A6}"/>
    <cellStyle name="Calculation 3 2 2 6 6" xfId="6044" xr:uid="{026F4C58-5DBF-44F4-BB49-21285501D663}"/>
    <cellStyle name="Calculation 3 2 2 7" xfId="848" xr:uid="{00000000-0005-0000-0000-0000A9000000}"/>
    <cellStyle name="Calculation 3 2 2 7 2" xfId="6834" xr:uid="{720346AD-CFF9-48A7-A20C-FA7D314E0459}"/>
    <cellStyle name="Calculation 3 2 2 7 2 2" xfId="15737" xr:uid="{99209288-62A1-414E-BA16-2AC161BB6211}"/>
    <cellStyle name="Calculation 3 2 2 7 3" xfId="9516" xr:uid="{69782623-0799-4315-8412-D27ECC825E12}"/>
    <cellStyle name="Calculation 3 2 2 7 3 2" xfId="18419" xr:uid="{CBCDAD1A-A1BF-45BA-81F5-7560F7A15DE5}"/>
    <cellStyle name="Calculation 3 2 2 7 4" xfId="12119" xr:uid="{F63B651A-BDCC-4EEF-B8DC-6B571A59A12D}"/>
    <cellStyle name="Calculation 3 2 2 7 4 2" xfId="21022" xr:uid="{1CD48192-49EA-411C-8641-C7AF4EB1EDFA}"/>
    <cellStyle name="Calculation 3 2 2 7 5" xfId="12674" xr:uid="{FF8C7F68-1FB8-43D3-8018-FF16AB8239B2}"/>
    <cellStyle name="Calculation 3 2 2 7 6" xfId="3770" xr:uid="{B488DEFA-C44B-4824-92FF-2156D9264911}"/>
    <cellStyle name="Calculation 3 2 2 8" xfId="7653" xr:uid="{3AA0BC9C-39F5-4536-AE4F-9BC8E4BDAEDE}"/>
    <cellStyle name="Calculation 3 2 2 8 2" xfId="16556" xr:uid="{C57E0FFE-5187-4F70-8AC5-2EB2873EF999}"/>
    <cellStyle name="Calculation 3 2 2 9" xfId="10025" xr:uid="{20BCBFC9-B407-4332-9324-73A46779632A}"/>
    <cellStyle name="Calculation 3 2 2 9 2" xfId="18928" xr:uid="{38F61EBC-41E4-4AF0-8D17-488A038D47BD}"/>
    <cellStyle name="Calculation 3 2 3" xfId="2134" xr:uid="{00000000-0005-0000-0000-0000AA000000}"/>
    <cellStyle name="Calculation 3 2 3 10" xfId="11865" xr:uid="{6C092964-A822-4087-B612-FCB3916BB926}"/>
    <cellStyle name="Calculation 3 2 3 10 2" xfId="20768" xr:uid="{A96AEB3C-D556-4C2D-A18F-CEDF733450A2}"/>
    <cellStyle name="Calculation 3 2 3 11" xfId="13956" xr:uid="{061E6E5A-2744-44B4-A68B-DEB0F5C1A0E3}"/>
    <cellStyle name="Calculation 3 2 3 12" xfId="5053" xr:uid="{CBB1480E-8435-40FF-BDFF-B76F3D43E540}"/>
    <cellStyle name="Calculation 3 2 3 13" xfId="21432" xr:uid="{874B2AB7-68DF-4D8A-9C02-F89C3BCFA794}"/>
    <cellStyle name="Calculation 3 2 3 2" xfId="2738" xr:uid="{00000000-0005-0000-0000-0000AB000000}"/>
    <cellStyle name="Calculation 3 2 3 2 2" xfId="8723" xr:uid="{13AE4244-FD43-4DD4-BC13-BB2178D856F5}"/>
    <cellStyle name="Calculation 3 2 3 2 2 2" xfId="17626" xr:uid="{D9147E8F-A581-4697-A50D-AF3BBC2E4716}"/>
    <cellStyle name="Calculation 3 2 3 2 3" xfId="10881" xr:uid="{9DF334A9-E7D1-4B7B-B4BB-A39C4AA56729}"/>
    <cellStyle name="Calculation 3 2 3 2 3 2" xfId="19784" xr:uid="{E4CE9556-F25D-42DC-816B-2BB829E99E91}"/>
    <cellStyle name="Calculation 3 2 3 2 4" xfId="11788" xr:uid="{FB4D7E0D-02CD-4DDA-A371-D2AF3F78434A}"/>
    <cellStyle name="Calculation 3 2 3 2 4 2" xfId="20691" xr:uid="{31154ABD-4D70-42D1-9996-64A5A9A8DD47}"/>
    <cellStyle name="Calculation 3 2 3 2 5" xfId="14560" xr:uid="{ECB5C9CC-3755-46AD-A4C0-EAB3EFC9EC62}"/>
    <cellStyle name="Calculation 3 2 3 2 6" xfId="5657" xr:uid="{D62588FD-ED7D-4533-9436-D44AF4EDDD44}"/>
    <cellStyle name="Calculation 3 2 3 2 7" xfId="22077" xr:uid="{2A39CB7E-5F0E-4C23-A004-64DB5A98D531}"/>
    <cellStyle name="Calculation 3 2 3 3" xfId="2848" xr:uid="{00000000-0005-0000-0000-0000AC000000}"/>
    <cellStyle name="Calculation 3 2 3 3 2" xfId="8833" xr:uid="{FAFC2AE4-6476-4372-AAB8-A8056DB0B1C1}"/>
    <cellStyle name="Calculation 3 2 3 3 2 2" xfId="17736" xr:uid="{60D2F656-8194-40D5-900D-3D6BE9630483}"/>
    <cellStyle name="Calculation 3 2 3 3 3" xfId="10991" xr:uid="{53DE9999-598A-4DDE-835B-CA0E4D29219C}"/>
    <cellStyle name="Calculation 3 2 3 3 3 2" xfId="19894" xr:uid="{53779950-A05E-46D6-B0BB-6B2C8348A5C5}"/>
    <cellStyle name="Calculation 3 2 3 3 4" xfId="11753" xr:uid="{124D053A-B1F1-447B-8495-65D5FCB3BF68}"/>
    <cellStyle name="Calculation 3 2 3 3 4 2" xfId="20656" xr:uid="{AF182B12-F4AB-4BD6-9996-E8D09673553F}"/>
    <cellStyle name="Calculation 3 2 3 3 5" xfId="14670" xr:uid="{2F5CFA70-9315-42F7-906E-685910BA4901}"/>
    <cellStyle name="Calculation 3 2 3 3 6" xfId="5767" xr:uid="{15EFAAB4-69D6-4648-9259-C4371432982E}"/>
    <cellStyle name="Calculation 3 2 3 3 7" xfId="21111" xr:uid="{805DAE3D-F3B1-4230-93D0-F41E7F422F0E}"/>
    <cellStyle name="Calculation 3 2 3 4" xfId="2952" xr:uid="{00000000-0005-0000-0000-0000AD000000}"/>
    <cellStyle name="Calculation 3 2 3 4 2" xfId="8937" xr:uid="{9EAEAA1B-C4AC-48FD-B01C-C28DD51553D0}"/>
    <cellStyle name="Calculation 3 2 3 4 2 2" xfId="17840" xr:uid="{59292885-6FDA-4B7B-A02E-C5035EFFC4E7}"/>
    <cellStyle name="Calculation 3 2 3 4 3" xfId="11095" xr:uid="{2CF744E2-1509-4762-AB3E-4DFAFDD3179F}"/>
    <cellStyle name="Calculation 3 2 3 4 3 2" xfId="19998" xr:uid="{65417EEB-734B-4251-AD06-412DE1813DDF}"/>
    <cellStyle name="Calculation 3 2 3 4 4" xfId="11896" xr:uid="{DB3CD357-3880-4C8E-B42F-F72977D22193}"/>
    <cellStyle name="Calculation 3 2 3 4 4 2" xfId="20799" xr:uid="{6E106588-6625-4E12-9120-4AA715A466CF}"/>
    <cellStyle name="Calculation 3 2 3 4 5" xfId="14774" xr:uid="{DEBAB857-F0EB-4214-88AB-90383A0B3392}"/>
    <cellStyle name="Calculation 3 2 3 4 6" xfId="5871" xr:uid="{644B455E-452A-474E-9B80-7EB8BBD8D371}"/>
    <cellStyle name="Calculation 3 2 3 5" xfId="3075" xr:uid="{00000000-0005-0000-0000-0000AE000000}"/>
    <cellStyle name="Calculation 3 2 3 5 2" xfId="9060" xr:uid="{83634DB7-B832-49F3-BFC6-EE4F27CC7DCA}"/>
    <cellStyle name="Calculation 3 2 3 5 2 2" xfId="17963" xr:uid="{324DCD65-8D5D-4DAC-B8AF-CD2D47156ED8}"/>
    <cellStyle name="Calculation 3 2 3 5 3" xfId="11218" xr:uid="{59803B91-0F50-46DC-8692-73154CE64332}"/>
    <cellStyle name="Calculation 3 2 3 5 3 2" xfId="20121" xr:uid="{4FF971DA-F5F2-4A33-876D-75AE15F20EB9}"/>
    <cellStyle name="Calculation 3 2 3 5 4" xfId="6184" xr:uid="{DF626750-1087-4BEC-93DB-D3131CA50C9C}"/>
    <cellStyle name="Calculation 3 2 3 5 4 2" xfId="15087" xr:uid="{8D15C570-1C7B-4972-8671-5B7F6F145646}"/>
    <cellStyle name="Calculation 3 2 3 5 5" xfId="14897" xr:uid="{54742EB3-46A1-4E91-8C14-09D327BA5BDA}"/>
    <cellStyle name="Calculation 3 2 3 5 6" xfId="5994" xr:uid="{D8E29FEE-91E9-4CAE-8542-C9CF4D034C9F}"/>
    <cellStyle name="Calculation 3 2 3 6" xfId="3022" xr:uid="{00000000-0005-0000-0000-0000AF000000}"/>
    <cellStyle name="Calculation 3 2 3 6 2" xfId="9007" xr:uid="{98A0586D-4C67-44BE-9BDC-5C17140CC3D2}"/>
    <cellStyle name="Calculation 3 2 3 6 2 2" xfId="17910" xr:uid="{484666BF-A3E4-457C-B9A8-EE99BEC6CA24}"/>
    <cellStyle name="Calculation 3 2 3 6 3" xfId="11165" xr:uid="{ACBC7001-E52E-466A-B701-F11124420FDD}"/>
    <cellStyle name="Calculation 3 2 3 6 3 2" xfId="20068" xr:uid="{29E95F93-4D55-484B-9ACE-7632E62D2282}"/>
    <cellStyle name="Calculation 3 2 3 6 4" xfId="9928" xr:uid="{783C85F3-5791-478F-8A85-53A56D128E26}"/>
    <cellStyle name="Calculation 3 2 3 6 4 2" xfId="18831" xr:uid="{A2BA7ACF-F8D8-4B52-BAC6-7A3428E688BA}"/>
    <cellStyle name="Calculation 3 2 3 6 5" xfId="14844" xr:uid="{1CF4BD71-56F7-4E2E-BFE4-F19B5DDB2DE3}"/>
    <cellStyle name="Calculation 3 2 3 6 6" xfId="5941" xr:uid="{E9595D74-6D0C-4112-8D23-E9B578ECCEF8}"/>
    <cellStyle name="Calculation 3 2 3 7" xfId="3224" xr:uid="{00000000-0005-0000-0000-0000B0000000}"/>
    <cellStyle name="Calculation 3 2 3 7 2" xfId="9209" xr:uid="{E30F882C-3F7A-45DF-BE7B-B9B747FE3C1C}"/>
    <cellStyle name="Calculation 3 2 3 7 2 2" xfId="18112" xr:uid="{A1D997E7-68B3-48B7-8F76-EDAEA8910717}"/>
    <cellStyle name="Calculation 3 2 3 7 3" xfId="11367" xr:uid="{9D38CB69-AE0A-4DE5-846E-12743EFBC740}"/>
    <cellStyle name="Calculation 3 2 3 7 3 2" xfId="20270" xr:uid="{644D6E13-8767-496C-84E8-3883F7EB78FB}"/>
    <cellStyle name="Calculation 3 2 3 7 4" xfId="11979" xr:uid="{12951B67-6ACC-4AAB-BB78-69A01039A7B6}"/>
    <cellStyle name="Calculation 3 2 3 7 4 2" xfId="20882" xr:uid="{F891FE7F-7683-46EB-9B2F-2ED59E095E3F}"/>
    <cellStyle name="Calculation 3 2 3 7 5" xfId="15046" xr:uid="{FEB5D356-A0B6-46D1-A7D9-8AA96692B7F0}"/>
    <cellStyle name="Calculation 3 2 3 7 6" xfId="6143" xr:uid="{61901675-A141-439B-8A9E-F92B7FD83BDD}"/>
    <cellStyle name="Calculation 3 2 3 8" xfId="8119" xr:uid="{E7E6A7A8-8691-4758-B664-7601F7E4E368}"/>
    <cellStyle name="Calculation 3 2 3 8 2" xfId="17022" xr:uid="{39870169-7203-45FC-9262-9B48E349A5AF}"/>
    <cellStyle name="Calculation 3 2 3 9" xfId="10277" xr:uid="{FF0819CE-4F0E-4C21-9E81-788B6311249A}"/>
    <cellStyle name="Calculation 3 2 3 9 2" xfId="19180" xr:uid="{17586A27-0C5F-477C-9CCE-ADFB54752221}"/>
    <cellStyle name="Calculation 3 2 4" xfId="2145" xr:uid="{00000000-0005-0000-0000-0000B1000000}"/>
    <cellStyle name="Calculation 3 2 4 10" xfId="10208" xr:uid="{D131FE10-A79D-4831-9E03-1417DFA5377E}"/>
    <cellStyle name="Calculation 3 2 4 10 2" xfId="19111" xr:uid="{CD12AAA9-AF9A-45C8-80A1-FE7C178993D6}"/>
    <cellStyle name="Calculation 3 2 4 11" xfId="13967" xr:uid="{310A5378-C5C2-48BC-A2C0-EDC82B5714DC}"/>
    <cellStyle name="Calculation 3 2 4 12" xfId="5064" xr:uid="{201C2D4E-2188-488C-971B-27B4C4E6D563}"/>
    <cellStyle name="Calculation 3 2 4 13" xfId="21579" xr:uid="{77C702D3-B8D5-4618-9ED3-DB73D99A5F59}"/>
    <cellStyle name="Calculation 3 2 4 2" xfId="2749" xr:uid="{00000000-0005-0000-0000-0000B2000000}"/>
    <cellStyle name="Calculation 3 2 4 2 2" xfId="8734" xr:uid="{BCF2CAFC-CD2B-4468-B207-9BF04EA64C0A}"/>
    <cellStyle name="Calculation 3 2 4 2 2 2" xfId="17637" xr:uid="{CDF26C33-A638-48C0-93E2-5AC6AC5DACCF}"/>
    <cellStyle name="Calculation 3 2 4 2 3" xfId="10892" xr:uid="{A341F858-0CD8-4567-87BE-625E53A55F79}"/>
    <cellStyle name="Calculation 3 2 4 2 3 2" xfId="19795" xr:uid="{DF833465-92BC-467F-850A-9F20CDE551C8}"/>
    <cellStyle name="Calculation 3 2 4 2 4" xfId="11844" xr:uid="{D6C972CF-2A13-4B03-A5DD-B844189A0C88}"/>
    <cellStyle name="Calculation 3 2 4 2 4 2" xfId="20747" xr:uid="{7D55FD54-DCD6-4A5D-8F95-2837FCF048BB}"/>
    <cellStyle name="Calculation 3 2 4 2 5" xfId="14571" xr:uid="{60FDABD3-4274-4F22-BB9C-1B235B0B457E}"/>
    <cellStyle name="Calculation 3 2 4 2 6" xfId="5668" xr:uid="{57D7F735-B9F3-4994-9446-EADE86083479}"/>
    <cellStyle name="Calculation 3 2 4 2 7" xfId="22230" xr:uid="{7FD23565-3F6B-46C8-915B-766750FC25C0}"/>
    <cellStyle name="Calculation 3 2 4 3" xfId="2859" xr:uid="{00000000-0005-0000-0000-0000B3000000}"/>
    <cellStyle name="Calculation 3 2 4 3 2" xfId="8844" xr:uid="{117D12DE-E516-41E1-B429-013BC0F86CF9}"/>
    <cellStyle name="Calculation 3 2 4 3 2 2" xfId="17747" xr:uid="{B114B5F9-C0F0-4AA3-95FE-816D8D9D52FE}"/>
    <cellStyle name="Calculation 3 2 4 3 3" xfId="11002" xr:uid="{26B22BC7-5ED0-42B5-82F7-314AED8258F2}"/>
    <cellStyle name="Calculation 3 2 4 3 3 2" xfId="19905" xr:uid="{A23FBF56-0165-49A8-AE20-891F96F48138}"/>
    <cellStyle name="Calculation 3 2 4 3 4" xfId="9617" xr:uid="{6263955A-CE0A-4C5C-A065-B73379058F49}"/>
    <cellStyle name="Calculation 3 2 4 3 4 2" xfId="18520" xr:uid="{30E31C2F-DABD-41D6-AB0F-A943AB2FC037}"/>
    <cellStyle name="Calculation 3 2 4 3 5" xfId="14681" xr:uid="{20B02E77-CA12-4D34-B0F0-BEEE32B2D19A}"/>
    <cellStyle name="Calculation 3 2 4 3 6" xfId="5778" xr:uid="{65B220ED-B919-471A-B5E8-365DFFBC576B}"/>
    <cellStyle name="Calculation 3 2 4 3 7" xfId="22424" xr:uid="{ECF88716-1340-4FDC-A177-2E579D38DF9E}"/>
    <cellStyle name="Calculation 3 2 4 4" xfId="2963" xr:uid="{00000000-0005-0000-0000-0000B4000000}"/>
    <cellStyle name="Calculation 3 2 4 4 2" xfId="8948" xr:uid="{97ACABB2-FFD1-4351-B951-961223D064F2}"/>
    <cellStyle name="Calculation 3 2 4 4 2 2" xfId="17851" xr:uid="{68B2EBE1-EF6B-4DD1-A65D-CCDAB11D0778}"/>
    <cellStyle name="Calculation 3 2 4 4 3" xfId="11106" xr:uid="{AF9C1319-7E0E-4053-BF8F-6A341C5F1EF8}"/>
    <cellStyle name="Calculation 3 2 4 4 3 2" xfId="20009" xr:uid="{A33D637C-DA9F-40DB-AE1F-F3F31D34D3DF}"/>
    <cellStyle name="Calculation 3 2 4 4 4" xfId="11595" xr:uid="{1B99A99B-6775-4318-89E8-156CF27DCE66}"/>
    <cellStyle name="Calculation 3 2 4 4 4 2" xfId="20498" xr:uid="{2FB981C4-5CC5-4411-8572-528162C4C5FD}"/>
    <cellStyle name="Calculation 3 2 4 4 5" xfId="14785" xr:uid="{433352CD-4758-4063-9623-FA86370160AC}"/>
    <cellStyle name="Calculation 3 2 4 4 6" xfId="5882" xr:uid="{2CEB2170-23D7-4DB8-A653-C2434955E87A}"/>
    <cellStyle name="Calculation 3 2 4 5" xfId="3086" xr:uid="{00000000-0005-0000-0000-0000B5000000}"/>
    <cellStyle name="Calculation 3 2 4 5 2" xfId="9071" xr:uid="{B9AFEB59-F307-43B3-A964-0DD2770EFF8B}"/>
    <cellStyle name="Calculation 3 2 4 5 2 2" xfId="17974" xr:uid="{B2950982-FB36-4FD3-B6B2-527A3BF35AB2}"/>
    <cellStyle name="Calculation 3 2 4 5 3" xfId="11229" xr:uid="{81710EE6-E384-45FF-A972-53E51DAF3C9A}"/>
    <cellStyle name="Calculation 3 2 4 5 3 2" xfId="20132" xr:uid="{596D507E-A643-4163-A998-D5BC2B1A1023}"/>
    <cellStyle name="Calculation 3 2 4 5 4" xfId="12165" xr:uid="{DB67F83C-0693-4F40-BDA8-6943391D701D}"/>
    <cellStyle name="Calculation 3 2 4 5 4 2" xfId="21068" xr:uid="{DC3385A5-D7CC-444D-B32C-7BC490744F3B}"/>
    <cellStyle name="Calculation 3 2 4 5 5" xfId="14908" xr:uid="{29A92827-0CC2-46AA-AA72-C6D2C2E85713}"/>
    <cellStyle name="Calculation 3 2 4 5 6" xfId="6005" xr:uid="{A4D17270-E20F-48FD-937D-753F1A317AE7}"/>
    <cellStyle name="Calculation 3 2 4 6" xfId="3158" xr:uid="{00000000-0005-0000-0000-0000B6000000}"/>
    <cellStyle name="Calculation 3 2 4 6 2" xfId="9143" xr:uid="{7B93FFAA-037E-496C-93F8-D5056D59BEAB}"/>
    <cellStyle name="Calculation 3 2 4 6 2 2" xfId="18046" xr:uid="{008BDFC3-66B4-4A6F-993F-4CAC3FA2EC0D}"/>
    <cellStyle name="Calculation 3 2 4 6 3" xfId="11301" xr:uid="{3619E113-1109-4DB0-B4C0-73BD4B5D5957}"/>
    <cellStyle name="Calculation 3 2 4 6 3 2" xfId="20204" xr:uid="{8898D480-B3F5-4A57-BEFF-5671F0A3C41B}"/>
    <cellStyle name="Calculation 3 2 4 6 4" xfId="6470" xr:uid="{840938EF-E116-40BD-9957-A427979A744A}"/>
    <cellStyle name="Calculation 3 2 4 6 4 2" xfId="15373" xr:uid="{B9DE36C7-AB41-40D2-83B8-F47AD8E101B4}"/>
    <cellStyle name="Calculation 3 2 4 6 5" xfId="14980" xr:uid="{097CC1E6-82B9-496B-926A-4F4F52D7C3AF}"/>
    <cellStyle name="Calculation 3 2 4 6 6" xfId="6077" xr:uid="{4C9D61F8-1672-4F4C-89C0-482758D3C37D}"/>
    <cellStyle name="Calculation 3 2 4 7" xfId="3235" xr:uid="{00000000-0005-0000-0000-0000B7000000}"/>
    <cellStyle name="Calculation 3 2 4 7 2" xfId="9220" xr:uid="{CF84197F-8BC8-42A0-BB36-1939AD66A46D}"/>
    <cellStyle name="Calculation 3 2 4 7 2 2" xfId="18123" xr:uid="{87132DA9-615C-4A41-B2E0-F87806F7A4C3}"/>
    <cellStyle name="Calculation 3 2 4 7 3" xfId="11378" xr:uid="{894F9853-1345-4564-BC70-EF8E531FDD6C}"/>
    <cellStyle name="Calculation 3 2 4 7 3 2" xfId="20281" xr:uid="{5BBB70C0-9D2C-432A-8999-B1D0D268FF1A}"/>
    <cellStyle name="Calculation 3 2 4 7 4" xfId="11613" xr:uid="{8CA4A6E7-12C1-49F2-A187-E11E7D731C7E}"/>
    <cellStyle name="Calculation 3 2 4 7 4 2" xfId="20516" xr:uid="{E94F7775-4B48-4AA8-A344-D62CF11D9C42}"/>
    <cellStyle name="Calculation 3 2 4 7 5" xfId="15057" xr:uid="{7FD5CCB2-A90E-4156-8732-6F2F4ABF94F8}"/>
    <cellStyle name="Calculation 3 2 4 7 6" xfId="6154" xr:uid="{61420ABC-65C7-486E-928C-7169AD284438}"/>
    <cellStyle name="Calculation 3 2 4 8" xfId="8130" xr:uid="{10590A23-EB52-4620-AECA-4B40E7A7DC9F}"/>
    <cellStyle name="Calculation 3 2 4 8 2" xfId="17033" xr:uid="{40A8F295-39CA-4222-BF29-5044865FD0C9}"/>
    <cellStyle name="Calculation 3 2 4 9" xfId="10288" xr:uid="{F7C6AB33-1087-4C78-A54E-24BBC1EC3BFB}"/>
    <cellStyle name="Calculation 3 2 4 9 2" xfId="19191" xr:uid="{F93146CE-A7F6-4D35-96D9-BB198691CAD8}"/>
    <cellStyle name="Calculation 3 2 5" xfId="1234" xr:uid="{00000000-0005-0000-0000-0000B8000000}"/>
    <cellStyle name="Calculation 3 2 5 2" xfId="7220" xr:uid="{8D6277B7-5763-41E3-AF93-D0AA0C2548DB}"/>
    <cellStyle name="Calculation 3 2 5 2 2" xfId="16123" xr:uid="{C037E8D7-CB35-4FD1-97E3-BC34B88BAB5F}"/>
    <cellStyle name="Calculation 3 2 5 3" xfId="9780" xr:uid="{DA85BAF5-CB70-4731-91AB-A399E25B7C49}"/>
    <cellStyle name="Calculation 3 2 5 3 2" xfId="18683" xr:uid="{407657F8-2CCB-4649-AFAF-18C7860E870C}"/>
    <cellStyle name="Calculation 3 2 5 4" xfId="12084" xr:uid="{DA31959C-9687-47B3-A6CD-A2A0659014AF}"/>
    <cellStyle name="Calculation 3 2 5 4 2" xfId="20987" xr:uid="{734F0E90-CBE5-46E6-B9CC-E480F37AE32F}"/>
    <cellStyle name="Calculation 3 2 5 5" xfId="13060" xr:uid="{0C5BAAB8-DBD5-40BF-8F43-9E41DD947443}"/>
    <cellStyle name="Calculation 3 2 5 6" xfId="4156" xr:uid="{F11B6577-F1D0-47AB-AE38-DA0BB80B5B89}"/>
    <cellStyle name="Calculation 3 2 5 7" xfId="21214" xr:uid="{FF488EFD-9DDB-45E2-A645-6F645E94B261}"/>
    <cellStyle name="Calculation 3 2 6" xfId="2312" xr:uid="{00000000-0005-0000-0000-0000B9000000}"/>
    <cellStyle name="Calculation 3 2 6 2" xfId="8297" xr:uid="{162E7691-7389-4045-8289-F449EE65014E}"/>
    <cellStyle name="Calculation 3 2 6 2 2" xfId="17200" xr:uid="{3DF681D5-F2FB-4C57-BEB8-808CEBF7B239}"/>
    <cellStyle name="Calculation 3 2 6 3" xfId="10455" xr:uid="{357CC40F-D4D8-4F7C-B9DC-FA034A4A3CE7}"/>
    <cellStyle name="Calculation 3 2 6 3 2" xfId="19358" xr:uid="{710CA0A3-70C4-4CDF-B2C7-3DAE22DBC738}"/>
    <cellStyle name="Calculation 3 2 6 4" xfId="6252" xr:uid="{64B1C6C9-A17A-461D-BB23-B8708E4853ED}"/>
    <cellStyle name="Calculation 3 2 6 4 2" xfId="15155" xr:uid="{618F6316-EAC9-4C5D-A514-61567A246BE7}"/>
    <cellStyle name="Calculation 3 2 6 5" xfId="14134" xr:uid="{FB4F8DAD-9E21-4C83-BEDE-97A1115334AB}"/>
    <cellStyle name="Calculation 3 2 6 6" xfId="5231" xr:uid="{99CA50A7-7A99-47BD-88A8-682DF6E7D2C1}"/>
    <cellStyle name="Calculation 3 2 6 7" xfId="21602" xr:uid="{9A7A8BEE-A8DC-4119-BE01-EA3B89AEA08E}"/>
    <cellStyle name="Calculation 3 2 7" xfId="2434" xr:uid="{00000000-0005-0000-0000-0000BA000000}"/>
    <cellStyle name="Calculation 3 2 7 2" xfId="8419" xr:uid="{360EFFE5-5769-4038-BD0A-8A6920292EF4}"/>
    <cellStyle name="Calculation 3 2 7 2 2" xfId="17322" xr:uid="{1910BC71-8B68-4F7B-842B-DA0E4234C7B6}"/>
    <cellStyle name="Calculation 3 2 7 3" xfId="10577" xr:uid="{36E8A14F-1075-45DD-952D-C9764CF75097}"/>
    <cellStyle name="Calculation 3 2 7 3 2" xfId="19480" xr:uid="{CDB2FE01-0479-485F-B5BD-275F3F45164B}"/>
    <cellStyle name="Calculation 3 2 7 4" xfId="11692" xr:uid="{DF710D1E-EA83-4E69-AA11-653DB82A3FBA}"/>
    <cellStyle name="Calculation 3 2 7 4 2" xfId="20595" xr:uid="{1FF21A98-CA65-496C-830C-E10FC991EA93}"/>
    <cellStyle name="Calculation 3 2 7 5" xfId="14256" xr:uid="{D2A0420E-FAAD-44B1-B536-DE3DB4247C61}"/>
    <cellStyle name="Calculation 3 2 7 6" xfId="5353" xr:uid="{CAD37FC7-9F12-4302-95D9-E5B6B38DC7A0}"/>
    <cellStyle name="Calculation 3 2 8" xfId="1043" xr:uid="{00000000-0005-0000-0000-0000BB000000}"/>
    <cellStyle name="Calculation 3 2 8 2" xfId="7029" xr:uid="{E1E00872-7A8A-4242-B537-C64C8404D08A}"/>
    <cellStyle name="Calculation 3 2 8 2 2" xfId="15932" xr:uid="{6F36E12E-3275-4230-8B29-1975398A4D0E}"/>
    <cellStyle name="Calculation 3 2 8 3" xfId="9629" xr:uid="{C5271232-60F8-4521-9578-2A1CA29AE3BC}"/>
    <cellStyle name="Calculation 3 2 8 3 2" xfId="18532" xr:uid="{1CADBAC8-B08D-417E-AFAC-7A109678519A}"/>
    <cellStyle name="Calculation 3 2 8 4" xfId="10189" xr:uid="{19475F31-01DB-461A-BAF7-B685F64FBA3B}"/>
    <cellStyle name="Calculation 3 2 8 4 2" xfId="19092" xr:uid="{7F6FC1A8-4CE1-4A3A-B390-C48DB5B84DCE}"/>
    <cellStyle name="Calculation 3 2 8 5" xfId="12869" xr:uid="{C963789E-7A64-4641-9ED0-76E539CC6463}"/>
    <cellStyle name="Calculation 3 2 8 6" xfId="3965" xr:uid="{904C4809-E61A-4757-8FD6-1F1C46970D7C}"/>
    <cellStyle name="Calculation 3 2 9" xfId="6650" xr:uid="{2C7C6B85-3A7B-4FFC-9A2B-F809EC0221E3}"/>
    <cellStyle name="Calculation 3 2 9 2" xfId="15553" xr:uid="{4B652E6B-B971-4364-9025-06F5912939AB}"/>
    <cellStyle name="Calculation 3 3" xfId="1454" xr:uid="{00000000-0005-0000-0000-0000BC000000}"/>
    <cellStyle name="Calculation 3 3 10" xfId="9910" xr:uid="{5248B0A7-A156-4EF4-B78D-124316DA91B6}"/>
    <cellStyle name="Calculation 3 3 10 2" xfId="18813" xr:uid="{0CD67D37-A374-42B3-BED8-97E26D151AED}"/>
    <cellStyle name="Calculation 3 3 11" xfId="13280" xr:uid="{774DEA7B-9954-4C49-9C3A-5A8B08C43F34}"/>
    <cellStyle name="Calculation 3 3 12" xfId="4376" xr:uid="{06ACBD67-4D68-4C29-B21F-7BEC5D7BCB8A}"/>
    <cellStyle name="Calculation 3 3 13" xfId="21348" xr:uid="{198FF188-3E02-4519-BB9E-C1351988DE7C}"/>
    <cellStyle name="Calculation 3 3 2" xfId="785" xr:uid="{00000000-0005-0000-0000-0000BD000000}"/>
    <cellStyle name="Calculation 3 3 2 2" xfId="6771" xr:uid="{6B9CC63A-C5A1-4BD6-884B-4DD322F70B44}"/>
    <cellStyle name="Calculation 3 3 2 2 2" xfId="15674" xr:uid="{B05CB3BE-CEB9-406C-8180-EC41EBABDFD7}"/>
    <cellStyle name="Calculation 3 3 2 2 3" xfId="22141" xr:uid="{6C3179F6-DB4E-42CB-91AA-3F6AEC58A2D2}"/>
    <cellStyle name="Calculation 3 3 2 3" xfId="9459" xr:uid="{277AAAA9-3583-4E11-91CB-C488F54B0E28}"/>
    <cellStyle name="Calculation 3 3 2 3 2" xfId="18362" xr:uid="{2059743B-22DB-4ED8-AE1C-1BAD23B0524F}"/>
    <cellStyle name="Calculation 3 3 2 3 3" xfId="21133" xr:uid="{7F477CC6-02C2-4FAD-AA5D-BF7A70F40911}"/>
    <cellStyle name="Calculation 3 3 2 4" xfId="12124" xr:uid="{64D2A8B7-5639-420D-9B36-6F6ACDAF5E0A}"/>
    <cellStyle name="Calculation 3 3 2 4 2" xfId="21027" xr:uid="{1B988402-72C3-4ACD-8D59-54CDF3D1B086}"/>
    <cellStyle name="Calculation 3 3 2 5" xfId="12611" xr:uid="{F0B4B37F-A70C-4900-973C-B3CD40C35E06}"/>
    <cellStyle name="Calculation 3 3 2 6" xfId="3707" xr:uid="{ADD2FEA2-625C-4CF6-8612-7DAE970ECEB2}"/>
    <cellStyle name="Calculation 3 3 2 7" xfId="21492" xr:uid="{9C8DA52A-583C-4E36-86BF-BB20BD7853F0}"/>
    <cellStyle name="Calculation 3 3 3" xfId="2458" xr:uid="{00000000-0005-0000-0000-0000BE000000}"/>
    <cellStyle name="Calculation 3 3 3 2" xfId="8443" xr:uid="{92AB8C67-20FB-4686-8B38-11500A798E9D}"/>
    <cellStyle name="Calculation 3 3 3 2 2" xfId="17346" xr:uid="{CB73F04F-DEFF-41C1-AA17-6C33FF5E9D34}"/>
    <cellStyle name="Calculation 3 3 3 2 3" xfId="22137" xr:uid="{D5AFD622-8056-47F8-9319-319E3B643EDC}"/>
    <cellStyle name="Calculation 3 3 3 3" xfId="10601" xr:uid="{CE11EFB4-B258-43D3-A0E7-04040ED27668}"/>
    <cellStyle name="Calculation 3 3 3 3 2" xfId="19504" xr:uid="{A5402159-F393-417E-9904-AB7E257E7FC4}"/>
    <cellStyle name="Calculation 3 3 3 3 3" xfId="21916" xr:uid="{063E8250-2FC4-4466-AFB0-88FCBEF16912}"/>
    <cellStyle name="Calculation 3 3 3 4" xfId="9297" xr:uid="{13FDEF53-71BC-403B-85D5-360932EF629C}"/>
    <cellStyle name="Calculation 3 3 3 4 2" xfId="18200" xr:uid="{C90D29E1-9DDC-49C3-B5F5-69451E893B7A}"/>
    <cellStyle name="Calculation 3 3 3 5" xfId="14280" xr:uid="{110CA36A-037D-41F5-8AE4-B5EFB75659FB}"/>
    <cellStyle name="Calculation 3 3 3 6" xfId="5377" xr:uid="{5B88DA87-9836-4E71-BFD5-46D6B7B818E8}"/>
    <cellStyle name="Calculation 3 3 3 7" xfId="21488" xr:uid="{FD50295C-9566-48ED-B648-52D0C89AF33A}"/>
    <cellStyle name="Calculation 3 3 4" xfId="2247" xr:uid="{00000000-0005-0000-0000-0000BF000000}"/>
    <cellStyle name="Calculation 3 3 4 2" xfId="8232" xr:uid="{0DECAD10-3EBD-45C0-B6FA-96A81871AEC4}"/>
    <cellStyle name="Calculation 3 3 4 2 2" xfId="17135" xr:uid="{7C3DE01A-09E4-4B13-8BDE-9E9357AFB0A9}"/>
    <cellStyle name="Calculation 3 3 4 3" xfId="10390" xr:uid="{BDC5C228-E306-499A-B903-4063CDDD9BF3}"/>
    <cellStyle name="Calculation 3 3 4 3 2" xfId="19293" xr:uid="{141A0364-B4E8-466D-B8E9-4498F5C27DF0}"/>
    <cellStyle name="Calculation 3 3 4 4" xfId="6462" xr:uid="{E7187812-D729-4626-9C9C-2928B50E52D1}"/>
    <cellStyle name="Calculation 3 3 4 4 2" xfId="15365" xr:uid="{E5ABFA98-7954-4E87-9C36-64723D1E4303}"/>
    <cellStyle name="Calculation 3 3 4 5" xfId="14069" xr:uid="{B571ED21-B14B-4CF3-AF0E-D887C67C2E74}"/>
    <cellStyle name="Calculation 3 3 4 6" xfId="5166" xr:uid="{C9B9617C-5A4C-45C6-AF1A-91381DE16CE5}"/>
    <cellStyle name="Calculation 3 3 4 7" xfId="21932" xr:uid="{CD1728FF-8F09-48B6-820B-E460064D0E9E}"/>
    <cellStyle name="Calculation 3 3 5" xfId="2511" xr:uid="{00000000-0005-0000-0000-0000C0000000}"/>
    <cellStyle name="Calculation 3 3 5 2" xfId="8496" xr:uid="{6D78B8B7-6798-400A-A24C-3F8769BA840D}"/>
    <cellStyle name="Calculation 3 3 5 2 2" xfId="17399" xr:uid="{FD0215FF-1DFA-4976-9713-2263B1B5C9F2}"/>
    <cellStyle name="Calculation 3 3 5 3" xfId="10654" xr:uid="{3BF7F111-17E5-45A0-95DA-CD166EC7B764}"/>
    <cellStyle name="Calculation 3 3 5 3 2" xfId="19557" xr:uid="{A0079C1D-3421-4E35-A175-A68BE37171DD}"/>
    <cellStyle name="Calculation 3 3 5 4" xfId="10202" xr:uid="{00965D3A-D0AA-4C88-826C-4EC1D5E4DD78}"/>
    <cellStyle name="Calculation 3 3 5 4 2" xfId="19105" xr:uid="{E86D4BC3-BB28-4F73-8CD4-F38E60933036}"/>
    <cellStyle name="Calculation 3 3 5 5" xfId="14333" xr:uid="{2B41C9BB-B870-4326-9CC5-B1BB1D58DD2A}"/>
    <cellStyle name="Calculation 3 3 5 6" xfId="5430" xr:uid="{9C71DBD8-A072-4970-8BE7-43320BD74031}"/>
    <cellStyle name="Calculation 3 3 5 7" xfId="21691" xr:uid="{4995C876-1C34-49D0-B83B-85A8689BB8A8}"/>
    <cellStyle name="Calculation 3 3 6" xfId="1086" xr:uid="{00000000-0005-0000-0000-0000C1000000}"/>
    <cellStyle name="Calculation 3 3 6 2" xfId="7072" xr:uid="{0CBFFEF8-780E-4073-B1F5-9063C3747AAD}"/>
    <cellStyle name="Calculation 3 3 6 2 2" xfId="15975" xr:uid="{D74BE4D2-53F2-412B-9E12-E914FC2BFD74}"/>
    <cellStyle name="Calculation 3 3 6 3" xfId="9672" xr:uid="{0F872CBD-D65F-4C66-8EF2-7E0217DE3DB7}"/>
    <cellStyle name="Calculation 3 3 6 3 2" xfId="18575" xr:uid="{2ADBFD8E-2869-430B-AE35-CD556B3441C1}"/>
    <cellStyle name="Calculation 3 3 6 4" xfId="9392" xr:uid="{48CEECFD-4401-47EA-A747-44719F9346F5}"/>
    <cellStyle name="Calculation 3 3 6 4 2" xfId="18295" xr:uid="{FAE2CD0E-8395-459F-B36A-674BA116AE1B}"/>
    <cellStyle name="Calculation 3 3 6 5" xfId="12912" xr:uid="{9A8543CE-964E-4C50-849E-B1EEBAD591C0}"/>
    <cellStyle name="Calculation 3 3 6 6" xfId="4008" xr:uid="{7D40D6FA-5AC8-48EB-8B3D-4BF4E1CDB4E1}"/>
    <cellStyle name="Calculation 3 3 7" xfId="3141" xr:uid="{00000000-0005-0000-0000-0000C2000000}"/>
    <cellStyle name="Calculation 3 3 7 2" xfId="9126" xr:uid="{7993CB98-3F78-4A54-AE24-EBB39E40496B}"/>
    <cellStyle name="Calculation 3 3 7 2 2" xfId="18029" xr:uid="{F641444D-2727-4204-B80E-2F97DBCC5083}"/>
    <cellStyle name="Calculation 3 3 7 3" xfId="11284" xr:uid="{404118CC-C59F-4411-8B3F-30F11E7D5F99}"/>
    <cellStyle name="Calculation 3 3 7 3 2" xfId="20187" xr:uid="{D0C25B43-E526-4E40-84C6-D8C67FA2DA72}"/>
    <cellStyle name="Calculation 3 3 7 4" xfId="6273" xr:uid="{DD4AB715-4504-4561-B28B-20154CC44A5C}"/>
    <cellStyle name="Calculation 3 3 7 4 2" xfId="15176" xr:uid="{4BE8D49F-4988-45B5-A434-A269DF7BA57C}"/>
    <cellStyle name="Calculation 3 3 7 5" xfId="14963" xr:uid="{E2FA8532-73C0-476D-84C3-8D65DF71E2D4}"/>
    <cellStyle name="Calculation 3 3 7 6" xfId="6060" xr:uid="{FB366C7D-2AEA-4CEA-A727-A382C10D40B4}"/>
    <cellStyle name="Calculation 3 3 8" xfId="7440" xr:uid="{C868C038-8DFB-4740-AAB9-DCF8C3B3D808}"/>
    <cellStyle name="Calculation 3 3 8 2" xfId="16343" xr:uid="{2F51B1C3-2174-4232-A4AA-14A34523734D}"/>
    <cellStyle name="Calculation 3 3 9" xfId="9903" xr:uid="{FFEEE231-34C7-42FB-AA75-D687F28F6031}"/>
    <cellStyle name="Calculation 3 3 9 2" xfId="18806" xr:uid="{92FB12B1-17C0-41EA-A9AF-A191F35D695C}"/>
    <cellStyle name="Calculation 3 4" xfId="1323" xr:uid="{00000000-0005-0000-0000-0000C3000000}"/>
    <cellStyle name="Calculation 3 4 10" xfId="9757" xr:uid="{310807E8-8B90-4939-9C64-FBEEAADAD75A}"/>
    <cellStyle name="Calculation 3 4 10 2" xfId="18660" xr:uid="{1E4C8503-3017-43B2-A2BD-2DCDAF46D52D}"/>
    <cellStyle name="Calculation 3 4 11" xfId="13149" xr:uid="{E24B112C-EC83-4B60-9F56-86F8989028AB}"/>
    <cellStyle name="Calculation 3 4 12" xfId="4245" xr:uid="{026DFD4E-DCC9-479E-8344-8BE42034CFF7}"/>
    <cellStyle name="Calculation 3 4 13" xfId="21366" xr:uid="{E8A18E51-5C1F-4C55-A75C-741196370A0E}"/>
    <cellStyle name="Calculation 3 4 2" xfId="801" xr:uid="{00000000-0005-0000-0000-0000C4000000}"/>
    <cellStyle name="Calculation 3 4 2 2" xfId="6787" xr:uid="{25574CD2-5D4A-4EA2-8543-406CAD02764B}"/>
    <cellStyle name="Calculation 3 4 2 2 2" xfId="15690" xr:uid="{4AFC951E-C887-4F70-8A1B-A19B99C8B398}"/>
    <cellStyle name="Calculation 3 4 2 2 3" xfId="22192" xr:uid="{B590243B-0BCA-4BD9-B8A5-D63A256A2A3B}"/>
    <cellStyle name="Calculation 3 4 2 3" xfId="9471" xr:uid="{8BB61336-611E-4C9C-97FE-92C8C1F8134C}"/>
    <cellStyle name="Calculation 3 4 2 3 2" xfId="18374" xr:uid="{7791C01E-5A75-4616-B993-A7E30A15F222}"/>
    <cellStyle name="Calculation 3 4 2 3 3" xfId="22386" xr:uid="{64D39F0F-47A2-46D8-AE12-4313EA32ADBB}"/>
    <cellStyle name="Calculation 3 4 2 4" xfId="11889" xr:uid="{A71D07EE-1AC8-421B-9164-5DEEEA771E8A}"/>
    <cellStyle name="Calculation 3 4 2 4 2" xfId="20792" xr:uid="{54978E93-6612-40D5-A15E-3284CC134E13}"/>
    <cellStyle name="Calculation 3 4 2 5" xfId="12627" xr:uid="{CF2F3C64-CD04-4C67-AAB3-BA3A70AEC16E}"/>
    <cellStyle name="Calculation 3 4 2 6" xfId="3723" xr:uid="{51CC802F-B197-4A47-8ABE-10CBEE533D0B}"/>
    <cellStyle name="Calculation 3 4 2 7" xfId="21542" xr:uid="{43898BE5-5245-4011-98C3-CD1225FFF26C}"/>
    <cellStyle name="Calculation 3 4 3" xfId="781" xr:uid="{00000000-0005-0000-0000-0000C5000000}"/>
    <cellStyle name="Calculation 3 4 3 2" xfId="6767" xr:uid="{5616D1DB-DE6A-4BA9-978E-2117CAE81B8D}"/>
    <cellStyle name="Calculation 3 4 3 2 2" xfId="15670" xr:uid="{06499A30-1424-4E2B-A193-53621EDFAF01}"/>
    <cellStyle name="Calculation 3 4 3 2 3" xfId="22128" xr:uid="{54866886-23F2-4C3D-AC41-E95218946CB3}"/>
    <cellStyle name="Calculation 3 4 3 3" xfId="9455" xr:uid="{A3117675-8BB7-418A-99FA-64BD67AC4F55}"/>
    <cellStyle name="Calculation 3 4 3 3 2" xfId="18358" xr:uid="{F40410BB-F812-4F6B-95CE-0C4B66E0B279}"/>
    <cellStyle name="Calculation 3 4 3 3 3" xfId="21626" xr:uid="{F94AEF1A-4CD4-4362-8026-04FE64387BFD}"/>
    <cellStyle name="Calculation 3 4 3 4" xfId="12128" xr:uid="{6CEF2811-B127-4143-B29B-991A552B1B9D}"/>
    <cellStyle name="Calculation 3 4 3 4 2" xfId="21031" xr:uid="{605C2617-217A-4DC2-BC80-D4A08DD7F40C}"/>
    <cellStyle name="Calculation 3 4 3 5" xfId="12607" xr:uid="{A2FED4B9-32F4-4153-A9EF-16069A1455D1}"/>
    <cellStyle name="Calculation 3 4 3 6" xfId="3703" xr:uid="{D48E70D1-092D-439F-B1CA-B468B23F3C92}"/>
    <cellStyle name="Calculation 3 4 3 7" xfId="21479" xr:uid="{D6F7E7F2-2713-485B-9882-0268429BA790}"/>
    <cellStyle name="Calculation 3 4 4" xfId="2723" xr:uid="{00000000-0005-0000-0000-0000C6000000}"/>
    <cellStyle name="Calculation 3 4 4 2" xfId="8708" xr:uid="{84ECB376-3317-4854-90B0-EF809D9681C0}"/>
    <cellStyle name="Calculation 3 4 4 2 2" xfId="17611" xr:uid="{A11D1896-DB5F-4840-998E-1798EB24C076}"/>
    <cellStyle name="Calculation 3 4 4 3" xfId="10866" xr:uid="{0AABD6FA-7920-453B-889A-5987A61070A5}"/>
    <cellStyle name="Calculation 3 4 4 3 2" xfId="19769" xr:uid="{6EBF7522-7D66-4FF5-B569-BB9A089264F0}"/>
    <cellStyle name="Calculation 3 4 4 4" xfId="9552" xr:uid="{88AE2187-E696-4EA1-810B-9D2F3EFE8212}"/>
    <cellStyle name="Calculation 3 4 4 4 2" xfId="18455" xr:uid="{EA261A3D-EDC9-4B91-8643-0E35F347CB83}"/>
    <cellStyle name="Calculation 3 4 4 5" xfId="14545" xr:uid="{9DD96C67-2D7B-49BA-9FED-4EBBCB9021ED}"/>
    <cellStyle name="Calculation 3 4 4 6" xfId="5642" xr:uid="{96BCA8CB-1692-4BE7-80B8-54E38A6F354D}"/>
    <cellStyle name="Calculation 3 4 4 7" xfId="21985" xr:uid="{0E55AE85-FDE5-4046-A894-612FDD564E04}"/>
    <cellStyle name="Calculation 3 4 5" xfId="2502" xr:uid="{00000000-0005-0000-0000-0000C7000000}"/>
    <cellStyle name="Calculation 3 4 5 2" xfId="8487" xr:uid="{9AABF8DD-3986-42A0-9B70-9196DAF55DC5}"/>
    <cellStyle name="Calculation 3 4 5 2 2" xfId="17390" xr:uid="{EB3460D7-C730-4EFC-A127-CB42799D4824}"/>
    <cellStyle name="Calculation 3 4 5 3" xfId="10645" xr:uid="{A2CD01E7-2FC8-4B7A-974C-5E35556042DD}"/>
    <cellStyle name="Calculation 3 4 5 3 2" xfId="19548" xr:uid="{E2A93F01-F998-41CE-8D80-FC045A63DA9C}"/>
    <cellStyle name="Calculation 3 4 5 4" xfId="12053" xr:uid="{6C8D84BF-030E-42BB-8C5F-7FBC528DB575}"/>
    <cellStyle name="Calculation 3 4 5 4 2" xfId="20956" xr:uid="{EB124AF3-6CF8-4B0B-8154-3F4BB9C061F4}"/>
    <cellStyle name="Calculation 3 4 5 5" xfId="14324" xr:uid="{36385DEC-E50F-443D-9B3B-1CA49A09DF73}"/>
    <cellStyle name="Calculation 3 4 5 6" xfId="5421" xr:uid="{0CC9F383-380F-428F-A361-6D42AA4EACD1}"/>
    <cellStyle name="Calculation 3 4 5 7" xfId="22320" xr:uid="{734F8EE4-DB96-4D91-ADF9-2168BF799AB3}"/>
    <cellStyle name="Calculation 3 4 6" xfId="2905" xr:uid="{00000000-0005-0000-0000-0000C8000000}"/>
    <cellStyle name="Calculation 3 4 6 2" xfId="8890" xr:uid="{6AF560EB-FC8C-4465-80D9-305A6C994465}"/>
    <cellStyle name="Calculation 3 4 6 2 2" xfId="17793" xr:uid="{048C42A3-2831-4EE5-9236-FEF302B177E5}"/>
    <cellStyle name="Calculation 3 4 6 3" xfId="11048" xr:uid="{36E6B02B-602D-4959-9FE1-E931A0C23B22}"/>
    <cellStyle name="Calculation 3 4 6 3 2" xfId="19951" xr:uid="{66539380-A9F5-46AC-85A9-6640A485BD52}"/>
    <cellStyle name="Calculation 3 4 6 4" xfId="6456" xr:uid="{7D53AF5B-0FA9-4498-9913-F8956EF0D7CA}"/>
    <cellStyle name="Calculation 3 4 6 4 2" xfId="15359" xr:uid="{0EEF3950-EE53-43E8-AFD7-E160CF5BE9AD}"/>
    <cellStyle name="Calculation 3 4 6 5" xfId="14727" xr:uid="{FD2308AB-B154-4620-8E0E-4DF3E121657C}"/>
    <cellStyle name="Calculation 3 4 6 6" xfId="5824" xr:uid="{1250369E-4C6E-4C8D-8CCB-893A416995BC}"/>
    <cellStyle name="Calculation 3 4 7" xfId="3131" xr:uid="{00000000-0005-0000-0000-0000C9000000}"/>
    <cellStyle name="Calculation 3 4 7 2" xfId="9116" xr:uid="{124AF64C-4B9E-495D-83B9-22E944CF3681}"/>
    <cellStyle name="Calculation 3 4 7 2 2" xfId="18019" xr:uid="{5F62C9D8-F09C-4D49-B5AD-AA60430AFE63}"/>
    <cellStyle name="Calculation 3 4 7 3" xfId="11274" xr:uid="{95FF85CA-6177-45C4-B677-B5265302C492}"/>
    <cellStyle name="Calculation 3 4 7 3 2" xfId="20177" xr:uid="{C3296CA7-0701-42B6-9D1F-C8EB595A26C0}"/>
    <cellStyle name="Calculation 3 4 7 4" xfId="9602" xr:uid="{49AC1716-4764-4D0B-9AEE-6497F95B1E35}"/>
    <cellStyle name="Calculation 3 4 7 4 2" xfId="18505" xr:uid="{2DAD20C1-5AC8-4CD9-8831-E491408AA9FF}"/>
    <cellStyle name="Calculation 3 4 7 5" xfId="14953" xr:uid="{749E0450-4DF5-44C8-90BD-EEE08AA254AC}"/>
    <cellStyle name="Calculation 3 4 7 6" xfId="6050" xr:uid="{D4E9B8B1-A400-43A7-A437-BB9EAB6CF12E}"/>
    <cellStyle name="Calculation 3 4 8" xfId="7309" xr:uid="{A4B173AE-2DD9-49FC-8C01-0B1D083F2C3B}"/>
    <cellStyle name="Calculation 3 4 8 2" xfId="16212" xr:uid="{8FD7A962-6EB5-44D3-B72B-4AA1D1838C22}"/>
    <cellStyle name="Calculation 3 4 9" xfId="9823" xr:uid="{F7E758A8-8E7A-493E-8613-BA64EC54DD3B}"/>
    <cellStyle name="Calculation 3 4 9 2" xfId="18726" xr:uid="{CCC5C937-F351-4B78-935A-485C917D93CE}"/>
    <cellStyle name="Calculation 3 5" xfId="2152" xr:uid="{00000000-0005-0000-0000-0000CA000000}"/>
    <cellStyle name="Calculation 3 5 10" xfId="9322" xr:uid="{E302ED11-985E-4BFB-9993-C7895B07B673}"/>
    <cellStyle name="Calculation 3 5 10 2" xfId="18225" xr:uid="{721BAAAA-7E26-4048-ACDE-9E078905CE60}"/>
    <cellStyle name="Calculation 3 5 11" xfId="13974" xr:uid="{60CFD726-CC59-4A2F-ABDA-E933B8093201}"/>
    <cellStyle name="Calculation 3 5 12" xfId="5071" xr:uid="{97CCEF3A-2263-4C73-A1B5-DD1567C2E839}"/>
    <cellStyle name="Calculation 3 5 13" xfId="21371" xr:uid="{8E60DBB3-AD6A-4E13-AA36-47174515A6E8}"/>
    <cellStyle name="Calculation 3 5 2" xfId="2756" xr:uid="{00000000-0005-0000-0000-0000CB000000}"/>
    <cellStyle name="Calculation 3 5 2 2" xfId="8741" xr:uid="{B82664AE-5A5D-47ED-A84A-BBFFCADF0654}"/>
    <cellStyle name="Calculation 3 5 2 2 2" xfId="17644" xr:uid="{75B2B81B-064B-456F-ADF7-4F3F7808B0EF}"/>
    <cellStyle name="Calculation 3 5 2 2 3" xfId="22204" xr:uid="{437F45C8-11A8-4154-A0E8-FD5D79B4D87E}"/>
    <cellStyle name="Calculation 3 5 2 3" xfId="10899" xr:uid="{608747FC-C074-4E6B-9DCC-9E80E82C1B4E}"/>
    <cellStyle name="Calculation 3 5 2 3 2" xfId="19802" xr:uid="{3285A834-9F28-46EC-8972-D95353E0B19B}"/>
    <cellStyle name="Calculation 3 5 2 3 3" xfId="22398" xr:uid="{4C4FDF7A-0D2D-4B80-B6D3-95E00385A66C}"/>
    <cellStyle name="Calculation 3 5 2 4" xfId="11552" xr:uid="{680328D4-3EBB-4F56-9632-271003A2F50C}"/>
    <cellStyle name="Calculation 3 5 2 4 2" xfId="20455" xr:uid="{35538B64-D751-4747-8BCC-578E5490020B}"/>
    <cellStyle name="Calculation 3 5 2 5" xfId="14578" xr:uid="{F55B84AD-F4EA-40B8-B7E1-9E2A7FFE6942}"/>
    <cellStyle name="Calculation 3 5 2 6" xfId="5675" xr:uid="{68738E60-2BFB-4436-AA4D-76FBC058B3D3}"/>
    <cellStyle name="Calculation 3 5 2 7" xfId="21554" xr:uid="{3D62F2E6-28F3-4D2C-B10D-549BCC80A57F}"/>
    <cellStyle name="Calculation 3 5 3" xfId="2866" xr:uid="{00000000-0005-0000-0000-0000CC000000}"/>
    <cellStyle name="Calculation 3 5 3 2" xfId="8851" xr:uid="{B73A3593-D577-4DF9-915C-03BC3C83C811}"/>
    <cellStyle name="Calculation 3 5 3 2 2" xfId="17754" xr:uid="{57436C86-1F23-4C50-BF56-6EBD6CF505A3}"/>
    <cellStyle name="Calculation 3 5 3 2 3" xfId="22151" xr:uid="{78C07B2A-1F6D-4DA7-8A1D-1EE319499512}"/>
    <cellStyle name="Calculation 3 5 3 3" xfId="11009" xr:uid="{C2EA1BDD-90EE-4865-ACE1-A59A3C4A9D3B}"/>
    <cellStyle name="Calculation 3 5 3 3 2" xfId="19912" xr:uid="{7FF9DCF1-0C14-4D38-B7A0-45B08FA5AEEA}"/>
    <cellStyle name="Calculation 3 5 3 3 3" xfId="21777" xr:uid="{A61B3710-D0DE-4463-91E8-0D3DA9AC8943}"/>
    <cellStyle name="Calculation 3 5 3 4" xfId="9544" xr:uid="{D238AF33-2BD2-44DB-AE97-1518F11F2B24}"/>
    <cellStyle name="Calculation 3 5 3 4 2" xfId="18447" xr:uid="{DF909203-A09D-4B04-AEBE-90A4A4FBC6D6}"/>
    <cellStyle name="Calculation 3 5 3 5" xfId="14688" xr:uid="{8CCCC735-890C-41BA-9CDF-0A40C788B827}"/>
    <cellStyle name="Calculation 3 5 3 6" xfId="5785" xr:uid="{7F8049B4-71AF-4BF6-B8DF-2C2CAB1F44AB}"/>
    <cellStyle name="Calculation 3 5 3 7" xfId="21501" xr:uid="{55952C07-90D4-4628-8EB4-6F3DF05A97F6}"/>
    <cellStyle name="Calculation 3 5 4" xfId="2970" xr:uid="{00000000-0005-0000-0000-0000CD000000}"/>
    <cellStyle name="Calculation 3 5 4 2" xfId="8955" xr:uid="{E5408A39-4BA9-4DCC-A8A6-BC44A6CF7301}"/>
    <cellStyle name="Calculation 3 5 4 2 2" xfId="17858" xr:uid="{7843CB09-B634-4376-AF0B-68CCF90B5E44}"/>
    <cellStyle name="Calculation 3 5 4 3" xfId="11113" xr:uid="{460A5FB1-A8FE-4D8A-AD90-9D6215673B41}"/>
    <cellStyle name="Calculation 3 5 4 3 2" xfId="20016" xr:uid="{CD087E22-CA98-4995-B74A-46B917874D0E}"/>
    <cellStyle name="Calculation 3 5 4 4" xfId="9341" xr:uid="{08A4329F-00A5-462E-82B2-48295B9E3B5F}"/>
    <cellStyle name="Calculation 3 5 4 4 2" xfId="18244" xr:uid="{08CF58F3-625E-4022-B15E-79D683811305}"/>
    <cellStyle name="Calculation 3 5 4 5" xfId="14792" xr:uid="{9169CA43-917A-4486-B142-4FE3B24672BC}"/>
    <cellStyle name="Calculation 3 5 4 6" xfId="5889" xr:uid="{2F8CA0A2-AE25-487F-B929-D8AB782894E1}"/>
    <cellStyle name="Calculation 3 5 4 7" xfId="21997" xr:uid="{2962E7D3-7041-4375-9E86-802A4CB95568}"/>
    <cellStyle name="Calculation 3 5 5" xfId="3093" xr:uid="{00000000-0005-0000-0000-0000CE000000}"/>
    <cellStyle name="Calculation 3 5 5 2" xfId="9078" xr:uid="{4C1FC56A-6710-4641-80DE-D632CA69F93E}"/>
    <cellStyle name="Calculation 3 5 5 2 2" xfId="17981" xr:uid="{0801E52C-5E93-4061-B535-C8F6E0FA0F30}"/>
    <cellStyle name="Calculation 3 5 5 3" xfId="11236" xr:uid="{A8B038A0-6824-4EEC-BA49-9BC9C2D06C08}"/>
    <cellStyle name="Calculation 3 5 5 3 2" xfId="20139" xr:uid="{4AD6C4B1-DAA4-466C-BD6D-1E3DD3E69BC6}"/>
    <cellStyle name="Calculation 3 5 5 4" xfId="10173" xr:uid="{EE3652C8-B889-441A-BAF2-D0D98D9C8358}"/>
    <cellStyle name="Calculation 3 5 5 4 2" xfId="19076" xr:uid="{06FCE967-DD17-494A-B8FA-161802FAEAE8}"/>
    <cellStyle name="Calculation 3 5 5 5" xfId="14915" xr:uid="{BCF07B12-EB0D-4462-8A38-08B3CFCBCBC3}"/>
    <cellStyle name="Calculation 3 5 5 6" xfId="6012" xr:uid="{8B286BDA-632A-4BF4-8428-68C913DCBB40}"/>
    <cellStyle name="Calculation 3 5 5 7" xfId="22373" xr:uid="{F0D4E3B5-B54A-43D9-A582-8BAB732C74AF}"/>
    <cellStyle name="Calculation 3 5 6" xfId="3165" xr:uid="{00000000-0005-0000-0000-0000CF000000}"/>
    <cellStyle name="Calculation 3 5 6 2" xfId="9150" xr:uid="{8170D7CB-5216-409E-B879-2464B0D8E7B4}"/>
    <cellStyle name="Calculation 3 5 6 2 2" xfId="18053" xr:uid="{F6F8ADF1-F8DE-4B10-AD3F-63548A8B2C5D}"/>
    <cellStyle name="Calculation 3 5 6 3" xfId="11308" xr:uid="{07B31E74-5071-4F3A-94CC-883038BF878E}"/>
    <cellStyle name="Calculation 3 5 6 3 2" xfId="20211" xr:uid="{4B8D5A88-A3BA-46A6-B872-5C7B332FB54C}"/>
    <cellStyle name="Calculation 3 5 6 4" xfId="11468" xr:uid="{CFB3BBC9-4CB5-4488-81F8-6B07752BB203}"/>
    <cellStyle name="Calculation 3 5 6 4 2" xfId="20371" xr:uid="{DB5141ED-8741-4A47-9245-6A8EBC4DB8D1}"/>
    <cellStyle name="Calculation 3 5 6 5" xfId="14987" xr:uid="{3F3F296A-D23D-4DF3-BD34-1C2E2E89EEF8}"/>
    <cellStyle name="Calculation 3 5 6 6" xfId="6084" xr:uid="{823E541F-7B68-4C08-A55E-60EC8E8FA466}"/>
    <cellStyle name="Calculation 3 5 7" xfId="3242" xr:uid="{00000000-0005-0000-0000-0000D0000000}"/>
    <cellStyle name="Calculation 3 5 7 2" xfId="9227" xr:uid="{7680F9D8-3A37-40F4-B12B-72428A022FE2}"/>
    <cellStyle name="Calculation 3 5 7 2 2" xfId="18130" xr:uid="{16B6D715-633B-4572-A019-23FE46040E9F}"/>
    <cellStyle name="Calculation 3 5 7 3" xfId="11385" xr:uid="{ADE0BFCF-1D2D-4CF3-B045-00F4486651A4}"/>
    <cellStyle name="Calculation 3 5 7 3 2" xfId="20288" xr:uid="{4339148B-C130-40D5-832B-F47EC24B6C32}"/>
    <cellStyle name="Calculation 3 5 7 4" xfId="11438" xr:uid="{6E03828E-3101-49FF-8C9B-E9B2D01DBCCD}"/>
    <cellStyle name="Calculation 3 5 7 4 2" xfId="20341" xr:uid="{44380183-9B73-4470-A60D-9066EB94606D}"/>
    <cellStyle name="Calculation 3 5 7 5" xfId="15064" xr:uid="{1A667430-ED50-4183-BEA9-13A99031A8AD}"/>
    <cellStyle name="Calculation 3 5 7 6" xfId="6161" xr:uid="{FE3D87FB-EC29-48F2-9F2C-96A1256F00FD}"/>
    <cellStyle name="Calculation 3 5 8" xfId="8137" xr:uid="{3F512397-343C-488C-BB8B-72BC5CCF3F1B}"/>
    <cellStyle name="Calculation 3 5 8 2" xfId="17040" xr:uid="{72542384-E5A7-49C2-B8C6-BC205370E686}"/>
    <cellStyle name="Calculation 3 5 9" xfId="10295" xr:uid="{B69398EF-16C5-41AA-B6AB-7F570102A51E}"/>
    <cellStyle name="Calculation 3 5 9 2" xfId="19198" xr:uid="{800CBB92-DB36-4152-ACAE-87E6DA64B962}"/>
    <cellStyle name="Calculation 3 6" xfId="2101" xr:uid="{00000000-0005-0000-0000-0000D1000000}"/>
    <cellStyle name="Calculation 3 6 10" xfId="10190" xr:uid="{2DFA92D9-FBA6-4D32-97CA-7B4C6EE2062D}"/>
    <cellStyle name="Calculation 3 6 10 2" xfId="19093" xr:uid="{4FC8DC8B-03C3-4FB7-9CDF-AD8DC25010D9}"/>
    <cellStyle name="Calculation 3 6 11" xfId="13923" xr:uid="{0E0B17B0-EE3C-4001-B0E9-362741B1C121}"/>
    <cellStyle name="Calculation 3 6 12" xfId="5020" xr:uid="{21034EE1-A2C1-4437-92ED-4DB94C29B305}"/>
    <cellStyle name="Calculation 3 6 13" xfId="21364" xr:uid="{BB4B9D35-4AF5-4B99-868F-CDD4BFA43CB9}"/>
    <cellStyle name="Calculation 3 6 2" xfId="1126" xr:uid="{00000000-0005-0000-0000-0000D2000000}"/>
    <cellStyle name="Calculation 3 6 2 2" xfId="7112" xr:uid="{24C7C1E1-DECF-4DD6-9751-D302B37844F9}"/>
    <cellStyle name="Calculation 3 6 2 2 2" xfId="16015" xr:uid="{D01B27D0-2A36-4152-9ACA-D3FC43557DF6}"/>
    <cellStyle name="Calculation 3 6 2 2 3" xfId="22190" xr:uid="{94F6BBEA-5D36-4DE7-92B9-CC83C1AE3A8A}"/>
    <cellStyle name="Calculation 3 6 2 3" xfId="9712" xr:uid="{E7A8A25D-2510-48BD-817F-16B18AACC4A1}"/>
    <cellStyle name="Calculation 3 6 2 3 2" xfId="18615" xr:uid="{98C8FFED-2717-47EE-92EE-56B86574FB6A}"/>
    <cellStyle name="Calculation 3 6 2 3 3" xfId="22384" xr:uid="{0D1D345C-7818-483D-A0ED-B7B00CCCA2B8}"/>
    <cellStyle name="Calculation 3 6 2 4" xfId="9409" xr:uid="{AC816E08-E294-4110-A90D-746084AE5371}"/>
    <cellStyle name="Calculation 3 6 2 4 2" xfId="18312" xr:uid="{8A02F81F-1C01-4BCC-921F-D9FAA1034BF3}"/>
    <cellStyle name="Calculation 3 6 2 5" xfId="12952" xr:uid="{F5966AF0-3FC5-4122-A98E-C1857AD1DE69}"/>
    <cellStyle name="Calculation 3 6 2 6" xfId="4048" xr:uid="{52A7F553-D56D-4094-9D89-6915CF1FE6EA}"/>
    <cellStyle name="Calculation 3 6 2 7" xfId="21540" xr:uid="{98D428C0-7561-491F-A487-2F02FE260174}"/>
    <cellStyle name="Calculation 3 6 3" xfId="2815" xr:uid="{00000000-0005-0000-0000-0000D3000000}"/>
    <cellStyle name="Calculation 3 6 3 2" xfId="8800" xr:uid="{D1BEA5A1-9E6B-4B90-B3A3-66B0389E70E8}"/>
    <cellStyle name="Calculation 3 6 3 2 2" xfId="17703" xr:uid="{DD4B1992-A8B5-49A5-A6EA-AEB4205CE4F6}"/>
    <cellStyle name="Calculation 3 6 3 2 3" xfId="22060" xr:uid="{103FF2D0-9EB0-410B-8437-1841428E8214}"/>
    <cellStyle name="Calculation 3 6 3 3" xfId="10958" xr:uid="{C0F6BC0E-F3DE-429C-A1AB-A6CA530B7443}"/>
    <cellStyle name="Calculation 3 6 3 3 2" xfId="19861" xr:uid="{8A3651A0-52CF-4E65-A317-8CAC9B5E1DC7}"/>
    <cellStyle name="Calculation 3 6 3 3 3" xfId="22302" xr:uid="{FBDC4266-EBB2-442F-8C3C-0ABD4B89B88D}"/>
    <cellStyle name="Calculation 3 6 3 4" xfId="11717" xr:uid="{1374C7AB-A30C-40AE-A9E0-A9AB17EC0EB8}"/>
    <cellStyle name="Calculation 3 6 3 4 2" xfId="20620" xr:uid="{196E6431-EB83-44D8-9C5C-8EA7E25D3942}"/>
    <cellStyle name="Calculation 3 6 3 5" xfId="14637" xr:uid="{F9C5AE23-DBB7-41C0-AFC4-4AC8F1BC6EF4}"/>
    <cellStyle name="Calculation 3 6 3 6" xfId="5734" xr:uid="{780E491D-8AE5-4BF9-8E74-F878470C8D4E}"/>
    <cellStyle name="Calculation 3 6 3 7" xfId="21421" xr:uid="{E1AE2399-632D-4BE4-A880-56DBBF2969F8}"/>
    <cellStyle name="Calculation 3 6 4" xfId="2919" xr:uid="{00000000-0005-0000-0000-0000D4000000}"/>
    <cellStyle name="Calculation 3 6 4 2" xfId="8904" xr:uid="{1285C876-5DB2-479A-8124-4432A477FE40}"/>
    <cellStyle name="Calculation 3 6 4 2 2" xfId="17807" xr:uid="{747FABB5-E685-4E66-8FFC-D14949B3D90E}"/>
    <cellStyle name="Calculation 3 6 4 3" xfId="11062" xr:uid="{8B27D4DC-26C9-41C8-9592-FA7F0F70F8C2}"/>
    <cellStyle name="Calculation 3 6 4 3 2" xfId="19965" xr:uid="{4E06B1A4-B389-478C-A0EB-EAFD6FC1FE28}"/>
    <cellStyle name="Calculation 3 6 4 4" xfId="9808" xr:uid="{F61DEB9A-3E14-41AC-82A3-0B6A0DA04055}"/>
    <cellStyle name="Calculation 3 6 4 4 2" xfId="18711" xr:uid="{87E58CC6-8D98-4366-8832-25358A93A057}"/>
    <cellStyle name="Calculation 3 6 4 5" xfId="14741" xr:uid="{1DAF0AB5-EE28-4B4A-BF33-B81F8192EC5E}"/>
    <cellStyle name="Calculation 3 6 4 6" xfId="5838" xr:uid="{65891E84-5732-42C7-9A58-93A4D00CE632}"/>
    <cellStyle name="Calculation 3 6 4 7" xfId="21983" xr:uid="{CA862B2F-54E4-4992-8718-B274A5553A99}"/>
    <cellStyle name="Calculation 3 6 5" xfId="2450" xr:uid="{00000000-0005-0000-0000-0000D5000000}"/>
    <cellStyle name="Calculation 3 6 5 2" xfId="8435" xr:uid="{3B38E9A1-A77E-4ABA-829B-816E9880EEDD}"/>
    <cellStyle name="Calculation 3 6 5 2 2" xfId="17338" xr:uid="{64D7988E-7C38-40B7-9A44-8BE4CC823CDD}"/>
    <cellStyle name="Calculation 3 6 5 3" xfId="10593" xr:uid="{660FEB58-822D-4582-8367-E5E59DD1D712}"/>
    <cellStyle name="Calculation 3 6 5 3 2" xfId="19496" xr:uid="{3AA82AC6-6950-4C38-81A3-2EB05BD3C3E8}"/>
    <cellStyle name="Calculation 3 6 5 4" xfId="11469" xr:uid="{F6AA90CC-5745-4961-88E3-398B17A2543A}"/>
    <cellStyle name="Calculation 3 6 5 4 2" xfId="20372" xr:uid="{4AF164FF-7124-4A47-9D61-05EC2CA7308A}"/>
    <cellStyle name="Calculation 3 6 5 5" xfId="14272" xr:uid="{D3468010-ACF3-4772-89D0-AE655412D95F}"/>
    <cellStyle name="Calculation 3 6 5 6" xfId="5369" xr:uid="{F9B5D7D5-58C9-4AFB-AD7B-8A20A47A71E6}"/>
    <cellStyle name="Calculation 3 6 5 7" xfId="22278" xr:uid="{F9C2E157-EB37-4946-A83B-C3CA1A9F850C}"/>
    <cellStyle name="Calculation 3 6 6" xfId="2652" xr:uid="{00000000-0005-0000-0000-0000D6000000}"/>
    <cellStyle name="Calculation 3 6 6 2" xfId="8637" xr:uid="{B8CB76A1-844F-4EC6-8857-7606A3F3B811}"/>
    <cellStyle name="Calculation 3 6 6 2 2" xfId="17540" xr:uid="{06300BB3-B492-49C2-B83A-CF9378E77E4A}"/>
    <cellStyle name="Calculation 3 6 6 3" xfId="10795" xr:uid="{F1DE6FDD-5AA2-41E2-943D-1DB3203C3061}"/>
    <cellStyle name="Calculation 3 6 6 3 2" xfId="19698" xr:uid="{D52B3C04-560E-47F7-AF6D-929A5BFA9C06}"/>
    <cellStyle name="Calculation 3 6 6 4" xfId="6467" xr:uid="{BE493FEE-22C7-4548-8CEE-3975658B6339}"/>
    <cellStyle name="Calculation 3 6 6 4 2" xfId="15370" xr:uid="{5F1C48D6-38AD-41EB-846D-80AAF53B0C80}"/>
    <cellStyle name="Calculation 3 6 6 5" xfId="14474" xr:uid="{49A69AA9-3360-47B8-B075-E5C4262E005C}"/>
    <cellStyle name="Calculation 3 6 6 6" xfId="5571" xr:uid="{3D89550B-5BE9-4793-9A90-29EF6DE150C1}"/>
    <cellStyle name="Calculation 3 6 7" xfId="3191" xr:uid="{00000000-0005-0000-0000-0000D7000000}"/>
    <cellStyle name="Calculation 3 6 7 2" xfId="9176" xr:uid="{B069D5FB-4142-4E55-8547-B6C515E2BE89}"/>
    <cellStyle name="Calculation 3 6 7 2 2" xfId="18079" xr:uid="{8EE4502D-06D7-491D-A1B0-007A71E33C78}"/>
    <cellStyle name="Calculation 3 6 7 3" xfId="11334" xr:uid="{951703CD-5A9D-4D2C-B98B-86826FEEFFE5}"/>
    <cellStyle name="Calculation 3 6 7 3 2" xfId="20237" xr:uid="{1F00CB3E-A99E-4A31-820D-D37EB5599BA9}"/>
    <cellStyle name="Calculation 3 6 7 4" xfId="12117" xr:uid="{615EA648-31C8-476B-866C-CF9330842233}"/>
    <cellStyle name="Calculation 3 6 7 4 2" xfId="21020" xr:uid="{195FC765-2826-404A-8BB5-9A0EF1620B90}"/>
    <cellStyle name="Calculation 3 6 7 5" xfId="15013" xr:uid="{FE17945B-819E-4EAA-A0E1-17E94AA1B0CC}"/>
    <cellStyle name="Calculation 3 6 7 6" xfId="6110" xr:uid="{E4735521-D588-48EE-9BBF-802199F82D4F}"/>
    <cellStyle name="Calculation 3 6 8" xfId="8086" xr:uid="{649FF95B-9B8F-4285-8BA6-E1715508771A}"/>
    <cellStyle name="Calculation 3 6 8 2" xfId="16989" xr:uid="{CEBA1296-EC20-4314-AF7C-0E641CF18476}"/>
    <cellStyle name="Calculation 3 6 9" xfId="10244" xr:uid="{E9D3F84F-4021-4B45-B7A0-0E8D887D50F8}"/>
    <cellStyle name="Calculation 3 6 9 2" xfId="19147" xr:uid="{CE9C406D-AC8A-4B58-9AC9-CCB115512112}"/>
    <cellStyle name="Calculation 3 7" xfId="943" xr:uid="{00000000-0005-0000-0000-0000D8000000}"/>
    <cellStyle name="Calculation 3 7 2" xfId="6929" xr:uid="{A4079CAB-2B11-49CA-BD4E-201D47BD4036}"/>
    <cellStyle name="Calculation 3 7 2 2" xfId="15832" xr:uid="{B72C8540-0998-40F8-A70C-B26EF675A08F}"/>
    <cellStyle name="Calculation 3 7 2 3" xfId="21756" xr:uid="{F5A143B4-890C-44D7-B478-32164A740681}"/>
    <cellStyle name="Calculation 3 7 3" xfId="9575" xr:uid="{AEDEC4D2-039C-4F88-BF63-34E9AF2A3ADE}"/>
    <cellStyle name="Calculation 3 7 3 2" xfId="18478" xr:uid="{E2576DAB-61E9-482A-A41C-363FEF95BF2D}"/>
    <cellStyle name="Calculation 3 7 3 3" xfId="21843" xr:uid="{BFF4635A-25CE-445C-9454-599A804C984A}"/>
    <cellStyle name="Calculation 3 7 4" xfId="11567" xr:uid="{E5EC44BB-D686-4610-AC7F-C0C0E8BB9927}"/>
    <cellStyle name="Calculation 3 7 4 2" xfId="20470" xr:uid="{54F5DAF6-D1B9-4493-A170-BCBBA8285D93}"/>
    <cellStyle name="Calculation 3 7 5" xfId="12769" xr:uid="{ECCBFC89-E9AB-44EE-9B4D-DCFDD41272B1}"/>
    <cellStyle name="Calculation 3 7 6" xfId="3865" xr:uid="{D5D04FAD-0CD9-4A31-8415-A503EB0195A9}"/>
    <cellStyle name="Calculation 3 7 7" xfId="21280" xr:uid="{696E001D-8F06-465E-B125-DA5E69EAE308}"/>
    <cellStyle name="Calculation 3 8" xfId="874" xr:uid="{00000000-0005-0000-0000-0000D9000000}"/>
    <cellStyle name="Calculation 3 8 2" xfId="6860" xr:uid="{9B834A78-C23F-4F19-84C1-4BD482903B67}"/>
    <cellStyle name="Calculation 3 8 2 2" xfId="15763" xr:uid="{C6E8C9B7-4D2C-4676-8503-EB5F63A01EF9}"/>
    <cellStyle name="Calculation 3 8 2 3" xfId="21731" xr:uid="{F56E9D25-A8A0-41DF-B98A-0DE6765BF9BF}"/>
    <cellStyle name="Calculation 3 8 3" xfId="9532" xr:uid="{138BDDBD-D548-487E-8435-E064182671DE}"/>
    <cellStyle name="Calculation 3 8 3 2" xfId="18435" xr:uid="{A5142651-6D54-4D43-AA67-A0B880ADA3CE}"/>
    <cellStyle name="Calculation 3 8 3 3" xfId="22236" xr:uid="{005A734E-3A86-4A0E-B9D4-B55E9B4BC9CD}"/>
    <cellStyle name="Calculation 3 8 4" xfId="11711" xr:uid="{0FDDBDF0-F65C-4E7D-86DF-93886DF5515B}"/>
    <cellStyle name="Calculation 3 8 4 2" xfId="20614" xr:uid="{6C8E7058-CC2C-48ED-9B52-EA5F68AD698C}"/>
    <cellStyle name="Calculation 3 8 5" xfId="12700" xr:uid="{5CBB8A84-0898-4A00-9F17-C46C15BE9B5C}"/>
    <cellStyle name="Calculation 3 8 6" xfId="3796" xr:uid="{0D3ACDDE-4BF3-4CC6-BCB7-EE4EAE557D40}"/>
    <cellStyle name="Calculation 3 8 7" xfId="21270" xr:uid="{D9B752A6-7EF1-452F-B5DF-DF1A434791CA}"/>
    <cellStyle name="Calculation 3 9" xfId="2341" xr:uid="{00000000-0005-0000-0000-0000DA000000}"/>
    <cellStyle name="Calculation 3 9 2" xfId="8326" xr:uid="{0B01013A-E402-4DDD-83D0-C91597535A8F}"/>
    <cellStyle name="Calculation 3 9 2 2" xfId="17229" xr:uid="{43D43B3C-6158-4B18-B2AC-611434570E57}"/>
    <cellStyle name="Calculation 3 9 2 3" xfId="22021" xr:uid="{4D168835-81C8-4029-AF22-62E8631BE3A9}"/>
    <cellStyle name="Calculation 3 9 3" xfId="10484" xr:uid="{78992FD4-A4D5-4A4B-8E80-3610B8D95461}"/>
    <cellStyle name="Calculation 3 9 3 2" xfId="19387" xr:uid="{B10A035D-A3AB-4140-A027-80BF4ACDDD00}"/>
    <cellStyle name="Calculation 3 9 3 3" xfId="22372" xr:uid="{06DBDE1B-B0D1-48C2-9CCD-40AE160607AB}"/>
    <cellStyle name="Calculation 3 9 4" xfId="10065" xr:uid="{4F88D5C7-7002-447D-9248-D98785084983}"/>
    <cellStyle name="Calculation 3 9 4 2" xfId="18968" xr:uid="{6D570A8D-D631-49C1-BCC6-19CDCD852765}"/>
    <cellStyle name="Calculation 3 9 5" xfId="14163" xr:uid="{4219FBDB-75E8-4530-8F9D-E9390DA4D088}"/>
    <cellStyle name="Calculation 3 9 6" xfId="5260" xr:uid="{09362F89-12CC-4C40-8A04-1AE1E902EE24}"/>
    <cellStyle name="Calculation 3 9 7" xfId="21389" xr:uid="{80E40956-DEC1-4A49-A0F5-0801525705A8}"/>
    <cellStyle name="Calculation 4" xfId="402" xr:uid="{00000000-0005-0000-0000-0000DB000000}"/>
    <cellStyle name="Calculation 4 2" xfId="22468" xr:uid="{755CAC3F-F22B-4FE0-9A35-6C1129E74A20}"/>
    <cellStyle name="Calculation 5" xfId="1328" xr:uid="{00000000-0005-0000-0000-0000DC000000}"/>
    <cellStyle name="Calculation 5 10" xfId="11908" xr:uid="{8746C9DD-F2F9-42ED-B798-A45EF4DE7B8A}"/>
    <cellStyle name="Calculation 5 10 2" xfId="20811" xr:uid="{0233F3D3-EC5E-4CB2-848B-33D3D25AB066}"/>
    <cellStyle name="Calculation 5 11" xfId="13154" xr:uid="{DC937B89-80A6-4967-83ED-35FC18871E56}"/>
    <cellStyle name="Calculation 5 12" xfId="4250" xr:uid="{C41189D8-350B-43DF-8EDB-56CE9C3E5ADD}"/>
    <cellStyle name="Calculation 5 13" xfId="21227" xr:uid="{52AB8E6B-07BD-4C84-9E08-DDB5A501D15B}"/>
    <cellStyle name="Calculation 5 2" xfId="2661" xr:uid="{00000000-0005-0000-0000-0000DD000000}"/>
    <cellStyle name="Calculation 5 2 2" xfId="8646" xr:uid="{1A4F7687-E769-4534-A3BA-D3168A4DA46C}"/>
    <cellStyle name="Calculation 5 2 2 2" xfId="17549" xr:uid="{6CAD11AF-6EEA-4141-B428-05384C675035}"/>
    <cellStyle name="Calculation 5 2 3" xfId="10804" xr:uid="{ECA15B23-F523-4058-8D8D-473C2A8C83A7}"/>
    <cellStyle name="Calculation 5 2 3 2" xfId="19707" xr:uid="{B4AE5677-177B-48F4-8C3A-B2CB8D58BF5A}"/>
    <cellStyle name="Calculation 5 2 4" xfId="11992" xr:uid="{ADB913A2-16B8-4663-90E9-B138D2FE52FE}"/>
    <cellStyle name="Calculation 5 2 4 2" xfId="20895" xr:uid="{0793EA7F-D147-4A52-80FC-598AD0D1035D}"/>
    <cellStyle name="Calculation 5 2 5" xfId="14483" xr:uid="{69F785DF-D6C2-4080-B3DF-24D2F1DF2F29}"/>
    <cellStyle name="Calculation 5 2 6" xfId="5580" xr:uid="{A555A4CB-FB43-4E59-A53F-4B2F02EBA17B}"/>
    <cellStyle name="Calculation 5 2 7" xfId="21675" xr:uid="{BC131890-8969-4BBA-BCCB-6B55216E91C4}"/>
    <cellStyle name="Calculation 5 3" xfId="2461" xr:uid="{00000000-0005-0000-0000-0000DE000000}"/>
    <cellStyle name="Calculation 5 3 2" xfId="8446" xr:uid="{E887C918-6AEC-4AD4-A264-DF240C8866ED}"/>
    <cellStyle name="Calculation 5 3 2 2" xfId="17349" xr:uid="{EC886FC6-1016-49B9-A909-2239BEDE8AD6}"/>
    <cellStyle name="Calculation 5 3 3" xfId="10604" xr:uid="{E103FABC-AF91-407F-875B-43652F62DA31}"/>
    <cellStyle name="Calculation 5 3 3 2" xfId="19507" xr:uid="{4ECFE416-2806-4D07-B128-4FAA7436C62C}"/>
    <cellStyle name="Calculation 5 3 4" xfId="7742" xr:uid="{92C3B020-7D3B-446F-9CFA-3B53C01BC684}"/>
    <cellStyle name="Calculation 5 3 4 2" xfId="16645" xr:uid="{9B5D3507-B498-4973-955C-CD547DEB697B}"/>
    <cellStyle name="Calculation 5 3 5" xfId="14283" xr:uid="{FB9340BD-F0A9-46B9-99E1-B8F664DA08E3}"/>
    <cellStyle name="Calculation 5 3 6" xfId="5380" xr:uid="{54FC410F-C1E5-4687-A681-0DFF9828A0F2}"/>
    <cellStyle name="Calculation 5 3 7" xfId="21596" xr:uid="{DB3AA9D5-B483-4CE4-A4D9-5ED9638CEF99}"/>
    <cellStyle name="Calculation 5 4" xfId="2631" xr:uid="{00000000-0005-0000-0000-0000DF000000}"/>
    <cellStyle name="Calculation 5 4 2" xfId="8616" xr:uid="{87874CBE-2467-4E39-A6B1-921019987753}"/>
    <cellStyle name="Calculation 5 4 2 2" xfId="17519" xr:uid="{C208EED0-AFDB-4A1D-B7A6-A2A3BF719729}"/>
    <cellStyle name="Calculation 5 4 3" xfId="10774" xr:uid="{942F4EB9-7D4B-4E2B-B55B-AE3A7D79AC7D}"/>
    <cellStyle name="Calculation 5 4 3 2" xfId="19677" xr:uid="{F93934E9-4412-458D-9E24-A0E1B51F37D6}"/>
    <cellStyle name="Calculation 5 4 4" xfId="11536" xr:uid="{CAFE1BCF-94F8-400C-A9B9-745218274865}"/>
    <cellStyle name="Calculation 5 4 4 2" xfId="20439" xr:uid="{8A7C24A2-86A3-42AB-83E6-820548A7EA7C}"/>
    <cellStyle name="Calculation 5 4 5" xfId="14453" xr:uid="{6B775FF6-F200-409C-A0A1-824D995867A0}"/>
    <cellStyle name="Calculation 5 4 6" xfId="5550" xr:uid="{A334EA69-15B9-4F25-8C1E-0E443C62E491}"/>
    <cellStyle name="Calculation 5 5" xfId="2993" xr:uid="{00000000-0005-0000-0000-0000E0000000}"/>
    <cellStyle name="Calculation 5 5 2" xfId="8978" xr:uid="{ABD2691E-DDB4-4FD2-B671-762D1B21EBD4}"/>
    <cellStyle name="Calculation 5 5 2 2" xfId="17881" xr:uid="{5B4753AD-8E45-422E-B701-1D11440040CF}"/>
    <cellStyle name="Calculation 5 5 3" xfId="11136" xr:uid="{7AAD31EA-3A14-4AE4-978B-B47B25AB0158}"/>
    <cellStyle name="Calculation 5 5 3 2" xfId="20039" xr:uid="{9094BE1B-0097-4974-9D8E-7331DBDADBEA}"/>
    <cellStyle name="Calculation 5 5 4" xfId="12101" xr:uid="{7C5BAEEF-D7E8-4633-B01F-BD1D13546354}"/>
    <cellStyle name="Calculation 5 5 4 2" xfId="21004" xr:uid="{CCEAF1A5-2015-4350-A83A-EFBFE8FCE5E3}"/>
    <cellStyle name="Calculation 5 5 5" xfId="14815" xr:uid="{B61AC88D-1CFB-4267-BEC1-1094650AB7C6}"/>
    <cellStyle name="Calculation 5 5 6" xfId="5912" xr:uid="{F5C31B3B-C4EB-4916-B3B3-6281857B1C1A}"/>
    <cellStyle name="Calculation 5 6" xfId="2267" xr:uid="{00000000-0005-0000-0000-0000E1000000}"/>
    <cellStyle name="Calculation 5 6 2" xfId="8252" xr:uid="{AF2145E4-883E-4314-99D3-882FE9632D64}"/>
    <cellStyle name="Calculation 5 6 2 2" xfId="17155" xr:uid="{568015BB-C6F6-40FC-B8DC-804B851BF82E}"/>
    <cellStyle name="Calculation 5 6 3" xfId="10410" xr:uid="{352CDA99-7BC5-4D3A-8DC6-3850788D5C65}"/>
    <cellStyle name="Calculation 5 6 3 2" xfId="19313" xr:uid="{37680B19-A9C2-442D-A3E3-1BB670F2DF6D}"/>
    <cellStyle name="Calculation 5 6 4" xfId="10234" xr:uid="{0A27A07A-46B7-49CF-BA04-308BDD4AEF32}"/>
    <cellStyle name="Calculation 5 6 4 2" xfId="19137" xr:uid="{4BFA7DBB-2AF2-4BDC-9B85-74734AE02A2C}"/>
    <cellStyle name="Calculation 5 6 5" xfId="14089" xr:uid="{19AA0D90-E2A2-479F-B13F-A82278EA8DB8}"/>
    <cellStyle name="Calculation 5 6 6" xfId="5186" xr:uid="{14FF963C-138E-45CF-89AD-2C1A4B3C937A}"/>
    <cellStyle name="Calculation 5 7" xfId="2600" xr:uid="{00000000-0005-0000-0000-0000E2000000}"/>
    <cellStyle name="Calculation 5 7 2" xfId="8585" xr:uid="{182E2109-0C6E-497A-AF8A-C1FE5798D6DA}"/>
    <cellStyle name="Calculation 5 7 2 2" xfId="17488" xr:uid="{5C48D0A6-9A8F-4DB7-9D54-39C790891193}"/>
    <cellStyle name="Calculation 5 7 3" xfId="10743" xr:uid="{8C15D236-23E4-4D3B-9AB6-CB1A541B36A3}"/>
    <cellStyle name="Calculation 5 7 3 2" xfId="19646" xr:uid="{98AC97F5-A24C-4B98-8D5B-C3EFDEF835E1}"/>
    <cellStyle name="Calculation 5 7 4" xfId="11761" xr:uid="{D303C3FD-8B5B-446A-BA79-4DAC206C2A6B}"/>
    <cellStyle name="Calculation 5 7 4 2" xfId="20664" xr:uid="{ACEA24BD-EA20-47AC-B9BD-E2F6E7510A00}"/>
    <cellStyle name="Calculation 5 7 5" xfId="14422" xr:uid="{C6CAF96C-80CA-4CCA-80CD-68FDBBAA9CF9}"/>
    <cellStyle name="Calculation 5 7 6" xfId="5519" xr:uid="{F9A5BB75-AEED-4600-B297-49C79B9EFA33}"/>
    <cellStyle name="Calculation 5 8" xfId="7314" xr:uid="{D824F0FC-8495-4E08-A3F7-27AFA3C08953}"/>
    <cellStyle name="Calculation 5 8 2" xfId="16217" xr:uid="{90C40C44-7169-4014-8FAD-3AF71F7184C5}"/>
    <cellStyle name="Calculation 5 9" xfId="9828" xr:uid="{3FA3DF74-79B3-4235-AFBC-8848021DBF18}"/>
    <cellStyle name="Calculation 5 9 2" xfId="18731" xr:uid="{85CB224D-9EF2-49FA-A9FB-C60CA6195A90}"/>
    <cellStyle name="Calculation 6" xfId="771" xr:uid="{00000000-0005-0000-0000-0000E3000000}"/>
    <cellStyle name="Calculation 6 2" xfId="6757" xr:uid="{AEE8B798-C137-4233-8B6D-CA103337E186}"/>
    <cellStyle name="Calculation 6 2 2" xfId="15660" xr:uid="{97AABC42-9B10-45C4-89E4-5B8F1D0FDCB8}"/>
    <cellStyle name="Calculation 6 3" xfId="9445" xr:uid="{3F882009-6E67-49FF-A1B8-DEC930840BB7}"/>
    <cellStyle name="Calculation 6 3 2" xfId="18348" xr:uid="{267A8A71-5E0C-45AB-B978-0BDB92968492}"/>
    <cellStyle name="Calculation 6 4" xfId="11484" xr:uid="{50BBB363-748C-42AD-B641-399D611EABF3}"/>
    <cellStyle name="Calculation 6 4 2" xfId="20387" xr:uid="{1F982595-66B0-490A-ACC3-B2DE3B49CF1A}"/>
    <cellStyle name="Calculation 6 5" xfId="12597" xr:uid="{A23C934E-B58A-4FC7-9EB7-3281B9CE8CBC}"/>
    <cellStyle name="Calculation 6 6" xfId="3693" xr:uid="{E649538E-2BBA-46C7-BBC3-7C4B939A218E}"/>
    <cellStyle name="Calculation 7" xfId="6192" xr:uid="{EC9EEF8E-7560-4097-ADB9-CAB52AB6FC9C}"/>
    <cellStyle name="Calculation 7 2" xfId="15095" xr:uid="{E8F23400-828B-45DD-A6B0-CB62BE4614A1}"/>
    <cellStyle name="Calculation 8" xfId="12188" xr:uid="{8B90E857-628A-4DE3-A1DC-303006AF31EC}"/>
    <cellStyle name="Calculation 9" xfId="3270" xr:uid="{10643DBC-2758-48A8-B6A9-B3CB81E1BFC6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1" xfId="22463" xr:uid="{E28ED5B6-4CF8-4E09-865E-062FE0DD733B}"/>
    <cellStyle name="Excel Built-in Normal 2" xfId="59" xr:uid="{00000000-0005-0000-0000-0000EA000000}"/>
    <cellStyle name="Excel Built-in Normal 2 2" xfId="167" xr:uid="{00000000-0005-0000-0000-0000EB000000}"/>
    <cellStyle name="Excel Built-in Normal 2 2 2" xfId="22456" xr:uid="{A3C408FF-6094-4B0E-BC93-2D838D53DCBD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3481" xr:uid="{F9C64173-723F-4C6A-9AC1-7D8259DB83BA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8516" xr:uid="{9AB0A781-753B-4488-A750-083092BAE03F}"/>
    <cellStyle name="Input 2 2 10 2 2" xfId="17419" xr:uid="{B1A84CE8-2B7E-4089-8986-3F6785E612E8}"/>
    <cellStyle name="Input 2 2 10 3" xfId="10674" xr:uid="{F35B4D72-436C-40B5-B8E0-A8CDA6D72C4F}"/>
    <cellStyle name="Input 2 2 10 3 2" xfId="19577" xr:uid="{21FF5632-416A-466D-872D-87AF79151B24}"/>
    <cellStyle name="Input 2 2 10 4" xfId="9766" xr:uid="{55F7CEAF-CC33-4AEC-A911-EFA5F1BA9AE6}"/>
    <cellStyle name="Input 2 2 10 4 2" xfId="18669" xr:uid="{A5E7E1C1-D1BA-4E85-B655-906A0B77A54C}"/>
    <cellStyle name="Input 2 2 10 5" xfId="14353" xr:uid="{37546372-4B6E-4E64-B3D4-DE1D18484932}"/>
    <cellStyle name="Input 2 2 10 6" xfId="5450" xr:uid="{CE4295FE-ECBB-42E0-9DB2-04D5A6896C34}"/>
    <cellStyle name="Input 2 2 10 7" xfId="21153" xr:uid="{3CCEB682-2EE9-4D37-A049-F798393A61F5}"/>
    <cellStyle name="Input 2 2 11" xfId="2997" xr:uid="{00000000-0005-0000-0000-000000010000}"/>
    <cellStyle name="Input 2 2 11 2" xfId="8982" xr:uid="{3F34CC48-D6FB-4EDE-983F-09C4E309B095}"/>
    <cellStyle name="Input 2 2 11 2 2" xfId="17885" xr:uid="{23F48DE0-5207-404E-BCD4-04BA4500E2D7}"/>
    <cellStyle name="Input 2 2 11 3" xfId="11140" xr:uid="{D81B035D-4830-4E7D-8F45-6A1EE295D2D8}"/>
    <cellStyle name="Input 2 2 11 3 2" xfId="20043" xr:uid="{B1D73979-7A42-4603-9E6C-2D092D9F745F}"/>
    <cellStyle name="Input 2 2 11 4" xfId="11886" xr:uid="{D2E16414-074A-4608-B988-F4226EA0A609}"/>
    <cellStyle name="Input 2 2 11 4 2" xfId="20789" xr:uid="{266B04F7-9315-4639-9F32-87337B288F85}"/>
    <cellStyle name="Input 2 2 11 5" xfId="14819" xr:uid="{9F810925-7FED-413A-9C21-9F92EDDF6B3B}"/>
    <cellStyle name="Input 2 2 11 6" xfId="5916" xr:uid="{4E89DE5D-598C-4777-A2A8-8172CDC0F319}"/>
    <cellStyle name="Input 2 2 11 7" xfId="21609" xr:uid="{B229F171-02DF-4C7C-9B12-C2623A38C080}"/>
    <cellStyle name="Input 2 2 12" xfId="6394" xr:uid="{4EF099EC-8E9E-43AA-B8E7-57CB34D192C1}"/>
    <cellStyle name="Input 2 2 12 2" xfId="15297" xr:uid="{273055A0-40D8-40E0-B326-93A3A8D5E476}"/>
    <cellStyle name="Input 2 2 13" xfId="9524" xr:uid="{86C38908-F6DD-4303-BCE3-9D83498BA304}"/>
    <cellStyle name="Input 2 2 13 2" xfId="18427" xr:uid="{36F8A261-A22D-48C8-A0C1-B3B5B4816879}"/>
    <cellStyle name="Input 2 2 14" xfId="6520" xr:uid="{27097C1B-2880-4A37-AF91-084C021B2528}"/>
    <cellStyle name="Input 2 2 14 2" xfId="15423" xr:uid="{D0EAB8F7-AED8-41D1-BE6C-176AB863A41D}"/>
    <cellStyle name="Input 2 2 15" xfId="12328" xr:uid="{8E8C02A2-92B0-4B76-B901-B34AADFDAA45}"/>
    <cellStyle name="Input 2 2 16" xfId="3411" xr:uid="{CFB80862-A782-45ED-9CC4-2B3046B6AF48}"/>
    <cellStyle name="Input 2 2 17" xfId="3471" xr:uid="{70B4CD8F-CE2B-45C2-9D07-E44498B0669A}"/>
    <cellStyle name="Input 2 2 2" xfId="693" xr:uid="{00000000-0005-0000-0000-000001010000}"/>
    <cellStyle name="Input 2 2 2 10" xfId="9291" xr:uid="{51FF3976-ADC5-4F09-BAAF-CF167C4E16CD}"/>
    <cellStyle name="Input 2 2 2 10 2" xfId="18194" xr:uid="{4D76E868-36E1-4153-8688-3DAB958DD7AC}"/>
    <cellStyle name="Input 2 2 2 11" xfId="10184" xr:uid="{666F5CD5-22DD-47A9-8483-F9A61AEE30EF}"/>
    <cellStyle name="Input 2 2 2 11 2" xfId="19087" xr:uid="{332EAAE4-0C6D-49AA-B108-DC1D647DE308}"/>
    <cellStyle name="Input 2 2 2 12" xfId="12520" xr:uid="{7B9B8ACD-1731-4FC8-904F-9DCFA98F29E4}"/>
    <cellStyle name="Input 2 2 2 13" xfId="3616" xr:uid="{5B845C24-B007-41DB-AB0F-B17120DD46F8}"/>
    <cellStyle name="Input 2 2 2 14" xfId="21102" xr:uid="{37B554B3-216B-45DB-BCEE-227C7A84AC56}"/>
    <cellStyle name="Input 2 2 2 2" xfId="1697" xr:uid="{00000000-0005-0000-0000-000002010000}"/>
    <cellStyle name="Input 2 2 2 2 10" xfId="10062" xr:uid="{1AB5D930-500D-4488-889B-ABE8D1D21829}"/>
    <cellStyle name="Input 2 2 2 2 10 2" xfId="18965" xr:uid="{29C75FE7-C559-4E41-8DE2-4D00ECE14517}"/>
    <cellStyle name="Input 2 2 2 2 11" xfId="13523" xr:uid="{066449F7-31CE-4B7C-9469-755B9817B549}"/>
    <cellStyle name="Input 2 2 2 2 12" xfId="4619" xr:uid="{4D2AA2DF-8A7B-45F8-8308-34A36A1FD60D}"/>
    <cellStyle name="Input 2 2 2 2 13" xfId="21332" xr:uid="{62538767-6D5A-4ACC-A43C-03C67582C5F2}"/>
    <cellStyle name="Input 2 2 2 2 2" xfId="2452" xr:uid="{00000000-0005-0000-0000-000003010000}"/>
    <cellStyle name="Input 2 2 2 2 2 2" xfId="8437" xr:uid="{5327463F-E409-4EC7-A76C-5768B5883802}"/>
    <cellStyle name="Input 2 2 2 2 2 2 2" xfId="17340" xr:uid="{FE1DE97A-1478-4515-B919-DC7F4AF7F4F7}"/>
    <cellStyle name="Input 2 2 2 2 2 3" xfId="10595" xr:uid="{2DA7299D-E8FA-48B5-BCBE-A3620C745DF2}"/>
    <cellStyle name="Input 2 2 2 2 2 3 2" xfId="19498" xr:uid="{6403774D-F37F-4ECA-A146-B2AA551493A5}"/>
    <cellStyle name="Input 2 2 2 2 2 4" xfId="11531" xr:uid="{41A6D823-7665-49A5-8286-8B2A7E83477B}"/>
    <cellStyle name="Input 2 2 2 2 2 4 2" xfId="20434" xr:uid="{AF9AAA73-32F2-48DE-AAF2-2B2B9D301E06}"/>
    <cellStyle name="Input 2 2 2 2 2 5" xfId="14274" xr:uid="{FABD69B5-B57C-4B11-B2A4-EBA1A65534C0}"/>
    <cellStyle name="Input 2 2 2 2 2 6" xfId="5371" xr:uid="{C88099EC-A7E9-47A1-87DF-48F8AAAFC3E2}"/>
    <cellStyle name="Input 2 2 2 2 2 7" xfId="21868" xr:uid="{7FCAF329-787F-4AC2-AEB2-2CC03D06FD95}"/>
    <cellStyle name="Input 2 2 2 2 3" xfId="2508" xr:uid="{00000000-0005-0000-0000-000004010000}"/>
    <cellStyle name="Input 2 2 2 2 3 2" xfId="8493" xr:uid="{E008DC7E-9895-43C3-83DD-5B2745DF5E04}"/>
    <cellStyle name="Input 2 2 2 2 3 2 2" xfId="17396" xr:uid="{B3401398-FB06-471F-88DC-15B76A78DCD7}"/>
    <cellStyle name="Input 2 2 2 2 3 3" xfId="10651" xr:uid="{41EB5166-74B4-4A56-9E35-ECC7F25457FC}"/>
    <cellStyle name="Input 2 2 2 2 3 3 2" xfId="19554" xr:uid="{5ACF7113-C6CE-4E65-AD44-B280FBD163DB}"/>
    <cellStyle name="Input 2 2 2 2 3 4" xfId="11816" xr:uid="{0CDAC786-059C-471E-8978-44DA5B62B434}"/>
    <cellStyle name="Input 2 2 2 2 3 4 2" xfId="20719" xr:uid="{84CD85D3-4010-46BA-9CD8-3DD1048C678F}"/>
    <cellStyle name="Input 2 2 2 2 3 5" xfId="14330" xr:uid="{7CECF82A-9862-4B7A-BED1-3AEE1306AEB4}"/>
    <cellStyle name="Input 2 2 2 2 3 6" xfId="5427" xr:uid="{5B592EDB-8C87-4BB9-90D4-C5893C094160}"/>
    <cellStyle name="Input 2 2 2 2 3 7" xfId="22267" xr:uid="{9125271F-ACFA-4DBB-8C68-9C71C0621BED}"/>
    <cellStyle name="Input 2 2 2 2 4" xfId="2500" xr:uid="{00000000-0005-0000-0000-000005010000}"/>
    <cellStyle name="Input 2 2 2 2 4 2" xfId="8485" xr:uid="{19FAB8A6-920E-491B-9440-0D06A0C1893D}"/>
    <cellStyle name="Input 2 2 2 2 4 2 2" xfId="17388" xr:uid="{C3910D48-6629-4879-965C-D8B21EB5A0F2}"/>
    <cellStyle name="Input 2 2 2 2 4 3" xfId="10643" xr:uid="{69503E79-1C39-4BBB-8983-BB003816411C}"/>
    <cellStyle name="Input 2 2 2 2 4 3 2" xfId="19546" xr:uid="{D74DD333-0BD4-4F8B-B10F-C7CD29F32D40}"/>
    <cellStyle name="Input 2 2 2 2 4 4" xfId="12032" xr:uid="{38899715-E1A7-4588-AAFC-8D0E4A8F48FF}"/>
    <cellStyle name="Input 2 2 2 2 4 4 2" xfId="20935" xr:uid="{0A087750-500E-4629-8775-4F2BC1ABEB0C}"/>
    <cellStyle name="Input 2 2 2 2 4 5" xfId="14322" xr:uid="{6FB2F676-F8B9-4690-9D39-704699AD407D}"/>
    <cellStyle name="Input 2 2 2 2 4 6" xfId="5419" xr:uid="{00BE1513-8CED-4AC0-AF76-A98991F4D2DB}"/>
    <cellStyle name="Input 2 2 2 2 5" xfId="2721" xr:uid="{00000000-0005-0000-0000-000006010000}"/>
    <cellStyle name="Input 2 2 2 2 5 2" xfId="8706" xr:uid="{CEC94C9F-D90C-4D9B-AE79-9F34FD0470FE}"/>
    <cellStyle name="Input 2 2 2 2 5 2 2" xfId="17609" xr:uid="{F78A43C1-C840-4DDD-9090-E798F31BE590}"/>
    <cellStyle name="Input 2 2 2 2 5 3" xfId="10864" xr:uid="{85C55B14-8605-4E4C-8107-084A5F00051D}"/>
    <cellStyle name="Input 2 2 2 2 5 3 2" xfId="19767" xr:uid="{7857E35C-814A-401F-9BD7-93DAA382092B}"/>
    <cellStyle name="Input 2 2 2 2 5 4" xfId="9252" xr:uid="{0EFC1E43-8059-4027-AC7F-537423ED3A9A}"/>
    <cellStyle name="Input 2 2 2 2 5 4 2" xfId="18155" xr:uid="{5844F22C-BA92-4B8A-B0FC-E7EA9A9A95EA}"/>
    <cellStyle name="Input 2 2 2 2 5 5" xfId="14543" xr:uid="{0F5DF634-37E1-4532-8447-EAF319ACF115}"/>
    <cellStyle name="Input 2 2 2 2 5 6" xfId="5640" xr:uid="{D26AB4B1-47CF-48EC-B35E-DA3361B82FEE}"/>
    <cellStyle name="Input 2 2 2 2 6" xfId="3126" xr:uid="{00000000-0005-0000-0000-000007010000}"/>
    <cellStyle name="Input 2 2 2 2 6 2" xfId="9111" xr:uid="{F74EBA81-B7E4-4084-BE54-45CDCCB96F49}"/>
    <cellStyle name="Input 2 2 2 2 6 2 2" xfId="18014" xr:uid="{3FED37DF-63B3-4AC1-8943-A10C44695CF7}"/>
    <cellStyle name="Input 2 2 2 2 6 3" xfId="11269" xr:uid="{FA67CF02-D7BC-4408-B4E9-1D26774FA094}"/>
    <cellStyle name="Input 2 2 2 2 6 3 2" xfId="20172" xr:uid="{294C1109-4988-43F6-A05E-E3120B3C9E58}"/>
    <cellStyle name="Input 2 2 2 2 6 4" xfId="12075" xr:uid="{9D02B96A-0CDD-452D-AB1D-868A937E8B09}"/>
    <cellStyle name="Input 2 2 2 2 6 4 2" xfId="20978" xr:uid="{F9AD3292-E004-4061-AB3B-070128016164}"/>
    <cellStyle name="Input 2 2 2 2 6 5" xfId="14948" xr:uid="{B1DBBF12-CBA2-4DE4-9E7A-895DCB41557D}"/>
    <cellStyle name="Input 2 2 2 2 6 6" xfId="6045" xr:uid="{BAEC9440-022F-4909-98E0-15B99771C7A5}"/>
    <cellStyle name="Input 2 2 2 2 7" xfId="1076" xr:uid="{00000000-0005-0000-0000-000008010000}"/>
    <cellStyle name="Input 2 2 2 2 7 2" xfId="7062" xr:uid="{7068DBD4-F68D-4DA3-922A-8A8D39910C1F}"/>
    <cellStyle name="Input 2 2 2 2 7 2 2" xfId="15965" xr:uid="{1949B356-C075-4568-BE1C-93EC0BA0A403}"/>
    <cellStyle name="Input 2 2 2 2 7 3" xfId="9662" xr:uid="{4D97FFE9-0CFD-4ACA-AFE6-596F49C18603}"/>
    <cellStyle name="Input 2 2 2 2 7 3 2" xfId="18565" xr:uid="{451648E3-E59C-406E-9845-786F8FB86FFC}"/>
    <cellStyle name="Input 2 2 2 2 7 4" xfId="9838" xr:uid="{CD2167CD-E101-485B-BB5D-5733DD97809F}"/>
    <cellStyle name="Input 2 2 2 2 7 4 2" xfId="18741" xr:uid="{9B155298-FAE7-4492-8B43-AF9D14AB6FC0}"/>
    <cellStyle name="Input 2 2 2 2 7 5" xfId="12902" xr:uid="{2901980D-4427-4C4E-809B-1BAB26129020}"/>
    <cellStyle name="Input 2 2 2 2 7 6" xfId="3998" xr:uid="{3249EC25-5A3B-4D47-95F9-B04B2015AB94}"/>
    <cellStyle name="Input 2 2 2 2 8" xfId="7683" xr:uid="{06CCEEFC-6A72-4D69-AA52-98A6FF439494}"/>
    <cellStyle name="Input 2 2 2 2 8 2" xfId="16586" xr:uid="{4DD0711B-4B7A-418A-BC02-1C7513470CE8}"/>
    <cellStyle name="Input 2 2 2 2 9" xfId="10044" xr:uid="{A49BB552-EB93-4DB3-BC50-1F0DCDE55957}"/>
    <cellStyle name="Input 2 2 2 2 9 2" xfId="18947" xr:uid="{231BCCC6-9AF1-4A18-845B-EDEFA9B88BB2}"/>
    <cellStyle name="Input 2 2 2 3" xfId="2141" xr:uid="{00000000-0005-0000-0000-000009010000}"/>
    <cellStyle name="Input 2 2 2 3 10" xfId="11669" xr:uid="{1D8BAE23-FD73-40EF-80DF-BCCBA0FCA69E}"/>
    <cellStyle name="Input 2 2 2 3 10 2" xfId="20572" xr:uid="{02C9F707-048C-43C5-98B0-E898AC66645A}"/>
    <cellStyle name="Input 2 2 2 3 11" xfId="13963" xr:uid="{8382B668-4EFA-402D-A0E4-E66241DDE90D}"/>
    <cellStyle name="Input 2 2 2 3 12" xfId="5060" xr:uid="{9A75F0CC-E9D0-46DC-95C5-516F44AE3CBF}"/>
    <cellStyle name="Input 2 2 2 3 13" xfId="21440" xr:uid="{CA616F84-B72E-4881-B625-B1BB73C52E23}"/>
    <cellStyle name="Input 2 2 2 3 2" xfId="2745" xr:uid="{00000000-0005-0000-0000-00000A010000}"/>
    <cellStyle name="Input 2 2 2 3 2 2" xfId="8730" xr:uid="{6F970F3B-4FE7-4B2A-8692-C8579DF9EA34}"/>
    <cellStyle name="Input 2 2 2 3 2 2 2" xfId="17633" xr:uid="{AAB018DB-775D-403A-B69D-FBDCC44C2A47}"/>
    <cellStyle name="Input 2 2 2 3 2 3" xfId="10888" xr:uid="{A04286CD-8570-4AA2-8179-5CBB63D9ECF2}"/>
    <cellStyle name="Input 2 2 2 3 2 3 2" xfId="19791" xr:uid="{228C473B-A104-47D8-A8B9-17AC3946C7DA}"/>
    <cellStyle name="Input 2 2 2 3 2 4" xfId="10033" xr:uid="{C6B35514-042F-4072-9F80-8961E580BD76}"/>
    <cellStyle name="Input 2 2 2 3 2 4 2" xfId="18936" xr:uid="{620AA1F0-0445-48E5-81C4-B2BED8E26E39}"/>
    <cellStyle name="Input 2 2 2 3 2 5" xfId="14567" xr:uid="{429672B7-6394-48FE-BF33-030AF42A57BF}"/>
    <cellStyle name="Input 2 2 2 3 2 6" xfId="5664" xr:uid="{AAAD1BBF-A364-4FF0-A7D5-D45B28BD3C91}"/>
    <cellStyle name="Input 2 2 2 3 2 7" xfId="22087" xr:uid="{AA55B8F6-BC11-4319-9195-054D3673524C}"/>
    <cellStyle name="Input 2 2 2 3 3" xfId="2855" xr:uid="{00000000-0005-0000-0000-00000B010000}"/>
    <cellStyle name="Input 2 2 2 3 3 2" xfId="8840" xr:uid="{5B16855C-0693-409F-8C6B-D42D7BD7E6C5}"/>
    <cellStyle name="Input 2 2 2 3 3 2 2" xfId="17743" xr:uid="{1ABB4D06-18F1-4600-BD97-A33E5698C28A}"/>
    <cellStyle name="Input 2 2 2 3 3 3" xfId="10998" xr:uid="{D28F3FCD-C66F-4DCA-B7CB-4AF7987FB9C4}"/>
    <cellStyle name="Input 2 2 2 3 3 3 2" xfId="19901" xr:uid="{4A558F67-BB29-4474-8BA7-8E3E47290158}"/>
    <cellStyle name="Input 2 2 2 3 3 4" xfId="12125" xr:uid="{1BBB243C-18D2-40D1-A05F-60CE4D7D8792}"/>
    <cellStyle name="Input 2 2 2 3 3 4 2" xfId="21028" xr:uid="{8A96EBE8-1CCD-433A-806B-D86464C7BB41}"/>
    <cellStyle name="Input 2 2 2 3 3 5" xfId="14677" xr:uid="{468F38D5-67BC-4131-A989-850B749BCF0C}"/>
    <cellStyle name="Input 2 2 2 3 3 6" xfId="5774" xr:uid="{965ABA84-048E-4326-A15B-A7DCBB59E8D9}"/>
    <cellStyle name="Input 2 2 2 3 3 7" xfId="22355" xr:uid="{1C19EB99-2354-47BA-B543-57D2BC9DA27E}"/>
    <cellStyle name="Input 2 2 2 3 4" xfId="2959" xr:uid="{00000000-0005-0000-0000-00000C010000}"/>
    <cellStyle name="Input 2 2 2 3 4 2" xfId="8944" xr:uid="{3B3D2AE4-B6C7-4FAC-82A9-92CE56B11951}"/>
    <cellStyle name="Input 2 2 2 3 4 2 2" xfId="17847" xr:uid="{E3A39249-366F-462D-A61C-D209F503BED7}"/>
    <cellStyle name="Input 2 2 2 3 4 3" xfId="11102" xr:uid="{BBF64286-4D6B-4779-A1A8-CF5D92236055}"/>
    <cellStyle name="Input 2 2 2 3 4 3 2" xfId="20005" xr:uid="{07A65EBE-AC1F-4FFA-9AC8-CE987ACC77AE}"/>
    <cellStyle name="Input 2 2 2 3 4 4" xfId="10090" xr:uid="{3F132FAA-048C-4AF4-8D0B-D13F84E091F7}"/>
    <cellStyle name="Input 2 2 2 3 4 4 2" xfId="18993" xr:uid="{FE34431A-199B-495F-99D4-0B6596450A82}"/>
    <cellStyle name="Input 2 2 2 3 4 5" xfId="14781" xr:uid="{B65D08D5-2B5D-4648-B375-5D974EB2690F}"/>
    <cellStyle name="Input 2 2 2 3 4 6" xfId="5878" xr:uid="{557C87AE-70E8-4571-B703-257C59279723}"/>
    <cellStyle name="Input 2 2 2 3 5" xfId="3082" xr:uid="{00000000-0005-0000-0000-00000D010000}"/>
    <cellStyle name="Input 2 2 2 3 5 2" xfId="9067" xr:uid="{9091AD3C-B12A-435D-A7C5-E1FC8C8459F8}"/>
    <cellStyle name="Input 2 2 2 3 5 2 2" xfId="17970" xr:uid="{D7348929-CFAB-434B-B24D-644D759DB6F5}"/>
    <cellStyle name="Input 2 2 2 3 5 3" xfId="11225" xr:uid="{1E80793C-EF57-47CB-B5A7-5AF2FD1F675A}"/>
    <cellStyle name="Input 2 2 2 3 5 3 2" xfId="20128" xr:uid="{7CEEB7AD-7B49-4E02-A4C6-DB8C479898F6}"/>
    <cellStyle name="Input 2 2 2 3 5 4" xfId="12062" xr:uid="{751360EE-3163-4A12-B2C8-DAEBDDEFB388}"/>
    <cellStyle name="Input 2 2 2 3 5 4 2" xfId="20965" xr:uid="{386EA7C2-5A81-4C77-84D8-430A54A36D22}"/>
    <cellStyle name="Input 2 2 2 3 5 5" xfId="14904" xr:uid="{FA038F89-187A-4076-919C-50D2BE215463}"/>
    <cellStyle name="Input 2 2 2 3 5 6" xfId="6001" xr:uid="{6E5FF2FB-6DD5-4686-92D7-84680D0764BE}"/>
    <cellStyle name="Input 2 2 2 3 6" xfId="3154" xr:uid="{00000000-0005-0000-0000-00000E010000}"/>
    <cellStyle name="Input 2 2 2 3 6 2" xfId="9139" xr:uid="{C5E7A86B-5B52-48AD-83D9-1529DDAD7DDA}"/>
    <cellStyle name="Input 2 2 2 3 6 2 2" xfId="18042" xr:uid="{08098A55-F42D-4F80-A6F4-6A9A7CF5E5ED}"/>
    <cellStyle name="Input 2 2 2 3 6 3" xfId="11297" xr:uid="{27666F0D-9363-4B2B-82E7-1AAC65158EFE}"/>
    <cellStyle name="Input 2 2 2 3 6 3 2" xfId="20200" xr:uid="{2018BA83-29CF-4CBF-B594-E97536D363B7}"/>
    <cellStyle name="Input 2 2 2 3 6 4" xfId="9583" xr:uid="{FF50093D-DD20-4647-B36E-F0182B37B3FC}"/>
    <cellStyle name="Input 2 2 2 3 6 4 2" xfId="18486" xr:uid="{F338F795-FE82-409B-8F77-3DD79696323B}"/>
    <cellStyle name="Input 2 2 2 3 6 5" xfId="14976" xr:uid="{208A77C8-3022-409A-BA0D-4797783E8F16}"/>
    <cellStyle name="Input 2 2 2 3 6 6" xfId="6073" xr:uid="{FA41A55E-CA10-469B-A648-8273D1720BFB}"/>
    <cellStyle name="Input 2 2 2 3 7" xfId="3231" xr:uid="{00000000-0005-0000-0000-00000F010000}"/>
    <cellStyle name="Input 2 2 2 3 7 2" xfId="9216" xr:uid="{5B3B9A5C-E3BB-42E5-8E5B-69D8A4E9F549}"/>
    <cellStyle name="Input 2 2 2 3 7 2 2" xfId="18119" xr:uid="{910A70C6-82DF-4A23-9289-BBD1DCF603D4}"/>
    <cellStyle name="Input 2 2 2 3 7 3" xfId="11374" xr:uid="{DD248269-DB34-4BB8-83CA-203482BB1A45}"/>
    <cellStyle name="Input 2 2 2 3 7 3 2" xfId="20277" xr:uid="{4ABFF885-D3D8-4ABA-8CDD-8A9D7062B989}"/>
    <cellStyle name="Input 2 2 2 3 7 4" xfId="11907" xr:uid="{6A1B35C2-86AA-42F5-84EE-6B6599D90CD1}"/>
    <cellStyle name="Input 2 2 2 3 7 4 2" xfId="20810" xr:uid="{86B6F4C6-1375-472C-89B2-5D33ECEAE734}"/>
    <cellStyle name="Input 2 2 2 3 7 5" xfId="15053" xr:uid="{E5699BCD-3976-4104-91E1-0562E406A42E}"/>
    <cellStyle name="Input 2 2 2 3 7 6" xfId="6150" xr:uid="{7C0F4EDE-09DD-4C22-8415-91B73BAF3B1D}"/>
    <cellStyle name="Input 2 2 2 3 8" xfId="8126" xr:uid="{388046B1-82D4-4E3A-9521-E7B72E023493}"/>
    <cellStyle name="Input 2 2 2 3 8 2" xfId="17029" xr:uid="{424B7FA1-BC04-48F3-821C-72A0A26C3A06}"/>
    <cellStyle name="Input 2 2 2 3 9" xfId="10284" xr:uid="{40CB5448-2FAE-4FFC-A33E-42AE913E276C}"/>
    <cellStyle name="Input 2 2 2 3 9 2" xfId="19187" xr:uid="{C0CA2A0F-6EBB-4B3D-92E1-2381CEB086A7}"/>
    <cellStyle name="Input 2 2 2 4" xfId="1353" xr:uid="{00000000-0005-0000-0000-000010010000}"/>
    <cellStyle name="Input 2 2 2 4 10" xfId="11444" xr:uid="{1BF3903F-E7BD-4280-96EF-20778CCFA324}"/>
    <cellStyle name="Input 2 2 2 4 10 2" xfId="20347" xr:uid="{459AF1D6-D550-4C34-9B2E-D523EA6F18B8}"/>
    <cellStyle name="Input 2 2 2 4 11" xfId="13179" xr:uid="{FE0DD0D1-D8F5-4F29-90D1-134E7EA371A3}"/>
    <cellStyle name="Input 2 2 2 4 12" xfId="4275" xr:uid="{37B8F5D3-C0F6-4194-8531-8C3158B19445}"/>
    <cellStyle name="Input 2 2 2 4 13" xfId="21581" xr:uid="{1D0FE7C6-EE37-446D-A12E-760FABF55301}"/>
    <cellStyle name="Input 2 2 2 4 2" xfId="2568" xr:uid="{00000000-0005-0000-0000-000011010000}"/>
    <cellStyle name="Input 2 2 2 4 2 2" xfId="8553" xr:uid="{B56546FB-FE6F-4BF9-8328-B764CCB277AD}"/>
    <cellStyle name="Input 2 2 2 4 2 2 2" xfId="17456" xr:uid="{1C5EF6C5-DB3E-407A-9C0E-2C0FA51145D7}"/>
    <cellStyle name="Input 2 2 2 4 2 3" xfId="10711" xr:uid="{0DC8AF69-75B3-4185-94AF-FBB3EAE9D6CB}"/>
    <cellStyle name="Input 2 2 2 4 2 3 2" xfId="19614" xr:uid="{93DB8605-7AC3-4B47-B885-051AC23E90C4}"/>
    <cellStyle name="Input 2 2 2 4 2 4" xfId="11569" xr:uid="{5B42B56D-0E8E-4158-A2A0-83F4F0E00561}"/>
    <cellStyle name="Input 2 2 2 4 2 4 2" xfId="20472" xr:uid="{ED1DA50D-9D8D-44EE-91CC-54614ECF9379}"/>
    <cellStyle name="Input 2 2 2 4 2 5" xfId="14390" xr:uid="{B03351CD-5C80-4AAB-844F-4507BD5FB230}"/>
    <cellStyle name="Input 2 2 2 4 2 6" xfId="5487" xr:uid="{88EAD6D4-AA7F-4191-9371-037B69F98F7A}"/>
    <cellStyle name="Input 2 2 2 4 2 7" xfId="22232" xr:uid="{383AE376-C583-4876-91A4-584530E58F1C}"/>
    <cellStyle name="Input 2 2 2 4 3" xfId="2401" xr:uid="{00000000-0005-0000-0000-000012010000}"/>
    <cellStyle name="Input 2 2 2 4 3 2" xfId="8386" xr:uid="{8D8F501C-3823-4174-A076-430B36DA4F10}"/>
    <cellStyle name="Input 2 2 2 4 3 2 2" xfId="17289" xr:uid="{2DA88051-E388-4613-872A-22307F429FB4}"/>
    <cellStyle name="Input 2 2 2 4 3 3" xfId="10544" xr:uid="{C40D1A56-6AF5-4B7C-B34D-087AEC0F3CCE}"/>
    <cellStyle name="Input 2 2 2 4 3 3 2" xfId="19447" xr:uid="{1D33E41E-449A-4FB4-8903-8BFC72B9727B}"/>
    <cellStyle name="Input 2 2 2 4 3 4" xfId="6519" xr:uid="{D438C219-73FE-48C0-8049-74D9660E7320}"/>
    <cellStyle name="Input 2 2 2 4 3 4 2" xfId="15422" xr:uid="{7E4E0608-2BAE-48DD-B40B-B77268BD194B}"/>
    <cellStyle name="Input 2 2 2 4 3 5" xfId="14223" xr:uid="{7A82E5B1-59F1-4E16-8664-B8647D707FED}"/>
    <cellStyle name="Input 2 2 2 4 3 6" xfId="5320" xr:uid="{83BF957D-E6D0-4A50-A380-53009315565D}"/>
    <cellStyle name="Input 2 2 2 4 3 7" xfId="22426" xr:uid="{6BC6BF88-8708-435B-A12C-16C75763642C}"/>
    <cellStyle name="Input 2 2 2 4 4" xfId="2493" xr:uid="{00000000-0005-0000-0000-000013010000}"/>
    <cellStyle name="Input 2 2 2 4 4 2" xfId="8478" xr:uid="{57EF3FC9-E2D1-47ED-91F4-570289EE1C55}"/>
    <cellStyle name="Input 2 2 2 4 4 2 2" xfId="17381" xr:uid="{EA49ADF9-4B4F-4976-A8F5-9029A073DD50}"/>
    <cellStyle name="Input 2 2 2 4 4 3" xfId="10636" xr:uid="{42EED706-CB6F-48FC-A0CC-75AC9B5EA7BA}"/>
    <cellStyle name="Input 2 2 2 4 4 3 2" xfId="19539" xr:uid="{50C32617-027F-477C-A3BA-9775EE0E7E99}"/>
    <cellStyle name="Input 2 2 2 4 4 4" xfId="10054" xr:uid="{9F0ABDCC-4D66-42DC-872F-0C5B865CAE4B}"/>
    <cellStyle name="Input 2 2 2 4 4 4 2" xfId="18957" xr:uid="{EB76C8DA-4D7A-49E1-B44F-9E57EC7058A9}"/>
    <cellStyle name="Input 2 2 2 4 4 5" xfId="14315" xr:uid="{D7BD907B-D3A7-4EC7-9903-688F97D05EDF}"/>
    <cellStyle name="Input 2 2 2 4 4 6" xfId="5412" xr:uid="{FAED8FC7-9F40-4166-9EA0-D6D9BEB3DB4B}"/>
    <cellStyle name="Input 2 2 2 4 5" xfId="1063" xr:uid="{00000000-0005-0000-0000-000014010000}"/>
    <cellStyle name="Input 2 2 2 4 5 2" xfId="7049" xr:uid="{2F8FEB72-E778-4884-A443-EFCC5D49A3D6}"/>
    <cellStyle name="Input 2 2 2 4 5 2 2" xfId="15952" xr:uid="{FF64A982-A709-47ED-ACC3-A44032D59065}"/>
    <cellStyle name="Input 2 2 2 4 5 3" xfId="9649" xr:uid="{C1C07FE1-EC27-4555-A582-407F273BD5CC}"/>
    <cellStyle name="Input 2 2 2 4 5 3 2" xfId="18552" xr:uid="{1F761954-78F2-4983-BBAC-8941BF61C4C7}"/>
    <cellStyle name="Input 2 2 2 4 5 4" xfId="12011" xr:uid="{870850A5-FF59-4DE1-B6DB-37772173E582}"/>
    <cellStyle name="Input 2 2 2 4 5 4 2" xfId="20914" xr:uid="{A7A5FA48-51BC-4D0F-847B-E5DB2B7FB7F6}"/>
    <cellStyle name="Input 2 2 2 4 5 5" xfId="12889" xr:uid="{55ACDCA8-03E8-4E36-B874-49123DF1FF48}"/>
    <cellStyle name="Input 2 2 2 4 5 6" xfId="3985" xr:uid="{4386DE46-C6C6-4CA0-B3C7-532AE6D31F20}"/>
    <cellStyle name="Input 2 2 2 4 6" xfId="1045" xr:uid="{00000000-0005-0000-0000-000015010000}"/>
    <cellStyle name="Input 2 2 2 4 6 2" xfId="7031" xr:uid="{3594916B-73F4-432D-A881-17FD92142F69}"/>
    <cellStyle name="Input 2 2 2 4 6 2 2" xfId="15934" xr:uid="{590F8C60-F152-4332-8F01-18E02CEEB762}"/>
    <cellStyle name="Input 2 2 2 4 6 3" xfId="9631" xr:uid="{3E42AA2F-DCDE-4734-8A42-E66FA4103954}"/>
    <cellStyle name="Input 2 2 2 4 6 3 2" xfId="18534" xr:uid="{561314C6-5836-459F-88B1-CCEB9792EA12}"/>
    <cellStyle name="Input 2 2 2 4 6 4" xfId="11751" xr:uid="{EB4AA576-DC97-4291-A02A-92AE85E9ECBD}"/>
    <cellStyle name="Input 2 2 2 4 6 4 2" xfId="20654" xr:uid="{D4D2EFD3-5405-47F2-AAD4-464EEFA306F8}"/>
    <cellStyle name="Input 2 2 2 4 6 5" xfId="12871" xr:uid="{C88FAA60-20B7-4D99-B4BC-3095CCFF38F1}"/>
    <cellStyle name="Input 2 2 2 4 6 6" xfId="3967" xr:uid="{92E05A91-88E4-4C33-A391-0843EC28305E}"/>
    <cellStyle name="Input 2 2 2 4 7" xfId="3152" xr:uid="{00000000-0005-0000-0000-000016010000}"/>
    <cellStyle name="Input 2 2 2 4 7 2" xfId="9137" xr:uid="{7B34CF79-3E44-4B0F-B331-12E6C211C832}"/>
    <cellStyle name="Input 2 2 2 4 7 2 2" xfId="18040" xr:uid="{1B16E791-865A-4D1C-9BAC-CC1AD11399B1}"/>
    <cellStyle name="Input 2 2 2 4 7 3" xfId="11295" xr:uid="{3967E7B5-13B7-4ADF-93E9-34EC62D53357}"/>
    <cellStyle name="Input 2 2 2 4 7 3 2" xfId="20198" xr:uid="{7F9150C4-3F2F-4E96-AA7C-3FFDF5161080}"/>
    <cellStyle name="Input 2 2 2 4 7 4" xfId="11971" xr:uid="{D0420D5B-AEA3-4C39-8DFE-81BAE5459404}"/>
    <cellStyle name="Input 2 2 2 4 7 4 2" xfId="20874" xr:uid="{5FFEC8C9-FF53-40A0-8B53-5BE9CA2275E7}"/>
    <cellStyle name="Input 2 2 2 4 7 5" xfId="14974" xr:uid="{D0392D4F-2736-4A03-BA4F-85AB7A08DA0C}"/>
    <cellStyle name="Input 2 2 2 4 7 6" xfId="6071" xr:uid="{09A18609-846F-405D-8D2A-B507E1A1F33F}"/>
    <cellStyle name="Input 2 2 2 4 8" xfId="7339" xr:uid="{99FDD766-3EE2-4E3C-AE3D-5A5C40A58B1F}"/>
    <cellStyle name="Input 2 2 2 4 8 2" xfId="16242" xr:uid="{DF39F694-742C-452B-AB89-B074D35832F6}"/>
    <cellStyle name="Input 2 2 2 4 9" xfId="9848" xr:uid="{B7126635-F6A1-48F2-B083-71F7FCC0B15D}"/>
    <cellStyle name="Input 2 2 2 4 9 2" xfId="18751" xr:uid="{87C12A2C-9686-494F-B1C0-52414554B9CD}"/>
    <cellStyle name="Input 2 2 2 5" xfId="1264" xr:uid="{00000000-0005-0000-0000-000017010000}"/>
    <cellStyle name="Input 2 2 2 5 2" xfId="7250" xr:uid="{542122DD-6076-4222-B8A4-13E440503C00}"/>
    <cellStyle name="Input 2 2 2 5 2 2" xfId="16153" xr:uid="{5F8C6770-CEAD-4825-A6B3-F34F37C70347}"/>
    <cellStyle name="Input 2 2 2 5 3" xfId="9796" xr:uid="{2722A62A-4E44-4CBA-BEB9-58412EAA5428}"/>
    <cellStyle name="Input 2 2 2 5 3 2" xfId="18699" xr:uid="{C83DC9F7-9152-47B6-A765-F2A73C38E901}"/>
    <cellStyle name="Input 2 2 2 5 4" xfId="9301" xr:uid="{228BEBEA-5D63-4D92-B1CC-4AD7E2E8FE84}"/>
    <cellStyle name="Input 2 2 2 5 4 2" xfId="18204" xr:uid="{0388DC9A-11DE-42DF-8CAD-916B7BBC2564}"/>
    <cellStyle name="Input 2 2 2 5 5" xfId="13090" xr:uid="{C3E294DB-4BEE-44D2-B862-B0BEEEDC055D}"/>
    <cellStyle name="Input 2 2 2 5 6" xfId="4186" xr:uid="{086446D4-864B-4901-9FE0-A9544017A578}"/>
    <cellStyle name="Input 2 2 2 5 7" xfId="21219" xr:uid="{4B090EE9-939A-4874-9A13-0EF2F0AF27AD}"/>
    <cellStyle name="Input 2 2 2 6" xfId="2331" xr:uid="{00000000-0005-0000-0000-000018010000}"/>
    <cellStyle name="Input 2 2 2 6 2" xfId="8316" xr:uid="{DC8EE6AF-1981-404B-B692-8D3E71CF0000}"/>
    <cellStyle name="Input 2 2 2 6 2 2" xfId="17219" xr:uid="{D52AA328-8F03-4F96-8100-42F1BB3F7ED0}"/>
    <cellStyle name="Input 2 2 2 6 3" xfId="10474" xr:uid="{461B70E6-9089-41E4-877B-F44C683CC1EA}"/>
    <cellStyle name="Input 2 2 2 6 3 2" xfId="19377" xr:uid="{CBA0E198-5254-427D-B20A-7A5547C21E7D}"/>
    <cellStyle name="Input 2 2 2 6 4" xfId="11617" xr:uid="{04504B1F-3C9A-48FF-8A1E-222EC467FE33}"/>
    <cellStyle name="Input 2 2 2 6 4 2" xfId="20520" xr:uid="{F56520A0-EB5E-45B6-BAB3-AC60A1290F60}"/>
    <cellStyle name="Input 2 2 2 6 5" xfId="14153" xr:uid="{38005656-7F94-429C-B121-0F502548E9E1}"/>
    <cellStyle name="Input 2 2 2 6 6" xfId="5250" xr:uid="{917FBD8D-6F56-47E2-9F61-3BF5A82D3CAC}"/>
    <cellStyle name="Input 2 2 2 6 7" xfId="21727" xr:uid="{18C520BC-3685-4764-8322-13DF003216BF}"/>
    <cellStyle name="Input 2 2 2 7" xfId="823" xr:uid="{00000000-0005-0000-0000-000019010000}"/>
    <cellStyle name="Input 2 2 2 7 2" xfId="6809" xr:uid="{DD1D782A-0134-4BDB-B584-A8DAD415C92D}"/>
    <cellStyle name="Input 2 2 2 7 2 2" xfId="15712" xr:uid="{66575376-D34E-4B82-AA23-1F97376E7477}"/>
    <cellStyle name="Input 2 2 2 7 3" xfId="9492" xr:uid="{29A6EFE4-E611-44E3-BDA5-70DD247B36F7}"/>
    <cellStyle name="Input 2 2 2 7 3 2" xfId="18395" xr:uid="{C8515751-AB6D-4ECD-B3DE-1827038C921B}"/>
    <cellStyle name="Input 2 2 2 7 4" xfId="9599" xr:uid="{C8C6BC4E-22BC-4BAB-B3F1-B0F3490BEBBB}"/>
    <cellStyle name="Input 2 2 2 7 4 2" xfId="18502" xr:uid="{711B7956-A5BB-4FD2-B85E-A8960DF1CFE8}"/>
    <cellStyle name="Input 2 2 2 7 5" xfId="12649" xr:uid="{120DE1AF-6795-4A96-8EBD-7664DA1D50C4}"/>
    <cellStyle name="Input 2 2 2 7 6" xfId="3745" xr:uid="{D229588D-C28B-4AAA-BB5F-E815C62A4393}"/>
    <cellStyle name="Input 2 2 2 8" xfId="1052" xr:uid="{00000000-0005-0000-0000-00001A010000}"/>
    <cellStyle name="Input 2 2 2 8 2" xfId="7038" xr:uid="{9D939B32-B1CE-4B2A-97F6-6149EC624104}"/>
    <cellStyle name="Input 2 2 2 8 2 2" xfId="15941" xr:uid="{ADCA2AF9-8E3F-48A4-8F11-48433CD89404}"/>
    <cellStyle name="Input 2 2 2 8 3" xfId="9638" xr:uid="{7709BD78-81E0-4118-AC22-5C73CE79A5AC}"/>
    <cellStyle name="Input 2 2 2 8 3 2" xfId="18541" xr:uid="{FD7A0C31-2CB1-4B8A-AABA-B1FE555862E2}"/>
    <cellStyle name="Input 2 2 2 8 4" xfId="9388" xr:uid="{792F77E0-C791-4E22-9868-17DB8EA46D32}"/>
    <cellStyle name="Input 2 2 2 8 4 2" xfId="18291" xr:uid="{493A14F9-8D22-4E7F-BB78-B6DD6057B1E2}"/>
    <cellStyle name="Input 2 2 2 8 5" xfId="12878" xr:uid="{388A21B4-58A2-431A-898F-805991A618B2}"/>
    <cellStyle name="Input 2 2 2 8 6" xfId="3974" xr:uid="{22A0CE68-C3C3-46FC-9AD6-974B25D90FC3}"/>
    <cellStyle name="Input 2 2 2 9" xfId="6680" xr:uid="{283ECDE2-CC56-43B3-8E71-08D0623175A8}"/>
    <cellStyle name="Input 2 2 2 9 2" xfId="15583" xr:uid="{5A2D152D-1AC1-4556-A640-85E6E5478CA2}"/>
    <cellStyle name="Input 2 2 3" xfId="1484" xr:uid="{00000000-0005-0000-0000-00001B010000}"/>
    <cellStyle name="Input 2 2 3 10" xfId="10210" xr:uid="{B7747593-2387-45D7-B6F2-755E6E080371}"/>
    <cellStyle name="Input 2 2 3 10 2" xfId="19113" xr:uid="{4B10D2F4-5DC6-4868-A72A-600222E30ECF}"/>
    <cellStyle name="Input 2 2 3 11" xfId="13310" xr:uid="{FC2D3622-887D-43CC-9599-A1333329D5CC}"/>
    <cellStyle name="Input 2 2 3 12" xfId="4406" xr:uid="{D39A885C-AD3B-444D-B5F3-DEC2327345DA}"/>
    <cellStyle name="Input 2 2 3 13" xfId="21347" xr:uid="{593274C7-9591-4B0F-9EB3-D764ED1599E0}"/>
    <cellStyle name="Input 2 2 3 2" xfId="761" xr:uid="{00000000-0005-0000-0000-00001C010000}"/>
    <cellStyle name="Input 2 2 3 2 2" xfId="6747" xr:uid="{44605CD4-C5C3-4C9C-A8F0-316965B8536C}"/>
    <cellStyle name="Input 2 2 3 2 2 2" xfId="15650" xr:uid="{6BB32809-9C6F-4DE0-83EF-C81F5358E1F3}"/>
    <cellStyle name="Input 2 2 3 2 2 3" xfId="22140" xr:uid="{F4256BC9-620A-492C-9C93-A116491386A3}"/>
    <cellStyle name="Input 2 2 3 2 3" xfId="9435" xr:uid="{C1EDFFF0-5318-450C-B20F-31090AAB7245}"/>
    <cellStyle name="Input 2 2 3 2 3 2" xfId="18338" xr:uid="{DEE4E40F-E647-4692-AEF6-DAAE3F92D662}"/>
    <cellStyle name="Input 2 2 3 2 3 3" xfId="21126" xr:uid="{03027DE2-64CB-490A-978A-2702A8DCA973}"/>
    <cellStyle name="Input 2 2 3 2 4" xfId="12036" xr:uid="{A2DB48BC-DB72-44F4-A5AA-63B6551C6E88}"/>
    <cellStyle name="Input 2 2 3 2 4 2" xfId="20939" xr:uid="{216BB5DC-9F8B-4FDB-ABF8-BAC749FA53FA}"/>
    <cellStyle name="Input 2 2 3 2 5" xfId="12587" xr:uid="{D242894C-E0E0-4685-BFEB-20FDB0BF188C}"/>
    <cellStyle name="Input 2 2 3 2 6" xfId="3683" xr:uid="{5A3419AE-56B3-48A7-B663-06FB2B78EA8A}"/>
    <cellStyle name="Input 2 2 3 2 7" xfId="21491" xr:uid="{0ED1DE78-3EDC-4F37-9E59-B885A741B1C3}"/>
    <cellStyle name="Input 2 2 3 3" xfId="2505" xr:uid="{00000000-0005-0000-0000-00001D010000}"/>
    <cellStyle name="Input 2 2 3 3 2" xfId="8490" xr:uid="{FAB71FF1-5FB2-4300-8529-88728CA216C1}"/>
    <cellStyle name="Input 2 2 3 3 2 2" xfId="17393" xr:uid="{ABF38FC7-881E-4378-8C87-E68B7AB4FDD5}"/>
    <cellStyle name="Input 2 2 3 3 2 3" xfId="22032" xr:uid="{8E055AA7-9622-4DCD-A714-4F54A34A11C8}"/>
    <cellStyle name="Input 2 2 3 3 3" xfId="10648" xr:uid="{E77330C2-DE56-4C8C-BC36-0B5F24DB301F}"/>
    <cellStyle name="Input 2 2 3 3 3 2" xfId="19551" xr:uid="{431D31A8-3538-4440-8F4B-3A5853298C2B}"/>
    <cellStyle name="Input 2 2 3 3 3 3" xfId="21109" xr:uid="{0CAAB3CD-CABD-4147-90A7-D4138B84D6A8}"/>
    <cellStyle name="Input 2 2 3 3 4" xfId="11464" xr:uid="{A37F5255-FA0B-4054-A1D7-B9EA31DD12C1}"/>
    <cellStyle name="Input 2 2 3 3 4 2" xfId="20367" xr:uid="{549061A7-BB4A-4886-9CAB-CE9056472027}"/>
    <cellStyle name="Input 2 2 3 3 5" xfId="14327" xr:uid="{5977BB04-2072-4394-8DAB-EC63B4A5EEB4}"/>
    <cellStyle name="Input 2 2 3 3 6" xfId="5424" xr:uid="{7C7E4A77-C752-4CF4-854B-EAD6E3F83370}"/>
    <cellStyle name="Input 2 2 3 3 7" xfId="21398" xr:uid="{811C10CA-308D-40E7-856C-E0A21F22C113}"/>
    <cellStyle name="Input 2 2 3 4" xfId="2282" xr:uid="{00000000-0005-0000-0000-00001E010000}"/>
    <cellStyle name="Input 2 2 3 4 2" xfId="8267" xr:uid="{1CF39986-C5D3-44C8-AB28-5093677C1F47}"/>
    <cellStyle name="Input 2 2 3 4 2 2" xfId="17170" xr:uid="{C77CBFBB-C756-4253-B3C3-EBD13BA809A0}"/>
    <cellStyle name="Input 2 2 3 4 3" xfId="10425" xr:uid="{857AB4EE-E568-40B5-94AD-BD6A7D44C403}"/>
    <cellStyle name="Input 2 2 3 4 3 2" xfId="19328" xr:uid="{42E3ABEA-D5A1-4C58-A652-02623DFF151E}"/>
    <cellStyle name="Input 2 2 3 4 4" xfId="12018" xr:uid="{5826F646-FB5A-40F7-92B5-CBDB4B975242}"/>
    <cellStyle name="Input 2 2 3 4 4 2" xfId="20921" xr:uid="{FA7A7FB8-5004-47FA-A445-3A06251B67B0}"/>
    <cellStyle name="Input 2 2 3 4 5" xfId="14104" xr:uid="{F147BCE0-6860-47F4-83BA-B3E07D89284B}"/>
    <cellStyle name="Input 2 2 3 4 6" xfId="5201" xr:uid="{BBC57C3F-F31E-4422-87E0-8A46A8A29343}"/>
    <cellStyle name="Input 2 2 3 4 7" xfId="21931" xr:uid="{C5BB6217-44E0-4E53-8FAF-40161C2C8AF2}"/>
    <cellStyle name="Input 2 2 3 5" xfId="2250" xr:uid="{00000000-0005-0000-0000-00001F010000}"/>
    <cellStyle name="Input 2 2 3 5 2" xfId="8235" xr:uid="{50B95B69-8883-4A8C-9EB3-4D9F497E6797}"/>
    <cellStyle name="Input 2 2 3 5 2 2" xfId="17138" xr:uid="{A4951821-B3C1-4166-9169-8FCDDC6512EB}"/>
    <cellStyle name="Input 2 2 3 5 3" xfId="10393" xr:uid="{51768753-91E2-4F59-BC10-ED902156E65E}"/>
    <cellStyle name="Input 2 2 3 5 3 2" xfId="19296" xr:uid="{0BC28217-2A6C-4C50-AD4C-5E2767E49EA3}"/>
    <cellStyle name="Input 2 2 3 5 4" xfId="9381" xr:uid="{93758E91-5570-4749-A1D9-FA4253C25CDB}"/>
    <cellStyle name="Input 2 2 3 5 4 2" xfId="18284" xr:uid="{7656D2BA-481D-46C2-8FE6-DA3F1BA41053}"/>
    <cellStyle name="Input 2 2 3 5 5" xfId="14072" xr:uid="{9773F674-5529-4895-A2EA-A9475FCFAAC8}"/>
    <cellStyle name="Input 2 2 3 5 6" xfId="5169" xr:uid="{CBD8770B-71EF-4EE6-B1BC-C57D43F59154}"/>
    <cellStyle name="Input 2 2 3 5 7" xfId="21737" xr:uid="{20304D46-7085-4D5B-B41E-39995D17393E}"/>
    <cellStyle name="Input 2 2 3 6" xfId="2693" xr:uid="{00000000-0005-0000-0000-000020010000}"/>
    <cellStyle name="Input 2 2 3 6 2" xfId="8678" xr:uid="{ED1C17EF-5704-4DF2-AD8D-4CAA257FA1C8}"/>
    <cellStyle name="Input 2 2 3 6 2 2" xfId="17581" xr:uid="{754BF3DC-8E5F-49B9-B0DC-1AA0A2F1C7A8}"/>
    <cellStyle name="Input 2 2 3 6 3" xfId="10836" xr:uid="{567F0345-7530-4C7B-A143-7EA9219A4609}"/>
    <cellStyle name="Input 2 2 3 6 3 2" xfId="19739" xr:uid="{8760C487-74B5-42FB-89CF-DFC59C4018A4}"/>
    <cellStyle name="Input 2 2 3 6 4" xfId="9882" xr:uid="{B8BB31D3-4780-428D-A68E-EA8DCCBC5D5B}"/>
    <cellStyle name="Input 2 2 3 6 4 2" xfId="18785" xr:uid="{169EAC2D-2607-4512-A5A6-ED6DAC059FAF}"/>
    <cellStyle name="Input 2 2 3 6 5" xfId="14515" xr:uid="{720D7F75-7B14-48B2-9C09-70F03CABACF6}"/>
    <cellStyle name="Input 2 2 3 6 6" xfId="5612" xr:uid="{9AAC7113-C96A-4BA7-A051-1B6A3B3E7B68}"/>
    <cellStyle name="Input 2 2 3 7" xfId="2705" xr:uid="{00000000-0005-0000-0000-000021010000}"/>
    <cellStyle name="Input 2 2 3 7 2" xfId="8690" xr:uid="{E3F2EDCD-EA65-4625-AC1E-5568C5C3258F}"/>
    <cellStyle name="Input 2 2 3 7 2 2" xfId="17593" xr:uid="{5B2CB0FE-D81F-4A5E-8465-8A0F51E273E5}"/>
    <cellStyle name="Input 2 2 3 7 3" xfId="10848" xr:uid="{752BC750-F889-45BA-8264-55FF97BA2323}"/>
    <cellStyle name="Input 2 2 3 7 3 2" xfId="19751" xr:uid="{0EB288F0-95A4-4179-BE91-BD2B02E36BE3}"/>
    <cellStyle name="Input 2 2 3 7 4" xfId="11670" xr:uid="{EA86DA5C-5997-4726-99B8-71EF1B3B8D25}"/>
    <cellStyle name="Input 2 2 3 7 4 2" xfId="20573" xr:uid="{0F9CAAE9-C5A4-4EB3-A652-038AE1D63B6F}"/>
    <cellStyle name="Input 2 2 3 7 5" xfId="14527" xr:uid="{0CBC5C11-FEFD-4956-A341-427FCCA957EE}"/>
    <cellStyle name="Input 2 2 3 7 6" xfId="5624" xr:uid="{6D2A9E7D-D130-41FB-ABA2-C587953CB176}"/>
    <cellStyle name="Input 2 2 3 8" xfId="7470" xr:uid="{4044C4BC-EB95-470B-97BF-12D86DFC87E5}"/>
    <cellStyle name="Input 2 2 3 8 2" xfId="16373" xr:uid="{9423008D-DF2B-4615-BEF1-E9D8981F1914}"/>
    <cellStyle name="Input 2 2 3 9" xfId="9920" xr:uid="{E69595D6-C3BE-4C59-8D39-26980CFFE395}"/>
    <cellStyle name="Input 2 2 3 9 2" xfId="18823" xr:uid="{35971EFE-941D-4632-92F3-BEDFABD6742A}"/>
    <cellStyle name="Input 2 2 4" xfId="1547" xr:uid="{00000000-0005-0000-0000-000022010000}"/>
    <cellStyle name="Input 2 2 4 10" xfId="12130" xr:uid="{7A635880-8A2E-4992-8E5C-69C2F549F701}"/>
    <cellStyle name="Input 2 2 4 10 2" xfId="21033" xr:uid="{E0C318A0-6355-40C4-9FAD-DF63734149B8}"/>
    <cellStyle name="Input 2 2 4 11" xfId="13373" xr:uid="{A1EB92D2-FE27-4666-B371-19710F1279B3}"/>
    <cellStyle name="Input 2 2 4 12" xfId="4469" xr:uid="{C584CA00-ADD7-40FD-8E01-37FADF02E762}"/>
    <cellStyle name="Input 2 2 4 13" xfId="21380" xr:uid="{54D1FE7F-087E-4748-8872-22D70FBFF0B4}"/>
    <cellStyle name="Input 2 2 4 2" xfId="2266" xr:uid="{00000000-0005-0000-0000-000023010000}"/>
    <cellStyle name="Input 2 2 4 2 2" xfId="8251" xr:uid="{C26D17CC-A1B2-4CB6-8913-91E5F1CEDCA9}"/>
    <cellStyle name="Input 2 2 4 2 2 2" xfId="17154" xr:uid="{C7769C7D-F012-4848-9169-6DA1F8599B15}"/>
    <cellStyle name="Input 2 2 4 2 2 3" xfId="22218" xr:uid="{B4366B6F-11B9-4A1E-8FA0-3A131D7B2929}"/>
    <cellStyle name="Input 2 2 4 2 3" xfId="10409" xr:uid="{904B26E5-7CFE-4C51-AC86-63D95F996AEB}"/>
    <cellStyle name="Input 2 2 4 2 3 2" xfId="19312" xr:uid="{D57D19BB-C0C8-4156-A0E6-17AACB4873C7}"/>
    <cellStyle name="Input 2 2 4 2 3 3" xfId="22412" xr:uid="{71B81170-F2C9-48C6-B96E-583CD57F50E3}"/>
    <cellStyle name="Input 2 2 4 2 4" xfId="11775" xr:uid="{35986E32-C464-4771-88CF-45B3A5FAA374}"/>
    <cellStyle name="Input 2 2 4 2 4 2" xfId="20678" xr:uid="{A7308803-B47F-44FA-B7B8-C8687B2E9F83}"/>
    <cellStyle name="Input 2 2 4 2 5" xfId="14088" xr:uid="{D3DC3235-C00E-460C-9B00-95C55F83E7B2}"/>
    <cellStyle name="Input 2 2 4 2 6" xfId="5185" xr:uid="{8755ED76-00B1-4D20-BDB4-61B6F6FDA4B2}"/>
    <cellStyle name="Input 2 2 4 2 7" xfId="21568" xr:uid="{35E46DF5-DD41-4C62-9BB1-0F0BAF72C2D5}"/>
    <cellStyle name="Input 2 2 4 3" xfId="2697" xr:uid="{00000000-0005-0000-0000-000024010000}"/>
    <cellStyle name="Input 2 2 4 3 2" xfId="8682" xr:uid="{C4FD3A31-1A46-4E2A-AB92-89392F5FB9E8}"/>
    <cellStyle name="Input 2 2 4 3 2 2" xfId="17585" xr:uid="{7ACD2448-9DB0-4E31-B745-5E471EDA982E}"/>
    <cellStyle name="Input 2 2 4 3 2 3" xfId="22029" xr:uid="{E20E830D-A2BA-4769-96EA-A61EF97B45D7}"/>
    <cellStyle name="Input 2 2 4 3 3" xfId="10840" xr:uid="{221836E9-F44A-45A6-86A2-6FDE1A690EAD}"/>
    <cellStyle name="Input 2 2 4 3 3 2" xfId="19743" xr:uid="{C5C3F459-C84B-4C4D-B538-864204ECECA8}"/>
    <cellStyle name="Input 2 2 4 3 3 3" xfId="21821" xr:uid="{8556FC77-386F-432D-8AE0-2E6E71A1D3BC}"/>
    <cellStyle name="Input 2 2 4 3 4" xfId="6265" xr:uid="{093C9728-3CC5-4946-AA0A-BA2E599ABB3F}"/>
    <cellStyle name="Input 2 2 4 3 4 2" xfId="15168" xr:uid="{8431B931-DFB4-45E8-85A7-8518862C6A01}"/>
    <cellStyle name="Input 2 2 4 3 5" xfId="14519" xr:uid="{153396E7-7464-453E-BEBA-EB001F46F874}"/>
    <cellStyle name="Input 2 2 4 3 6" xfId="5616" xr:uid="{6E4D72BC-7E17-45EC-BD06-43AF52730801}"/>
    <cellStyle name="Input 2 2 4 3 7" xfId="21396" xr:uid="{BD8FF087-6E8E-4AB5-BDC8-1C981E671521}"/>
    <cellStyle name="Input 2 2 4 4" xfId="2381" xr:uid="{00000000-0005-0000-0000-000025010000}"/>
    <cellStyle name="Input 2 2 4 4 2" xfId="8366" xr:uid="{D481CE8C-BC86-4282-B87D-1EB21A28F9E3}"/>
    <cellStyle name="Input 2 2 4 4 2 2" xfId="17269" xr:uid="{5D7EABB3-9896-439E-A029-575B3D371FD3}"/>
    <cellStyle name="Input 2 2 4 4 3" xfId="10524" xr:uid="{F419F7A0-7488-4328-91AD-ED18D8CB9430}"/>
    <cellStyle name="Input 2 2 4 4 3 2" xfId="19427" xr:uid="{9347E382-A8A0-446C-A0A5-0E3A2F19E9D5}"/>
    <cellStyle name="Input 2 2 4 4 4" xfId="10107" xr:uid="{77BECF8C-D967-47CC-A859-FA166C01A21B}"/>
    <cellStyle name="Input 2 2 4 4 4 2" xfId="19010" xr:uid="{0FD4BC39-E343-4C58-B93A-DCAEB7D8D6A7}"/>
    <cellStyle name="Input 2 2 4 4 5" xfId="14203" xr:uid="{D7C56789-B0C1-4875-B60C-540CE80FC3E5}"/>
    <cellStyle name="Input 2 2 4 4 6" xfId="5300" xr:uid="{57C16DD2-495B-4E71-A2C5-9D76EDD698C6}"/>
    <cellStyle name="Input 2 2 4 4 7" xfId="22011" xr:uid="{C491C329-9423-412E-ADC6-9C40E89147C9}"/>
    <cellStyle name="Input 2 2 4 5" xfId="2647" xr:uid="{00000000-0005-0000-0000-000026010000}"/>
    <cellStyle name="Input 2 2 4 5 2" xfId="8632" xr:uid="{B2B16DDC-5BC7-4E94-BC1A-2922D2723569}"/>
    <cellStyle name="Input 2 2 4 5 2 2" xfId="17535" xr:uid="{8EB847F6-1837-44B0-8C52-41AF47D54C34}"/>
    <cellStyle name="Input 2 2 4 5 3" xfId="10790" xr:uid="{A7E727E5-5503-41C6-AFF1-A87E627BF304}"/>
    <cellStyle name="Input 2 2 4 5 3 2" xfId="19693" xr:uid="{975D20E4-FBB3-4D0A-87F0-24E03580D08D}"/>
    <cellStyle name="Input 2 2 4 5 4" xfId="9588" xr:uid="{73869134-C83A-4214-B182-2FECD416C284}"/>
    <cellStyle name="Input 2 2 4 5 4 2" xfId="18491" xr:uid="{8EAAE07F-BE61-4564-ADB5-DEDB1A8D9187}"/>
    <cellStyle name="Input 2 2 4 5 5" xfId="14469" xr:uid="{14401C3E-519E-4381-860D-09673ADEF41C}"/>
    <cellStyle name="Input 2 2 4 5 6" xfId="5566" xr:uid="{E56D9067-8C3B-4B11-9466-601477AA30FB}"/>
    <cellStyle name="Input 2 2 4 5 7" xfId="22322" xr:uid="{ACF37700-9EBC-4FEA-9E67-CDB79BA306DF}"/>
    <cellStyle name="Input 2 2 4 6" xfId="2793" xr:uid="{00000000-0005-0000-0000-000027010000}"/>
    <cellStyle name="Input 2 2 4 6 2" xfId="8778" xr:uid="{E6BC5E69-2B3D-427E-81E1-645576428601}"/>
    <cellStyle name="Input 2 2 4 6 2 2" xfId="17681" xr:uid="{F3A17FAB-38CE-42EB-BA6B-791B847167C3}"/>
    <cellStyle name="Input 2 2 4 6 3" xfId="10936" xr:uid="{D4FE846A-FDE2-44FA-B3D2-5FE1FCF362F9}"/>
    <cellStyle name="Input 2 2 4 6 3 2" xfId="19839" xr:uid="{81BA49F8-2014-46AF-A815-DF379A92A1D0}"/>
    <cellStyle name="Input 2 2 4 6 4" xfId="11939" xr:uid="{7A7E2C1C-B969-4A79-A231-43423F846DBD}"/>
    <cellStyle name="Input 2 2 4 6 4 2" xfId="20842" xr:uid="{4DAF3EC7-FA34-458E-925B-58548DC45388}"/>
    <cellStyle name="Input 2 2 4 6 5" xfId="14615" xr:uid="{9C9FC5A6-2F01-4CBE-9174-6365A136A0AB}"/>
    <cellStyle name="Input 2 2 4 6 6" xfId="5712" xr:uid="{7F441DF3-46E8-4244-9146-8A2A440D44D5}"/>
    <cellStyle name="Input 2 2 4 7" xfId="1047" xr:uid="{00000000-0005-0000-0000-000028010000}"/>
    <cellStyle name="Input 2 2 4 7 2" xfId="7033" xr:uid="{3BE1E116-25E5-4A82-A3C3-A1B3188AB35D}"/>
    <cellStyle name="Input 2 2 4 7 2 2" xfId="15936" xr:uid="{88D30A6D-ADC8-44FB-B40B-D5FB08771C19}"/>
    <cellStyle name="Input 2 2 4 7 3" xfId="9633" xr:uid="{236FA2B8-C363-45A1-A87D-31B7E099B6D4}"/>
    <cellStyle name="Input 2 2 4 7 3 2" xfId="18536" xr:uid="{61D981D7-3EF2-4292-BC12-E676D97375D5}"/>
    <cellStyle name="Input 2 2 4 7 4" xfId="9873" xr:uid="{17CE7DC7-C36D-430C-BF56-CF16F557E8BD}"/>
    <cellStyle name="Input 2 2 4 7 4 2" xfId="18776" xr:uid="{D7DBAB69-A686-42BA-ABA2-DB2356362E6B}"/>
    <cellStyle name="Input 2 2 4 7 5" xfId="12873" xr:uid="{F8BB9F61-BA5E-48E3-AF34-2C93A14D27E5}"/>
    <cellStyle name="Input 2 2 4 7 6" xfId="3969" xr:uid="{581C3FC7-6DBD-4365-8128-424BF97BA785}"/>
    <cellStyle name="Input 2 2 4 8" xfId="7533" xr:uid="{32696BA3-4B98-48ED-8DCB-2DE19DFB25A9}"/>
    <cellStyle name="Input 2 2 4 8 2" xfId="16436" xr:uid="{9C85CADE-BCE6-4F68-91F4-A10AA10C28BD}"/>
    <cellStyle name="Input 2 2 4 9" xfId="9951" xr:uid="{379DB91C-52D7-4EFC-822C-00A92EF6CBF4}"/>
    <cellStyle name="Input 2 2 4 9 2" xfId="18854" xr:uid="{9FD242F5-02A0-47AB-B91B-13F3BB278D52}"/>
    <cellStyle name="Input 2 2 5" xfId="2119" xr:uid="{00000000-0005-0000-0000-000029010000}"/>
    <cellStyle name="Input 2 2 5 10" xfId="6195" xr:uid="{C66E3F14-1C84-44DB-89AA-AB81BCF7577B}"/>
    <cellStyle name="Input 2 2 5 10 2" xfId="15098" xr:uid="{83ADC711-9F33-4259-AC13-A8CA3DB8B61A}"/>
    <cellStyle name="Input 2 2 5 11" xfId="13941" xr:uid="{7BA261A4-97A2-4FB3-9020-7C546763A7F4}"/>
    <cellStyle name="Input 2 2 5 12" xfId="5038" xr:uid="{A553ED35-A742-48C7-BCEA-71DA449F97E1}"/>
    <cellStyle name="Input 2 2 5 13" xfId="21335" xr:uid="{628C3E12-0BBF-4C3F-A27A-330B2EB8A2CC}"/>
    <cellStyle name="Input 2 2 5 2" xfId="1094" xr:uid="{00000000-0005-0000-0000-00002A010000}"/>
    <cellStyle name="Input 2 2 5 2 2" xfId="7080" xr:uid="{B9F27D3C-6F97-4DBD-85EB-119178979251}"/>
    <cellStyle name="Input 2 2 5 2 2 2" xfId="15983" xr:uid="{C1D8019C-63D7-4B41-9E3C-8F3C4921B1DD}"/>
    <cellStyle name="Input 2 2 5 2 2 3" xfId="22104" xr:uid="{419DBB2B-423C-4A07-A0CE-99B910CF6545}"/>
    <cellStyle name="Input 2 2 5 2 3" xfId="9680" xr:uid="{13679904-ED37-4719-BD5A-F4E90D1CEFC0}"/>
    <cellStyle name="Input 2 2 5 2 3 2" xfId="18583" xr:uid="{04D0BA4D-758D-482F-A6B7-CA95633495B4}"/>
    <cellStyle name="Input 2 2 5 2 3 3" xfId="21829" xr:uid="{79C9C262-9298-4F60-803A-1A95DFF6931E}"/>
    <cellStyle name="Input 2 2 5 2 4" xfId="9542" xr:uid="{01632A30-7A25-416E-813C-0DDAF4219C1B}"/>
    <cellStyle name="Input 2 2 5 2 4 2" xfId="18445" xr:uid="{572A3277-8005-432E-85C3-CA715E5F455C}"/>
    <cellStyle name="Input 2 2 5 2 5" xfId="12920" xr:uid="{679AB15A-5E31-4179-901D-05D39E6DDEE5}"/>
    <cellStyle name="Input 2 2 5 2 6" xfId="4016" xr:uid="{FAD96EF5-99AE-49DD-BC29-89453CF37084}"/>
    <cellStyle name="Input 2 2 5 2 7" xfId="21455" xr:uid="{F81B54EB-1818-46BF-832E-32B2AF9DA9A9}"/>
    <cellStyle name="Input 2 2 5 3" xfId="2833" xr:uid="{00000000-0005-0000-0000-00002B010000}"/>
    <cellStyle name="Input 2 2 5 3 2" xfId="8818" xr:uid="{F664DA1A-97CE-4465-B421-47150568AAD6}"/>
    <cellStyle name="Input 2 2 5 3 2 2" xfId="17721" xr:uid="{622166D2-8222-4205-AE09-749992FE9C36}"/>
    <cellStyle name="Input 2 2 5 3 2 3" xfId="22123" xr:uid="{7DF8F314-1859-44B9-891D-29CF6834D56B}"/>
    <cellStyle name="Input 2 2 5 3 3" xfId="10976" xr:uid="{275CBB55-D858-4529-872E-9A8766BAF4AE}"/>
    <cellStyle name="Input 2 2 5 3 3 2" xfId="19879" xr:uid="{4E411C8E-9713-4CAD-977D-E86F8CA887E5}"/>
    <cellStyle name="Input 2 2 5 3 3 3" xfId="21654" xr:uid="{B7AE7A4A-91F2-4B0B-84A2-7C6733C80B3D}"/>
    <cellStyle name="Input 2 2 5 3 4" xfId="11777" xr:uid="{F2F09A0C-CD00-4081-BD07-0F0222249C74}"/>
    <cellStyle name="Input 2 2 5 3 4 2" xfId="20680" xr:uid="{462DCD9B-10FD-4D3A-8F11-5ADA287CA310}"/>
    <cellStyle name="Input 2 2 5 3 5" xfId="14655" xr:uid="{734EF76D-1D52-4CE1-B78B-C0EC983EB464}"/>
    <cellStyle name="Input 2 2 5 3 6" xfId="5752" xr:uid="{89DEFB04-354C-4169-B854-89AD6C097B95}"/>
    <cellStyle name="Input 2 2 5 3 7" xfId="21474" xr:uid="{1DA22A34-0E49-4B77-BED1-D09F99B7C32F}"/>
    <cellStyle name="Input 2 2 5 4" xfId="2937" xr:uid="{00000000-0005-0000-0000-00002C010000}"/>
    <cellStyle name="Input 2 2 5 4 2" xfId="8922" xr:uid="{AEF985E8-609E-4475-9F68-3DFFC1822FA9}"/>
    <cellStyle name="Input 2 2 5 4 2 2" xfId="17825" xr:uid="{50D56ACA-882E-4A20-B316-47596A5BB02E}"/>
    <cellStyle name="Input 2 2 5 4 3" xfId="11080" xr:uid="{30DC6081-A8B1-4877-B04A-C9637283A323}"/>
    <cellStyle name="Input 2 2 5 4 3 2" xfId="19983" xr:uid="{14A9F15A-E605-48A0-87A0-423B0F01C600}"/>
    <cellStyle name="Input 2 2 5 4 4" xfId="11709" xr:uid="{C0DCE13B-B9E8-4944-B788-438120719DBE}"/>
    <cellStyle name="Input 2 2 5 4 4 2" xfId="20612" xr:uid="{EB8CD956-7F8F-4865-9E29-46235E2A6082}"/>
    <cellStyle name="Input 2 2 5 4 5" xfId="14759" xr:uid="{F699B106-119D-4274-BA2E-6900CF0D9C9E}"/>
    <cellStyle name="Input 2 2 5 4 6" xfId="5856" xr:uid="{710E9785-14D3-4EED-A795-3EF79ED5B847}"/>
    <cellStyle name="Input 2 2 5 4 7" xfId="21891" xr:uid="{932BF97D-80A7-49A8-9CCF-24D1AD8651D7}"/>
    <cellStyle name="Input 2 2 5 5" xfId="3060" xr:uid="{00000000-0005-0000-0000-00002D010000}"/>
    <cellStyle name="Input 2 2 5 5 2" xfId="9045" xr:uid="{FD695027-EE51-4B55-9D37-270931719D45}"/>
    <cellStyle name="Input 2 2 5 5 2 2" xfId="17948" xr:uid="{D411A33E-20AA-4038-BD28-67C669BFC362}"/>
    <cellStyle name="Input 2 2 5 5 3" xfId="11203" xr:uid="{80A6DDFF-EA4D-4659-85D8-2E63C80D0BDF}"/>
    <cellStyle name="Input 2 2 5 5 3 2" xfId="20106" xr:uid="{7831B9FC-91E7-426E-B303-99B1A25A30B5}"/>
    <cellStyle name="Input 2 2 5 5 4" xfId="10143" xr:uid="{D578A784-A4AA-4C72-8329-336794E96ADE}"/>
    <cellStyle name="Input 2 2 5 5 4 2" xfId="19046" xr:uid="{412771B7-E17D-4D80-B602-11F8D517EA77}"/>
    <cellStyle name="Input 2 2 5 5 5" xfId="14882" xr:uid="{7D7F7801-93C2-4502-AD32-EAA73191FD93}"/>
    <cellStyle name="Input 2 2 5 5 6" xfId="5979" xr:uid="{6213780E-BDD2-40D7-BF8A-212537C6B2E7}"/>
    <cellStyle name="Input 2 2 5 5 7" xfId="22307" xr:uid="{6FB46472-EBB2-4FF1-AE3B-AC9E0A3A3EAC}"/>
    <cellStyle name="Input 2 2 5 6" xfId="2669" xr:uid="{00000000-0005-0000-0000-00002E010000}"/>
    <cellStyle name="Input 2 2 5 6 2" xfId="8654" xr:uid="{4BEE55B7-90ED-44C4-9041-DF74D585AA2C}"/>
    <cellStyle name="Input 2 2 5 6 2 2" xfId="17557" xr:uid="{2693DCF5-74F7-4909-B458-04560CBFFF7D}"/>
    <cellStyle name="Input 2 2 5 6 3" xfId="10812" xr:uid="{F525A451-AC54-4321-BD31-669D63421BAA}"/>
    <cellStyle name="Input 2 2 5 6 3 2" xfId="19715" xr:uid="{ABF998B2-BC46-48CF-AB8F-C45CB894E934}"/>
    <cellStyle name="Input 2 2 5 6 4" xfId="9871" xr:uid="{112B34C0-CA46-476D-BE59-1F0A73BD85C6}"/>
    <cellStyle name="Input 2 2 5 6 4 2" xfId="18774" xr:uid="{3DCD9B22-E131-4E77-BBED-59B22B6E3B60}"/>
    <cellStyle name="Input 2 2 5 6 5" xfId="14491" xr:uid="{630C1AE0-8C19-4F2E-B50A-F57DC0337D94}"/>
    <cellStyle name="Input 2 2 5 6 6" xfId="5588" xr:uid="{FADFEBB8-2245-48A7-9DA6-E6BC40F72FA7}"/>
    <cellStyle name="Input 2 2 5 7" xfId="3209" xr:uid="{00000000-0005-0000-0000-00002F010000}"/>
    <cellStyle name="Input 2 2 5 7 2" xfId="9194" xr:uid="{B07BB2E6-CA0A-4BD0-90DE-01E85CDECED8}"/>
    <cellStyle name="Input 2 2 5 7 2 2" xfId="18097" xr:uid="{01641CDA-700D-4F78-B0B2-C7F12BEF355F}"/>
    <cellStyle name="Input 2 2 5 7 3" xfId="11352" xr:uid="{B6F69A64-4363-4FDA-A151-0B2A3D9F1E65}"/>
    <cellStyle name="Input 2 2 5 7 3 2" xfId="20255" xr:uid="{A570F135-F60D-467C-B9D4-5DDA7BCEE807}"/>
    <cellStyle name="Input 2 2 5 7 4" xfId="6223" xr:uid="{252BE524-F691-44A7-B857-A3E8EA0A138D}"/>
    <cellStyle name="Input 2 2 5 7 4 2" xfId="15126" xr:uid="{0FDE7478-29DC-472B-A5FC-453A238E66EF}"/>
    <cellStyle name="Input 2 2 5 7 5" xfId="15031" xr:uid="{AF9F2CA6-5ADA-4BD4-9FBB-16524788BE91}"/>
    <cellStyle name="Input 2 2 5 7 6" xfId="6128" xr:uid="{6D6C5E3D-5D41-4070-94D2-624A099E379B}"/>
    <cellStyle name="Input 2 2 5 8" xfId="8104" xr:uid="{3FE9B8CC-8843-4A38-8B4B-BBA095DB63D2}"/>
    <cellStyle name="Input 2 2 5 8 2" xfId="17007" xr:uid="{4982D83F-C197-4F67-8BBA-342AB7158F79}"/>
    <cellStyle name="Input 2 2 5 9" xfId="10262" xr:uid="{02F2DE0E-3877-4167-94B2-E1B8FE808F8C}"/>
    <cellStyle name="Input 2 2 5 9 2" xfId="19165" xr:uid="{871F3F72-CC3F-4C05-995B-CCF1DC850041}"/>
    <cellStyle name="Input 2 2 6" xfId="1344" xr:uid="{00000000-0005-0000-0000-000030010000}"/>
    <cellStyle name="Input 2 2 6 10" xfId="6481" xr:uid="{A741E553-ED44-444A-90AE-DE6DA8129213}"/>
    <cellStyle name="Input 2 2 6 10 2" xfId="15384" xr:uid="{773B95F3-F7F9-4D36-91DE-2EDC671C064D}"/>
    <cellStyle name="Input 2 2 6 11" xfId="13170" xr:uid="{EB70F2CC-B08B-4DF0-99CD-022B8DDE2502}"/>
    <cellStyle name="Input 2 2 6 12" xfId="4266" xr:uid="{B7066E06-64A9-41E4-A37D-52CA717C94B7}"/>
    <cellStyle name="Input 2 2 6 13" xfId="21372" xr:uid="{13934197-1408-4E35-A446-C37E0683EDA3}"/>
    <cellStyle name="Input 2 2 6 2" xfId="2639" xr:uid="{00000000-0005-0000-0000-000031010000}"/>
    <cellStyle name="Input 2 2 6 2 2" xfId="8624" xr:uid="{83AD4E04-14AE-49B6-B9DF-842E1AC1596D}"/>
    <cellStyle name="Input 2 2 6 2 2 2" xfId="17527" xr:uid="{95688941-827B-4A45-817F-33E8D4BBD077}"/>
    <cellStyle name="Input 2 2 6 2 2 3" xfId="22205" xr:uid="{14D7AC83-5448-48BE-93B0-A8C33E79E8A3}"/>
    <cellStyle name="Input 2 2 6 2 3" xfId="10782" xr:uid="{FB355F57-F59D-40DA-91E6-BB502BB430C6}"/>
    <cellStyle name="Input 2 2 6 2 3 2" xfId="19685" xr:uid="{62D39461-EBB4-430D-938F-4A4E77D5F19B}"/>
    <cellStyle name="Input 2 2 6 2 3 3" xfId="22399" xr:uid="{C69B505E-D1F5-4EED-9AA4-B1A8FBB0270D}"/>
    <cellStyle name="Input 2 2 6 2 4" xfId="6505" xr:uid="{4A2C506C-6996-4CD8-B8D9-2EE1CC35B15E}"/>
    <cellStyle name="Input 2 2 6 2 4 2" xfId="15408" xr:uid="{5B070C38-D356-4AFF-9A61-D1E073AC67A7}"/>
    <cellStyle name="Input 2 2 6 2 5" xfId="14461" xr:uid="{C44BBAAD-18DE-4C23-B180-EBDFC0E3E544}"/>
    <cellStyle name="Input 2 2 6 2 6" xfId="5558" xr:uid="{F6D6FC08-7A86-451F-8F16-DA1CDF1D9172}"/>
    <cellStyle name="Input 2 2 6 2 7" xfId="21555" xr:uid="{104F6352-7906-4DFB-8E80-9AF60C48F49F}"/>
    <cellStyle name="Input 2 2 6 3" xfId="2206" xr:uid="{00000000-0005-0000-0000-000032010000}"/>
    <cellStyle name="Input 2 2 6 3 2" xfId="8191" xr:uid="{15FB0CF1-2961-4B91-ABD9-20EDBB63ACB5}"/>
    <cellStyle name="Input 2 2 6 3 2 2" xfId="17094" xr:uid="{30AE7317-D473-4C14-8ED6-7100712EF22A}"/>
    <cellStyle name="Input 2 2 6 3 2 3" xfId="22044" xr:uid="{99F198E7-A7E6-4D32-B7BB-9B11C67BE847}"/>
    <cellStyle name="Input 2 2 6 3 3" xfId="10349" xr:uid="{F8899125-34DF-49FE-8172-DFAF7F39D37E}"/>
    <cellStyle name="Input 2 2 6 3 3 2" xfId="19252" xr:uid="{74BF5353-2B86-4BBB-8613-D4EB035E4F18}"/>
    <cellStyle name="Input 2 2 6 3 3 3" xfId="21614" xr:uid="{BB6C2E7C-967B-40A0-80B5-024827B148EF}"/>
    <cellStyle name="Input 2 2 6 3 4" xfId="12171" xr:uid="{298AB56E-051E-4DB4-959F-154E15DA4138}"/>
    <cellStyle name="Input 2 2 6 3 4 2" xfId="21074" xr:uid="{5A1C815F-8A7A-4533-A162-6AD061D31B96}"/>
    <cellStyle name="Input 2 2 6 3 5" xfId="14028" xr:uid="{15D4D79E-A832-4F2E-B270-5FD4D47E4F4C}"/>
    <cellStyle name="Input 2 2 6 3 6" xfId="5125" xr:uid="{FFF0E1F3-2C9A-48FE-99F4-DAEB410D01A3}"/>
    <cellStyle name="Input 2 2 6 3 7" xfId="21409" xr:uid="{9AB472BD-7E09-4FB5-9F87-B66827EF2AED}"/>
    <cellStyle name="Input 2 2 6 4" xfId="2242" xr:uid="{00000000-0005-0000-0000-000033010000}"/>
    <cellStyle name="Input 2 2 6 4 2" xfId="8227" xr:uid="{C770E2CE-D82E-40F9-9CFB-BBDB7B72149F}"/>
    <cellStyle name="Input 2 2 6 4 2 2" xfId="17130" xr:uid="{D757EB73-1480-42D7-BC4B-F1EDB29B2102}"/>
    <cellStyle name="Input 2 2 6 4 3" xfId="10385" xr:uid="{12BD53C5-06CC-4B65-851B-6A754EB80358}"/>
    <cellStyle name="Input 2 2 6 4 3 2" xfId="19288" xr:uid="{A9884936-D00E-4E1D-8553-CDEF21755670}"/>
    <cellStyle name="Input 2 2 6 4 4" xfId="10218" xr:uid="{47626C13-BC26-4D26-94ED-939FB63EB3E2}"/>
    <cellStyle name="Input 2 2 6 4 4 2" xfId="19121" xr:uid="{201D1867-E991-413B-A868-BEFC90EB5C71}"/>
    <cellStyle name="Input 2 2 6 4 5" xfId="14064" xr:uid="{873EA35C-2352-403F-A087-E35E1CC0529D}"/>
    <cellStyle name="Input 2 2 6 4 6" xfId="5161" xr:uid="{E1C17AF4-8957-4D1F-882D-B018B101A407}"/>
    <cellStyle name="Input 2 2 6 4 7" xfId="21998" xr:uid="{9F5DFE03-9D6B-407C-B64D-C0899F3BEA07}"/>
    <cellStyle name="Input 2 2 6 5" xfId="2404" xr:uid="{00000000-0005-0000-0000-000034010000}"/>
    <cellStyle name="Input 2 2 6 5 2" xfId="8389" xr:uid="{1B2F126C-8C94-424A-986E-969D9AEA6F03}"/>
    <cellStyle name="Input 2 2 6 5 2 2" xfId="17292" xr:uid="{564E187C-F191-4A8E-AF96-9849839F9570}"/>
    <cellStyle name="Input 2 2 6 5 3" xfId="10547" xr:uid="{5F388DB0-7810-4284-B937-AD0E75924732}"/>
    <cellStyle name="Input 2 2 6 5 3 2" xfId="19450" xr:uid="{36BD8A2B-A3AF-4CBD-AB47-372FF434F6EB}"/>
    <cellStyle name="Input 2 2 6 5 4" xfId="11612" xr:uid="{12F5DD2B-F6AE-4A11-9E05-6C8EED34ECFD}"/>
    <cellStyle name="Input 2 2 6 5 4 2" xfId="20515" xr:uid="{AAE6CD22-8970-48BD-BA23-84EFDD384D39}"/>
    <cellStyle name="Input 2 2 6 5 5" xfId="14226" xr:uid="{9ECB3334-F575-4CD5-9B09-7D4F9BDC1314}"/>
    <cellStyle name="Input 2 2 6 5 6" xfId="5323" xr:uid="{F87A5573-7AAE-4405-A108-0337D94B29D2}"/>
    <cellStyle name="Input 2 2 6 5 7" xfId="22281" xr:uid="{6893CA3C-A5E3-4AD4-AF1B-C406EDFC80F1}"/>
    <cellStyle name="Input 2 2 6 6" xfId="2215" xr:uid="{00000000-0005-0000-0000-000035010000}"/>
    <cellStyle name="Input 2 2 6 6 2" xfId="8200" xr:uid="{DE915030-5057-481F-A4DE-01F96EC4FE63}"/>
    <cellStyle name="Input 2 2 6 6 2 2" xfId="17103" xr:uid="{8414871E-073A-4F31-A980-BFA5BE4D6F81}"/>
    <cellStyle name="Input 2 2 6 6 3" xfId="10358" xr:uid="{0D7A63C6-D33D-4ECB-B912-652ED1E3BFFA}"/>
    <cellStyle name="Input 2 2 6 6 3 2" xfId="19261" xr:uid="{D7982E87-96A3-4EE4-9833-E450969B7F99}"/>
    <cellStyle name="Input 2 2 6 6 4" xfId="11614" xr:uid="{1C758C65-B4B0-4569-BE41-38BB23F9C65D}"/>
    <cellStyle name="Input 2 2 6 6 4 2" xfId="20517" xr:uid="{CF16CC55-1DD7-449E-A114-BBFF732413FD}"/>
    <cellStyle name="Input 2 2 6 6 5" xfId="14037" xr:uid="{98356050-9AF0-40DD-9D68-FDAA8FBE11D7}"/>
    <cellStyle name="Input 2 2 6 6 6" xfId="5134" xr:uid="{853EB8E0-A83F-4670-AF70-22A9271BD2A0}"/>
    <cellStyle name="Input 2 2 6 7" xfId="3036" xr:uid="{00000000-0005-0000-0000-000036010000}"/>
    <cellStyle name="Input 2 2 6 7 2" xfId="9021" xr:uid="{18621DD3-C72A-4A46-9949-74D4DCF0911C}"/>
    <cellStyle name="Input 2 2 6 7 2 2" xfId="17924" xr:uid="{7B779F9F-8B58-4502-9245-21E4E2E37AD8}"/>
    <cellStyle name="Input 2 2 6 7 3" xfId="11179" xr:uid="{669E8055-2703-40D4-87B3-00F83B76CDC5}"/>
    <cellStyle name="Input 2 2 6 7 3 2" xfId="20082" xr:uid="{1C10E0CC-4F51-44C2-BC77-5EE708A7837F}"/>
    <cellStyle name="Input 2 2 6 7 4" xfId="9298" xr:uid="{2C2C4CD9-1506-4825-A9E8-000AA379D763}"/>
    <cellStyle name="Input 2 2 6 7 4 2" xfId="18201" xr:uid="{6440520F-6A06-4219-8FB9-FDCDDB5D9AD4}"/>
    <cellStyle name="Input 2 2 6 7 5" xfId="14858" xr:uid="{28A1D8BF-0513-46DC-AFAE-7C6F4C86D372}"/>
    <cellStyle name="Input 2 2 6 7 6" xfId="5955" xr:uid="{CD85F52B-11C7-4D56-A84D-41E424689209}"/>
    <cellStyle name="Input 2 2 6 8" xfId="7330" xr:uid="{2FCE796D-1431-46ED-9BEC-A875D0DCC653}"/>
    <cellStyle name="Input 2 2 6 8 2" xfId="16233" xr:uid="{3289621E-18E8-4F2E-837B-B65131EC5DA0}"/>
    <cellStyle name="Input 2 2 6 9" xfId="9840" xr:uid="{31D366C8-58BE-4F39-BD76-141FFE7B69E9}"/>
    <cellStyle name="Input 2 2 6 9 2" xfId="18743" xr:uid="{E36D8053-C092-42AE-BBDA-7A4287B27B29}"/>
    <cellStyle name="Input 2 2 7" xfId="973" xr:uid="{00000000-0005-0000-0000-000037010000}"/>
    <cellStyle name="Input 2 2 7 2" xfId="6959" xr:uid="{39361292-129C-4935-BF1F-45BF468AD4C5}"/>
    <cellStyle name="Input 2 2 7 2 2" xfId="15862" xr:uid="{11AB8046-E1BC-4C71-9495-EE94FBB52CC7}"/>
    <cellStyle name="Input 2 2 7 2 3" xfId="21768" xr:uid="{B67EA96B-E1E2-40B3-8C10-2923DE89284B}"/>
    <cellStyle name="Input 2 2 7 3" xfId="9595" xr:uid="{79EA3E93-7BCE-47CA-A129-6B82B2E04E6F}"/>
    <cellStyle name="Input 2 2 7 3 2" xfId="18498" xr:uid="{7F3F39DA-6DED-4835-9DFA-9CDC73F15CB3}"/>
    <cellStyle name="Input 2 2 7 3 3" xfId="22244" xr:uid="{5669D316-14F4-4776-A855-5203F6284032}"/>
    <cellStyle name="Input 2 2 7 4" xfId="9723" xr:uid="{0D443ED9-598C-4615-9EC6-9929CF39C2C6}"/>
    <cellStyle name="Input 2 2 7 4 2" xfId="18626" xr:uid="{92DB3560-47D8-4577-8915-2716566C6FD2}"/>
    <cellStyle name="Input 2 2 7 5" xfId="12799" xr:uid="{237FDF89-3500-4233-971A-82F76583D48E}"/>
    <cellStyle name="Input 2 2 7 6" xfId="3895" xr:uid="{E80F1F84-5999-40B5-ABA7-DA0A9DF6B29F}"/>
    <cellStyle name="Input 2 2 7 7" xfId="21286" xr:uid="{A480B424-D9C7-4ECE-B5EB-0F328344C3A0}"/>
    <cellStyle name="Input 2 2 8" xfId="763" xr:uid="{00000000-0005-0000-0000-000038010000}"/>
    <cellStyle name="Input 2 2 8 2" xfId="6749" xr:uid="{3D526C25-765C-43BB-8413-C7E1313559EE}"/>
    <cellStyle name="Input 2 2 8 2 2" xfId="15652" xr:uid="{9792E3BB-F7A5-4C91-A406-2B43E1309C7E}"/>
    <cellStyle name="Input 2 2 8 2 3" xfId="21672" xr:uid="{5482A14A-F486-464E-977E-F78B58DC0781}"/>
    <cellStyle name="Input 2 2 8 3" xfId="9437" xr:uid="{A548A010-826D-4D88-900D-6682D3564D48}"/>
    <cellStyle name="Input 2 2 8 3 2" xfId="18340" xr:uid="{60DBB478-375D-44A4-9EEF-2327A46F0F8C}"/>
    <cellStyle name="Input 2 2 8 3 3" xfId="21588" xr:uid="{A6F2DD50-D19D-48A3-8EC2-7A113A9B9A84}"/>
    <cellStyle name="Input 2 2 8 4" xfId="11842" xr:uid="{C048E1B4-E10A-4C7B-999E-3D978DA7DBAC}"/>
    <cellStyle name="Input 2 2 8 4 2" xfId="20745" xr:uid="{A7E28A14-6E90-4C5D-91B2-66985745369C}"/>
    <cellStyle name="Input 2 2 8 5" xfId="12589" xr:uid="{9B8772BC-8983-4657-AD7D-991A99C552A4}"/>
    <cellStyle name="Input 2 2 8 6" xfId="3685" xr:uid="{2F7E9166-7824-495D-B1C7-125C478003E8}"/>
    <cellStyle name="Input 2 2 8 7" xfId="21224" xr:uid="{039F676B-D0CE-4609-B511-7FC8028CC25E}"/>
    <cellStyle name="Input 2 2 9" xfId="2291" xr:uid="{00000000-0005-0000-0000-000039010000}"/>
    <cellStyle name="Input 2 2 9 2" xfId="8276" xr:uid="{AB086C3B-A8C6-4118-B409-2C33DB22E3B9}"/>
    <cellStyle name="Input 2 2 9 2 2" xfId="17179" xr:uid="{3635A093-407E-425E-AD6B-6963F9DBB54F}"/>
    <cellStyle name="Input 2 2 9 2 3" xfId="22120" xr:uid="{A3BA4F58-D70C-4C29-A345-6EDA4FCBE5A5}"/>
    <cellStyle name="Input 2 2 9 3" xfId="10434" xr:uid="{16AD1255-7BA6-4A36-BA21-ED05A5EE430D}"/>
    <cellStyle name="Input 2 2 9 3 2" xfId="19337" xr:uid="{A36C985A-E8F4-40C9-9924-0F05F04AD0CA}"/>
    <cellStyle name="Input 2 2 9 3 3" xfId="21189" xr:uid="{B61432A2-D1D4-450F-B689-EB69D31B6440}"/>
    <cellStyle name="Input 2 2 9 4" xfId="9286" xr:uid="{F972D0BE-BD1F-40AD-952B-42982549F4C7}"/>
    <cellStyle name="Input 2 2 9 4 2" xfId="18189" xr:uid="{C1C6E0B1-DEFB-4093-90FF-09AAABCDF44F}"/>
    <cellStyle name="Input 2 2 9 5" xfId="14113" xr:uid="{17DBB2E2-0E97-4106-9B72-5068516259CD}"/>
    <cellStyle name="Input 2 2 9 6" xfId="5210" xr:uid="{EAC2A6B2-92F0-42BD-AF5E-B2CF532E86D6}"/>
    <cellStyle name="Input 2 2 9 7" xfId="21471" xr:uid="{1354E238-253C-438D-87AE-4F618856E84A}"/>
    <cellStyle name="Input 2 3" xfId="413" xr:uid="{00000000-0005-0000-0000-00003A010000}"/>
    <cellStyle name="Input 2 4" xfId="1346" xr:uid="{00000000-0005-0000-0000-00003B010000}"/>
    <cellStyle name="Input 2 4 10" xfId="11912" xr:uid="{33CB3225-6A8E-4410-A4FE-F3792EA61B3A}"/>
    <cellStyle name="Input 2 4 10 2" xfId="20815" xr:uid="{1AB43C69-D9B1-4516-8D62-14A3087D974B}"/>
    <cellStyle name="Input 2 4 11" xfId="13172" xr:uid="{6807BB45-E46A-4792-B79D-3C02C100071F}"/>
    <cellStyle name="Input 2 4 12" xfId="4268" xr:uid="{7D274F98-5CED-4322-A23B-773361740658}"/>
    <cellStyle name="Input 2 4 13" xfId="21247" xr:uid="{A84513A6-79EB-413B-AD0E-3AE615CD3E43}"/>
    <cellStyle name="Input 2 4 2" xfId="2699" xr:uid="{00000000-0005-0000-0000-00003C010000}"/>
    <cellStyle name="Input 2 4 2 2" xfId="8684" xr:uid="{A20BA7D3-04BC-4069-80C2-E5C8CC29A434}"/>
    <cellStyle name="Input 2 4 2 2 2" xfId="17587" xr:uid="{316BA569-8149-477C-9465-6F31E2BB2F77}"/>
    <cellStyle name="Input 2 4 2 3" xfId="10842" xr:uid="{9C7D1BD8-34D3-499D-8B48-8EF4D4C24011}"/>
    <cellStyle name="Input 2 4 2 3 2" xfId="19745" xr:uid="{226C01CF-8F77-41D1-A887-F2E58E830110}"/>
    <cellStyle name="Input 2 4 2 4" xfId="11784" xr:uid="{F89EB331-FB8C-4154-8DC4-9F98FA35D5EF}"/>
    <cellStyle name="Input 2 4 2 4 2" xfId="20687" xr:uid="{B7FDE087-1A30-46D6-B154-0C6B4E7B8B46}"/>
    <cellStyle name="Input 2 4 2 5" xfId="14521" xr:uid="{989E3A0A-6E39-423A-A691-6DE16B68146A}"/>
    <cellStyle name="Input 2 4 2 6" xfId="5618" xr:uid="{F74ECC79-D7AB-4930-B0AE-F47CC697B4D0}"/>
    <cellStyle name="Input 2 4 2 7" xfId="21700" xr:uid="{2E563417-5BA7-4AE9-A620-1AFD42E1DF53}"/>
    <cellStyle name="Input 2 4 3" xfId="2725" xr:uid="{00000000-0005-0000-0000-00003D010000}"/>
    <cellStyle name="Input 2 4 3 2" xfId="8710" xr:uid="{2DBAD687-3B20-4047-977A-EA430475B905}"/>
    <cellStyle name="Input 2 4 3 2 2" xfId="17613" xr:uid="{663056AD-6627-4E13-B147-E4F71CF49BA1}"/>
    <cellStyle name="Input 2 4 3 3" xfId="10868" xr:uid="{25E34C07-85FD-405A-85A0-4B8F787E47FA}"/>
    <cellStyle name="Input 2 4 3 3 2" xfId="19771" xr:uid="{190FB8DA-99AB-4C91-9B25-8380C751D1B0}"/>
    <cellStyle name="Input 2 4 3 4" xfId="9338" xr:uid="{200C0655-0CF3-4AE8-84F8-AA51BB5DAD25}"/>
    <cellStyle name="Input 2 4 3 4 2" xfId="18241" xr:uid="{A2204931-DDB2-4801-8919-BE5F449089D9}"/>
    <cellStyle name="Input 2 4 3 5" xfId="14547" xr:uid="{C1F66D0F-41AD-4FE8-A3CD-98CC22AE4883}"/>
    <cellStyle name="Input 2 4 3 6" xfId="5644" xr:uid="{F5BFC1A4-B596-4C3F-8D59-667E59528C44}"/>
    <cellStyle name="Input 2 4 3 7" xfId="21939" xr:uid="{26894B57-DB19-4243-8B72-B733E750953A}"/>
    <cellStyle name="Input 2 4 4" xfId="2784" xr:uid="{00000000-0005-0000-0000-00003E010000}"/>
    <cellStyle name="Input 2 4 4 2" xfId="8769" xr:uid="{E7530767-271B-41EB-9FDF-AB9F1DDE3144}"/>
    <cellStyle name="Input 2 4 4 2 2" xfId="17672" xr:uid="{E8F6826E-2A23-496C-96F8-13A63BFEB87A}"/>
    <cellStyle name="Input 2 4 4 3" xfId="10927" xr:uid="{C9644F7C-05FE-4AC5-B661-7B7FDE03558F}"/>
    <cellStyle name="Input 2 4 4 3 2" xfId="19830" xr:uid="{CF0AF077-57A4-4969-B021-A929087F3F58}"/>
    <cellStyle name="Input 2 4 4 4" xfId="10141" xr:uid="{821D6DAA-0A2F-452F-A409-C76D597EE02C}"/>
    <cellStyle name="Input 2 4 4 4 2" xfId="19044" xr:uid="{194BDE86-5FE4-4D39-B1FA-9BBC249E1615}"/>
    <cellStyle name="Input 2 4 4 5" xfId="14606" xr:uid="{12D81B5A-0605-4D5A-BFA5-4FB17F65F5C0}"/>
    <cellStyle name="Input 2 4 4 6" xfId="5703" xr:uid="{9B63E2B6-AE0F-40C1-956F-F7F044D3F69E}"/>
    <cellStyle name="Input 2 4 5" xfId="3027" xr:uid="{00000000-0005-0000-0000-00003F010000}"/>
    <cellStyle name="Input 2 4 5 2" xfId="9012" xr:uid="{2C40C937-0D42-4D02-8EC2-C09F41F0A7D1}"/>
    <cellStyle name="Input 2 4 5 2 2" xfId="17915" xr:uid="{25F9DAC5-6AD4-4618-81D3-75FC4E9DD4D6}"/>
    <cellStyle name="Input 2 4 5 3" xfId="11170" xr:uid="{4346EF94-97BE-4B4A-81F5-56019CAD6B69}"/>
    <cellStyle name="Input 2 4 5 3 2" xfId="20073" xr:uid="{C82333F4-988C-4522-93B7-BC75826F33C3}"/>
    <cellStyle name="Input 2 4 5 4" xfId="9519" xr:uid="{77922B69-F064-46F4-80DB-0BD3D6AA5B3B}"/>
    <cellStyle name="Input 2 4 5 4 2" xfId="18422" xr:uid="{C32CDACF-B2C9-4419-A048-6D2764438116}"/>
    <cellStyle name="Input 2 4 5 5" xfId="14849" xr:uid="{30897071-9482-428C-A06F-5DFE54F7FCD5}"/>
    <cellStyle name="Input 2 4 5 6" xfId="5946" xr:uid="{A24781F3-E8C5-489F-ADDF-DD1F3AC7DA58}"/>
    <cellStyle name="Input 2 4 6" xfId="3123" xr:uid="{00000000-0005-0000-0000-000040010000}"/>
    <cellStyle name="Input 2 4 6 2" xfId="9108" xr:uid="{B7BBF99E-8D4A-4491-AE0F-C4DF5BB292E7}"/>
    <cellStyle name="Input 2 4 6 2 2" xfId="18011" xr:uid="{9621CCB8-DED4-407B-A778-E9583F58C805}"/>
    <cellStyle name="Input 2 4 6 3" xfId="11266" xr:uid="{62461018-8535-482A-A119-B87B6C0367AB}"/>
    <cellStyle name="Input 2 4 6 3 2" xfId="20169" xr:uid="{12C422F7-AE5D-4E27-ADD2-662DBC8C1EB9}"/>
    <cellStyle name="Input 2 4 6 4" xfId="12182" xr:uid="{44BACC98-E8FF-49B2-853B-87DB2D1A0C84}"/>
    <cellStyle name="Input 2 4 6 4 2" xfId="21085" xr:uid="{0E176481-DD30-4103-A339-DDFDB60EFE47}"/>
    <cellStyle name="Input 2 4 6 5" xfId="14945" xr:uid="{DB72C066-7D91-4988-8AD0-32927D4FB00D}"/>
    <cellStyle name="Input 2 4 6 6" xfId="6042" xr:uid="{C1EFD454-7B54-4C5C-AF8C-D85199F1784A}"/>
    <cellStyle name="Input 2 4 7" xfId="2638" xr:uid="{00000000-0005-0000-0000-000041010000}"/>
    <cellStyle name="Input 2 4 7 2" xfId="8623" xr:uid="{BED360A3-2778-42DF-9560-B1202E9AFC30}"/>
    <cellStyle name="Input 2 4 7 2 2" xfId="17526" xr:uid="{28971B0B-D03E-45D7-B3BE-D042A0AA6FC1}"/>
    <cellStyle name="Input 2 4 7 3" xfId="10781" xr:uid="{E2A220F8-99F5-42B7-8C36-EB733A1D1081}"/>
    <cellStyle name="Input 2 4 7 3 2" xfId="19684" xr:uid="{50BAEA0C-CA3D-4290-B6F4-472746B7BB09}"/>
    <cellStyle name="Input 2 4 7 4" xfId="11618" xr:uid="{AAC1D5EB-9309-47C4-A1AB-08BB5CF5A233}"/>
    <cellStyle name="Input 2 4 7 4 2" xfId="20521" xr:uid="{4A695740-2353-4A32-81D5-19D8D6C84D5B}"/>
    <cellStyle name="Input 2 4 7 5" xfId="14460" xr:uid="{364EF6EE-4820-441E-B4CD-16F2BA4AF1E0}"/>
    <cellStyle name="Input 2 4 7 6" xfId="5557" xr:uid="{FE20EDC9-1B3D-4984-B976-84BA16E68942}"/>
    <cellStyle name="Input 2 4 8" xfId="7332" xr:uid="{863B3151-A73A-425F-8A3D-B842B03C06AB}"/>
    <cellStyle name="Input 2 4 8 2" xfId="16235" xr:uid="{838FBBDA-837E-4B61-BDBD-1D420CE36259}"/>
    <cellStyle name="Input 2 4 9" xfId="9842" xr:uid="{BB1D214E-1D97-444B-9409-A1DCFBB2E07A}"/>
    <cellStyle name="Input 2 4 9 2" xfId="18745" xr:uid="{F293DD6C-6B70-45B1-B616-4228473F41B2}"/>
    <cellStyle name="Input 2 5" xfId="806" xr:uid="{00000000-0005-0000-0000-000042010000}"/>
    <cellStyle name="Input 2 5 2" xfId="6792" xr:uid="{91135252-AA26-477B-B11C-AE6464C532A4}"/>
    <cellStyle name="Input 2 5 2 2" xfId="15695" xr:uid="{90CC80E1-A611-490A-AAF4-621697755870}"/>
    <cellStyle name="Input 2 5 3" xfId="9476" xr:uid="{1CB615CD-A00C-4AE2-95F8-FDAA01E30055}"/>
    <cellStyle name="Input 2 5 3 2" xfId="18379" xr:uid="{C93D9F2A-D2A3-4B4E-B306-EF1E15E3CCBE}"/>
    <cellStyle name="Input 2 5 4" xfId="10160" xr:uid="{D9C1DB71-C142-40E1-ABF1-4F0E5AD843EB}"/>
    <cellStyle name="Input 2 5 4 2" xfId="19063" xr:uid="{7E5B84B0-9B76-4A5F-A158-D886BC627A91}"/>
    <cellStyle name="Input 2 5 5" xfId="12632" xr:uid="{D687049E-B931-404C-B0B0-945AE1548CCF}"/>
    <cellStyle name="Input 2 5 6" xfId="3728" xr:uid="{B4449BB4-75CA-4DBE-8460-7DD6127D1472}"/>
    <cellStyle name="Input 2 6" xfId="6229" xr:uid="{4FF6CB9A-A8CB-4B2B-A933-F25C38A8D6A0}"/>
    <cellStyle name="Input 2 6 2" xfId="15132" xr:uid="{8663672D-C8D0-454C-9CDF-B2A877D23783}"/>
    <cellStyle name="Input 2 7" xfId="12200" xr:uid="{9A5AED88-335B-4F02-B80F-A279B6087532}"/>
    <cellStyle name="Input 2 8" xfId="3282" xr:uid="{F459DED9-AFAD-46D1-AD86-70234D8A3525}"/>
    <cellStyle name="Input 2 9" xfId="3288" xr:uid="{A02C74EF-CF5D-49F2-A87F-D04FAA7F0DAA}"/>
    <cellStyle name="Input 3" xfId="98" xr:uid="{00000000-0005-0000-0000-000043010000}"/>
    <cellStyle name="Input 3 10" xfId="3281" xr:uid="{7445688A-5191-451B-B3A5-923A415360BB}"/>
    <cellStyle name="Input 3 11" xfId="3479" xr:uid="{62FE9EC6-648E-452D-9A92-9DDD3191D8CE}"/>
    <cellStyle name="Input 3 2" xfId="267" xr:uid="{00000000-0005-0000-0000-000044010000}"/>
    <cellStyle name="Input 3 2 10" xfId="2658" xr:uid="{00000000-0005-0000-0000-000045010000}"/>
    <cellStyle name="Input 3 2 10 2" xfId="8643" xr:uid="{1BD5E2AA-C8C6-4134-8140-86D3E5A38EB8}"/>
    <cellStyle name="Input 3 2 10 2 2" xfId="17546" xr:uid="{C9BF2477-8703-4B24-8E9D-EC1243FF4AEF}"/>
    <cellStyle name="Input 3 2 10 3" xfId="10801" xr:uid="{8C26064F-3BCC-4908-A093-C80BF40ED7FA}"/>
    <cellStyle name="Input 3 2 10 3 2" xfId="19704" xr:uid="{586B755E-8D33-4094-89F2-6CEA2CA1ED21}"/>
    <cellStyle name="Input 3 2 10 4" xfId="11825" xr:uid="{8744007A-D696-418F-B6AB-8332A0FC8F91}"/>
    <cellStyle name="Input 3 2 10 4 2" xfId="20728" xr:uid="{A97893FE-2374-4A79-AFBF-1A1CDA226FA0}"/>
    <cellStyle name="Input 3 2 10 5" xfId="14480" xr:uid="{FA9F44A4-BDA5-411D-83B7-1D41EE1AA6EA}"/>
    <cellStyle name="Input 3 2 10 6" xfId="5577" xr:uid="{8C5E7A1A-30B3-4A3B-B4FA-A473E78718EE}"/>
    <cellStyle name="Input 3 2 10 7" xfId="21148" xr:uid="{8AC7392D-DE7E-4995-9D7E-0EEFC0F0BC2F}"/>
    <cellStyle name="Input 3 2 11" xfId="2195" xr:uid="{00000000-0005-0000-0000-000046010000}"/>
    <cellStyle name="Input 3 2 11 2" xfId="8180" xr:uid="{9DE03717-049E-4CBE-A473-947ABDAF3034}"/>
    <cellStyle name="Input 3 2 11 2 2" xfId="17083" xr:uid="{90768C55-B1C5-4C9B-BBC5-FCAC12E0B9AC}"/>
    <cellStyle name="Input 3 2 11 3" xfId="10338" xr:uid="{536F37C6-0A05-4642-A5F5-A412492A671C}"/>
    <cellStyle name="Input 3 2 11 3 2" xfId="19241" xr:uid="{3456908A-2AA5-479F-81B7-5BA0263F0D43}"/>
    <cellStyle name="Input 3 2 11 4" xfId="10073" xr:uid="{BAB8E1B9-2C68-43EE-9D3F-E97676C4E386}"/>
    <cellStyle name="Input 3 2 11 4 2" xfId="18976" xr:uid="{0B636AEC-DB13-4EA6-90DA-4887993D8084}"/>
    <cellStyle name="Input 3 2 11 5" xfId="14017" xr:uid="{BD9F0EB4-3FC4-4578-96B1-C3C95C024025}"/>
    <cellStyle name="Input 3 2 11 6" xfId="5114" xr:uid="{CDCAC9A7-DA70-4675-8DAB-B945E627E47B}"/>
    <cellStyle name="Input 3 2 11 7" xfId="21121" xr:uid="{DA48B333-6FA8-4E20-941C-BCD54C0D4014}"/>
    <cellStyle name="Input 3 2 12" xfId="6365" xr:uid="{7ED8C6B6-EC79-4C6B-BD85-42F3C7B62A2E}"/>
    <cellStyle name="Input 3 2 12 2" xfId="15268" xr:uid="{09352329-4E10-4D97-9658-A3BDD17FC307}"/>
    <cellStyle name="Input 3 2 13" xfId="10183" xr:uid="{61E6291D-6F8F-494D-B858-0903179F6487}"/>
    <cellStyle name="Input 3 2 13 2" xfId="19086" xr:uid="{5FFA816A-C36F-4E07-9FC5-81735188AC89}"/>
    <cellStyle name="Input 3 2 14" xfId="10188" xr:uid="{485CFB1E-94D0-41D4-868D-61652D8750AC}"/>
    <cellStyle name="Input 3 2 14 2" xfId="19091" xr:uid="{E4477596-9EC1-46A3-8A7A-78FDE9883EA3}"/>
    <cellStyle name="Input 3 2 15" xfId="12299" xr:uid="{19B7C391-75C3-41CF-9CC1-E81907403E6D}"/>
    <cellStyle name="Input 3 2 16" xfId="3382" xr:uid="{4024B84C-52FA-4862-BF67-611A3D8C3AE5}"/>
    <cellStyle name="Input 3 2 17" xfId="3267" xr:uid="{19F3A3C5-D697-44BC-B982-FA9827B54EF3}"/>
    <cellStyle name="Input 3 2 2" xfId="664" xr:uid="{00000000-0005-0000-0000-000047010000}"/>
    <cellStyle name="Input 3 2 2 10" xfId="11537" xr:uid="{DDCB63FA-E487-462B-A00C-8FA2B326D972}"/>
    <cellStyle name="Input 3 2 2 10 2" xfId="20440" xr:uid="{EC46E82E-E9EC-441C-9F2A-6A34B944CF41}"/>
    <cellStyle name="Input 3 2 2 11" xfId="9558" xr:uid="{2055329A-2026-412F-BF43-865B1D644843}"/>
    <cellStyle name="Input 3 2 2 11 2" xfId="18461" xr:uid="{C39066E4-DB60-41E3-B488-F9EA9377B239}"/>
    <cellStyle name="Input 3 2 2 12" xfId="12491" xr:uid="{BC74EE65-03C7-4469-847C-F712BB338B79}"/>
    <cellStyle name="Input 3 2 2 13" xfId="3587" xr:uid="{6A8432DE-A3C1-4D44-9587-933E12D7DF0C}"/>
    <cellStyle name="Input 3 2 2 14" xfId="21099" xr:uid="{ADA33B59-294C-460A-917A-D5473D110AD7}"/>
    <cellStyle name="Input 3 2 2 2" xfId="1668" xr:uid="{00000000-0005-0000-0000-000048010000}"/>
    <cellStyle name="Input 3 2 2 2 10" xfId="10000" xr:uid="{73A37910-FD68-4DB8-83BA-382F2667F8B8}"/>
    <cellStyle name="Input 3 2 2 2 10 2" xfId="18903" xr:uid="{ACCFCD06-25CE-462A-9DEA-61A3F12FF0B3}"/>
    <cellStyle name="Input 3 2 2 2 11" xfId="13494" xr:uid="{C0D52CDE-F933-4B15-96A0-66BCD10AE5E9}"/>
    <cellStyle name="Input 3 2 2 2 12" xfId="4590" xr:uid="{9E59AEEE-16D7-4F8B-B6AE-81076EFB9C3F}"/>
    <cellStyle name="Input 3 2 2 2 13" xfId="21329" xr:uid="{E35D3ED0-C552-4BFC-8350-0EA3007242C0}"/>
    <cellStyle name="Input 3 2 2 2 2" xfId="2356" xr:uid="{00000000-0005-0000-0000-000049010000}"/>
    <cellStyle name="Input 3 2 2 2 2 2" xfId="8341" xr:uid="{7633B642-323D-45F4-8933-EADEBAD0D006}"/>
    <cellStyle name="Input 3 2 2 2 2 2 2" xfId="17244" xr:uid="{07451CFB-D029-411A-9909-640BBE05F426}"/>
    <cellStyle name="Input 3 2 2 2 2 3" xfId="10499" xr:uid="{12552873-5998-47E7-BA22-857D73815D00}"/>
    <cellStyle name="Input 3 2 2 2 2 3 2" xfId="19402" xr:uid="{B44C3D58-0D24-4B29-82BF-E2305D0EF90B}"/>
    <cellStyle name="Input 3 2 2 2 2 4" xfId="11835" xr:uid="{790D6F0D-AD16-40FD-8DDC-7A56FDA0D7E5}"/>
    <cellStyle name="Input 3 2 2 2 2 4 2" xfId="20738" xr:uid="{4FCFF928-EB40-4642-8078-62075F38C109}"/>
    <cellStyle name="Input 3 2 2 2 2 5" xfId="14178" xr:uid="{41A9EE36-E182-472C-B795-01C3DDE07D44}"/>
    <cellStyle name="Input 3 2 2 2 2 6" xfId="5275" xr:uid="{D06C81C0-DD9B-4FBF-8604-870D883C60AA}"/>
    <cellStyle name="Input 3 2 2 2 2 7" xfId="21860" xr:uid="{750D4557-EC73-460B-A04F-C38DB0C6F4BA}"/>
    <cellStyle name="Input 3 2 2 2 3" xfId="2392" xr:uid="{00000000-0005-0000-0000-00004A010000}"/>
    <cellStyle name="Input 3 2 2 2 3 2" xfId="8377" xr:uid="{07506507-6B60-4661-B22C-28C5F01B337D}"/>
    <cellStyle name="Input 3 2 2 2 3 2 2" xfId="17280" xr:uid="{2BC618AA-E64E-4618-9E5C-C70D5C9F9315}"/>
    <cellStyle name="Input 3 2 2 2 3 3" xfId="10535" xr:uid="{EA38BAA2-9E3C-48A9-8404-C73CF7E39085}"/>
    <cellStyle name="Input 3 2 2 2 3 3 2" xfId="19438" xr:uid="{15402EBD-F97D-4C31-929C-07CA6A5B912D}"/>
    <cellStyle name="Input 3 2 2 2 3 4" xfId="11677" xr:uid="{6F4E47F8-93CA-4A7E-A0E5-5E68B3F06565}"/>
    <cellStyle name="Input 3 2 2 2 3 4 2" xfId="20580" xr:uid="{D147C803-1F59-4497-9973-A7FAE164124B}"/>
    <cellStyle name="Input 3 2 2 2 3 5" xfId="14214" xr:uid="{B12CB0DA-424C-46D4-B4AD-DB167DA9EB02}"/>
    <cellStyle name="Input 3 2 2 2 3 6" xfId="5311" xr:uid="{5B04B613-C6F1-4049-AA3F-5F0D377DE975}"/>
    <cellStyle name="Input 3 2 2 2 3 7" xfId="22262" xr:uid="{118C2E99-F5B3-4A82-AC3A-ACAFB81F0951}"/>
    <cellStyle name="Input 3 2 2 2 4" xfId="2717" xr:uid="{00000000-0005-0000-0000-00004B010000}"/>
    <cellStyle name="Input 3 2 2 2 4 2" xfId="8702" xr:uid="{ECF99208-DD10-4B34-916D-DE8219FFDEE6}"/>
    <cellStyle name="Input 3 2 2 2 4 2 2" xfId="17605" xr:uid="{A02F341E-CDD1-440E-B65D-261F78B82007}"/>
    <cellStyle name="Input 3 2 2 2 4 3" xfId="10860" xr:uid="{893D35FA-20B7-465B-BCE3-8AF3360B709E}"/>
    <cellStyle name="Input 3 2 2 2 4 3 2" xfId="19763" xr:uid="{9375276B-8E8F-4444-BBDC-5C502580E508}"/>
    <cellStyle name="Input 3 2 2 2 4 4" xfId="10012" xr:uid="{C1CD31A9-F0E6-4498-8CC5-DC288A9D9A38}"/>
    <cellStyle name="Input 3 2 2 2 4 4 2" xfId="18915" xr:uid="{BB849C7C-7301-4C81-BC7C-562B79AECC4F}"/>
    <cellStyle name="Input 3 2 2 2 4 5" xfId="14539" xr:uid="{BB9FB943-9157-465C-A98C-9C70DC91B2AF}"/>
    <cellStyle name="Input 3 2 2 2 4 6" xfId="5636" xr:uid="{C2A01BE0-02E8-4418-BAB6-20262657BC1C}"/>
    <cellStyle name="Input 3 2 2 2 5" xfId="2891" xr:uid="{00000000-0005-0000-0000-00004C010000}"/>
    <cellStyle name="Input 3 2 2 2 5 2" xfId="8876" xr:uid="{7EAFA0C2-EB7E-420C-A17F-F73126C702CA}"/>
    <cellStyle name="Input 3 2 2 2 5 2 2" xfId="17779" xr:uid="{96A06E98-05BE-4D53-A5D9-596486D2BBBA}"/>
    <cellStyle name="Input 3 2 2 2 5 3" xfId="11034" xr:uid="{ABE311FD-0390-4FAB-B1E4-81F400099226}"/>
    <cellStyle name="Input 3 2 2 2 5 3 2" xfId="19937" xr:uid="{E22471CF-E397-433E-8B2C-60DE850A2CBA}"/>
    <cellStyle name="Input 3 2 2 2 5 4" xfId="9886" xr:uid="{7A99E489-F522-4819-889F-A0AE1F651F8E}"/>
    <cellStyle name="Input 3 2 2 2 5 4 2" xfId="18789" xr:uid="{BFD8F982-B54F-4E74-9C38-00EFA71491BC}"/>
    <cellStyle name="Input 3 2 2 2 5 5" xfId="14713" xr:uid="{AF2066FF-2574-4299-8FBB-E2C34024B3F9}"/>
    <cellStyle name="Input 3 2 2 2 5 6" xfId="5810" xr:uid="{64A65931-50E0-4C80-9F21-BD8ACEBBE726}"/>
    <cellStyle name="Input 3 2 2 2 6" xfId="2448" xr:uid="{00000000-0005-0000-0000-00004D010000}"/>
    <cellStyle name="Input 3 2 2 2 6 2" xfId="8433" xr:uid="{AF023A90-8F12-47E3-B8FB-263E150C41F0}"/>
    <cellStyle name="Input 3 2 2 2 6 2 2" xfId="17336" xr:uid="{80B6636C-CAD4-4615-9391-60D1F79D3CF7}"/>
    <cellStyle name="Input 3 2 2 2 6 3" xfId="10591" xr:uid="{C53D83A3-63E2-43E3-B268-7A87C84709B7}"/>
    <cellStyle name="Input 3 2 2 2 6 3 2" xfId="19494" xr:uid="{6A9123C0-B063-473D-A099-036B36D1EFEF}"/>
    <cellStyle name="Input 3 2 2 2 6 4" xfId="11454" xr:uid="{DC5BF7A6-4C78-4623-BDB4-E45D177386D7}"/>
    <cellStyle name="Input 3 2 2 2 6 4 2" xfId="20357" xr:uid="{324E2B8F-04FD-47D0-AC3F-C32730DE577C}"/>
    <cellStyle name="Input 3 2 2 2 6 5" xfId="14270" xr:uid="{A8C8D4DE-A8AC-4D56-8F8C-F0151CCDE472}"/>
    <cellStyle name="Input 3 2 2 2 6 6" xfId="5367" xr:uid="{12B90123-A95C-4939-988A-79F62D285294}"/>
    <cellStyle name="Input 3 2 2 2 7" xfId="2194" xr:uid="{00000000-0005-0000-0000-00004E010000}"/>
    <cellStyle name="Input 3 2 2 2 7 2" xfId="8179" xr:uid="{CC6C0A34-E967-40E6-B497-27628ECDAC29}"/>
    <cellStyle name="Input 3 2 2 2 7 2 2" xfId="17082" xr:uid="{A3D76F18-294F-4EA8-937A-5BD42E740C14}"/>
    <cellStyle name="Input 3 2 2 2 7 3" xfId="10337" xr:uid="{292B639C-1416-4150-9D0F-28A66AD6281E}"/>
    <cellStyle name="Input 3 2 2 2 7 3 2" xfId="19240" xr:uid="{2DEC06E4-0EEF-4016-8A17-54E5B816411C}"/>
    <cellStyle name="Input 3 2 2 2 7 4" xfId="6204" xr:uid="{1E7177DD-C93D-4ECE-86C5-675DFE0490FC}"/>
    <cellStyle name="Input 3 2 2 2 7 4 2" xfId="15107" xr:uid="{17FE96E4-3B79-4594-8D98-9FE98FD84C4D}"/>
    <cellStyle name="Input 3 2 2 2 7 5" xfId="14016" xr:uid="{1E74A9E3-6D21-4DB5-8582-81CA17B10764}"/>
    <cellStyle name="Input 3 2 2 2 7 6" xfId="5113" xr:uid="{C7135A84-ED5D-4CAE-A9FC-851E124D0AF7}"/>
    <cellStyle name="Input 3 2 2 2 8" xfId="7654" xr:uid="{60272FE1-A05C-4BA0-B484-F5BA880F4104}"/>
    <cellStyle name="Input 3 2 2 2 8 2" xfId="16557" xr:uid="{47E54A66-6619-47DF-A775-F52AF97CE8BA}"/>
    <cellStyle name="Input 3 2 2 2 9" xfId="10026" xr:uid="{29BF28E6-0B81-46E8-AFDD-0253D830305C}"/>
    <cellStyle name="Input 3 2 2 2 9 2" xfId="18929" xr:uid="{DB550588-B786-4052-93D7-1CD698611147}"/>
    <cellStyle name="Input 3 2 2 3" xfId="2135" xr:uid="{00000000-0005-0000-0000-00004F010000}"/>
    <cellStyle name="Input 3 2 2 3 10" xfId="10122" xr:uid="{BA3FA1A3-0B88-4DE2-BA56-48DA74882E21}"/>
    <cellStyle name="Input 3 2 2 3 10 2" xfId="19025" xr:uid="{9995A202-952E-4555-ABCB-521991DFCBE6}"/>
    <cellStyle name="Input 3 2 2 3 11" xfId="13957" xr:uid="{FC8121A2-5BD8-4BDD-B8A9-D4A4700F5305}"/>
    <cellStyle name="Input 3 2 2 3 12" xfId="5054" xr:uid="{B8C0CA3B-E1DB-4566-8671-4BA8BA754CB9}"/>
    <cellStyle name="Input 3 2 2 3 13" xfId="21433" xr:uid="{576E2267-05F9-47C2-8304-4A45065EFE63}"/>
    <cellStyle name="Input 3 2 2 3 2" xfId="2739" xr:uid="{00000000-0005-0000-0000-000050010000}"/>
    <cellStyle name="Input 3 2 2 3 2 2" xfId="8724" xr:uid="{94EA0959-2D44-46FC-B8A7-36FE39E41537}"/>
    <cellStyle name="Input 3 2 2 3 2 2 2" xfId="17627" xr:uid="{DCBB07C1-547D-4866-8B24-C36F27AE8092}"/>
    <cellStyle name="Input 3 2 2 3 2 3" xfId="10882" xr:uid="{C2EF3D45-1DCE-4454-AF15-C526CE795680}"/>
    <cellStyle name="Input 3 2 2 3 2 3 2" xfId="19785" xr:uid="{7110C16F-B49F-4AAB-90BF-D49B51700C25}"/>
    <cellStyle name="Input 3 2 2 3 2 4" xfId="11701" xr:uid="{734F177C-4898-4098-9EA9-8453E47B9C71}"/>
    <cellStyle name="Input 3 2 2 3 2 4 2" xfId="20604" xr:uid="{3D82C340-535A-4004-800D-872E23229BDB}"/>
    <cellStyle name="Input 3 2 2 3 2 5" xfId="14561" xr:uid="{96FABF5A-6905-48C6-A7BE-6E32D0672943}"/>
    <cellStyle name="Input 3 2 2 3 2 6" xfId="5658" xr:uid="{0CADC128-5CA0-4B54-B85D-367C76452672}"/>
    <cellStyle name="Input 3 2 2 3 2 7" xfId="22078" xr:uid="{99CCE366-BFED-4445-A771-11C7B85CE5EA}"/>
    <cellStyle name="Input 3 2 2 3 3" xfId="2849" xr:uid="{00000000-0005-0000-0000-000051010000}"/>
    <cellStyle name="Input 3 2 2 3 3 2" xfId="8834" xr:uid="{939099FB-351E-41E4-81EF-E72BB8A7D80F}"/>
    <cellStyle name="Input 3 2 2 3 3 2 2" xfId="17737" xr:uid="{D1749D27-71D0-4751-84F6-A4D653F5E412}"/>
    <cellStyle name="Input 3 2 2 3 3 3" xfId="10992" xr:uid="{E359F97F-E2C3-411B-AFF1-1A1364F92930}"/>
    <cellStyle name="Input 3 2 2 3 3 3 2" xfId="19895" xr:uid="{90D0142F-1143-4A2C-8613-1783ED5332CE}"/>
    <cellStyle name="Input 3 2 2 3 3 4" xfId="6278" xr:uid="{59E460D2-E640-41BC-926E-7999E6314E38}"/>
    <cellStyle name="Input 3 2 2 3 3 4 2" xfId="15181" xr:uid="{D11D9F26-7F28-47DE-A860-2A8F5D5FDCC0}"/>
    <cellStyle name="Input 3 2 2 3 3 5" xfId="14671" xr:uid="{5046E414-5DAA-4348-B870-CD961A059C37}"/>
    <cellStyle name="Input 3 2 2 3 3 6" xfId="5768" xr:uid="{8DC8BB4F-88F5-4DE9-9B3D-22FC07D4A18B}"/>
    <cellStyle name="Input 3 2 2 3 3 7" xfId="21647" xr:uid="{18498DED-20D1-486D-99CB-831B6A528275}"/>
    <cellStyle name="Input 3 2 2 3 4" xfId="2953" xr:uid="{00000000-0005-0000-0000-000052010000}"/>
    <cellStyle name="Input 3 2 2 3 4 2" xfId="8938" xr:uid="{F66F28C3-1F61-4FCF-A59B-BAFEB147AD0A}"/>
    <cellStyle name="Input 3 2 2 3 4 2 2" xfId="17841" xr:uid="{7D981471-0F34-4B7C-B02D-D8132631221A}"/>
    <cellStyle name="Input 3 2 2 3 4 3" xfId="11096" xr:uid="{30544F93-F4E7-44C3-9402-C6A20234BFC1}"/>
    <cellStyle name="Input 3 2 2 3 4 3 2" xfId="19999" xr:uid="{517C3454-7276-4D24-9136-7D8BFE17F445}"/>
    <cellStyle name="Input 3 2 2 3 4 4" xfId="9276" xr:uid="{17CDCE22-F5CF-4624-A8B3-437171F0E4A2}"/>
    <cellStyle name="Input 3 2 2 3 4 4 2" xfId="18179" xr:uid="{2142AF4F-A62A-47E9-9810-7E7A11A44EA2}"/>
    <cellStyle name="Input 3 2 2 3 4 5" xfId="14775" xr:uid="{DB540E76-600C-40CE-A624-CEBE82908F91}"/>
    <cellStyle name="Input 3 2 2 3 4 6" xfId="5872" xr:uid="{9E71CCB7-CB06-4783-837D-AD1136A510F9}"/>
    <cellStyle name="Input 3 2 2 3 5" xfId="3076" xr:uid="{00000000-0005-0000-0000-000053010000}"/>
    <cellStyle name="Input 3 2 2 3 5 2" xfId="9061" xr:uid="{646B1D3E-D664-48FC-97E0-DC460B89AABC}"/>
    <cellStyle name="Input 3 2 2 3 5 2 2" xfId="17964" xr:uid="{79AA76D6-63F3-4965-93C8-18065A0A3F4C}"/>
    <cellStyle name="Input 3 2 2 3 5 3" xfId="11219" xr:uid="{6CC3E67E-6116-4271-8104-3ACF32F7A391}"/>
    <cellStyle name="Input 3 2 2 3 5 3 2" xfId="20122" xr:uid="{CB3E8937-C70F-42C1-BE3B-0036CD3A6458}"/>
    <cellStyle name="Input 3 2 2 3 5 4" xfId="9762" xr:uid="{1F2F0809-EF70-4FC3-8B1E-A8FB306CDFCF}"/>
    <cellStyle name="Input 3 2 2 3 5 4 2" xfId="18665" xr:uid="{8746ECB6-D517-462C-98A5-8A757107872C}"/>
    <cellStyle name="Input 3 2 2 3 5 5" xfId="14898" xr:uid="{9B048F3D-10C0-4E84-8355-E053A65F48D1}"/>
    <cellStyle name="Input 3 2 2 3 5 6" xfId="5995" xr:uid="{ED9724D0-F208-428C-875F-A2614454205F}"/>
    <cellStyle name="Input 3 2 2 3 6" xfId="2287" xr:uid="{00000000-0005-0000-0000-000054010000}"/>
    <cellStyle name="Input 3 2 2 3 6 2" xfId="8272" xr:uid="{F3555A1C-F49F-4701-B0C2-6130FD08B206}"/>
    <cellStyle name="Input 3 2 2 3 6 2 2" xfId="17175" xr:uid="{EEA7BFEB-48CC-4ED6-B4F3-6B38422FEC5D}"/>
    <cellStyle name="Input 3 2 2 3 6 3" xfId="10430" xr:uid="{03E9F15B-DAA9-4A9F-AEEA-11DD40B1CADE}"/>
    <cellStyle name="Input 3 2 2 3 6 3 2" xfId="19333" xr:uid="{1641834F-67D5-4354-B7BA-FDBC81DDB510}"/>
    <cellStyle name="Input 3 2 2 3 6 4" xfId="9414" xr:uid="{4E40F065-D906-4B26-A46D-F4F7C9C4E483}"/>
    <cellStyle name="Input 3 2 2 3 6 4 2" xfId="18317" xr:uid="{942179E4-C134-43B6-9431-1640865945BA}"/>
    <cellStyle name="Input 3 2 2 3 6 5" xfId="14109" xr:uid="{C9BD0469-FE7C-4C38-8771-D37FEFF84900}"/>
    <cellStyle name="Input 3 2 2 3 6 6" xfId="5206" xr:uid="{9882989B-8DB3-4ED0-9C49-CC5EDD3B0A65}"/>
    <cellStyle name="Input 3 2 2 3 7" xfId="3225" xr:uid="{00000000-0005-0000-0000-000055010000}"/>
    <cellStyle name="Input 3 2 2 3 7 2" xfId="9210" xr:uid="{6BD28160-DE74-49D3-97FF-519116043B13}"/>
    <cellStyle name="Input 3 2 2 3 7 2 2" xfId="18113" xr:uid="{DFA08C78-F918-4C60-9CA1-C7DAE2ED1872}"/>
    <cellStyle name="Input 3 2 2 3 7 3" xfId="11368" xr:uid="{36C04BCB-33FD-4B48-A694-A68CE132E7A9}"/>
    <cellStyle name="Input 3 2 2 3 7 3 2" xfId="20271" xr:uid="{BA79E30B-482E-4956-A146-3510A5064509}"/>
    <cellStyle name="Input 3 2 2 3 7 4" xfId="11506" xr:uid="{1B79CD41-6D7B-4208-837C-28B2A89F9CB0}"/>
    <cellStyle name="Input 3 2 2 3 7 4 2" xfId="20409" xr:uid="{918356A0-11FE-4943-9F1A-A2B23C6AF81B}"/>
    <cellStyle name="Input 3 2 2 3 7 5" xfId="15047" xr:uid="{54DE008F-7D25-4E73-8052-ED00DF6CC6EC}"/>
    <cellStyle name="Input 3 2 2 3 7 6" xfId="6144" xr:uid="{5B0C2FBE-2BE2-4DAC-B840-9B0563FC78D0}"/>
    <cellStyle name="Input 3 2 2 3 8" xfId="8120" xr:uid="{D503CCC4-0E0D-4F86-AECA-8C6753CA3D6C}"/>
    <cellStyle name="Input 3 2 2 3 8 2" xfId="17023" xr:uid="{36A7F58B-CF52-4405-AEAD-5140FFB66695}"/>
    <cellStyle name="Input 3 2 2 3 9" xfId="10278" xr:uid="{CCAD3F9D-5811-45EF-906D-ED0B2C59DA7B}"/>
    <cellStyle name="Input 3 2 2 3 9 2" xfId="19181" xr:uid="{38A4E580-D3B0-4C0B-A769-1BBB3FF56610}"/>
    <cellStyle name="Input 3 2 2 4" xfId="2126" xr:uid="{00000000-0005-0000-0000-000056010000}"/>
    <cellStyle name="Input 3 2 2 4 10" xfId="10138" xr:uid="{B1C951A2-23EA-489A-BBAC-ED3E92ED69A5}"/>
    <cellStyle name="Input 3 2 2 4 10 2" xfId="19041" xr:uid="{7EF2FEAA-A4A7-4EDF-B8F3-78EC92B724F3}"/>
    <cellStyle name="Input 3 2 2 4 11" xfId="13948" xr:uid="{6C606FB0-C20C-4CB6-983F-8073D0D7501A}"/>
    <cellStyle name="Input 3 2 2 4 12" xfId="5045" xr:uid="{54DAC80F-FE75-4B0B-A0A5-7863E796C404}"/>
    <cellStyle name="Input 3 2 2 4 13" xfId="21253" xr:uid="{AB5D752B-884E-4257-B1EB-43F42BFDC139}"/>
    <cellStyle name="Input 3 2 2 4 2" xfId="2730" xr:uid="{00000000-0005-0000-0000-000057010000}"/>
    <cellStyle name="Input 3 2 2 4 2 2" xfId="8715" xr:uid="{92E3F840-83AD-4F0C-B32A-6A0BCC8DA052}"/>
    <cellStyle name="Input 3 2 2 4 2 2 2" xfId="17618" xr:uid="{74657B0F-15B1-40C0-88F2-5AAE8071E145}"/>
    <cellStyle name="Input 3 2 2 4 2 3" xfId="10873" xr:uid="{CD98A6DA-32F8-4146-BFEB-8350E5B19F76}"/>
    <cellStyle name="Input 3 2 2 4 2 3 2" xfId="19776" xr:uid="{7E27D033-8619-4375-84C6-998CD9CDE299}"/>
    <cellStyle name="Input 3 2 2 4 2 4" xfId="12150" xr:uid="{4AACDDDF-7240-4D41-B212-1C2D89D75E36}"/>
    <cellStyle name="Input 3 2 2 4 2 4 2" xfId="21053" xr:uid="{66778414-C77F-4667-A353-887DBCF26589}"/>
    <cellStyle name="Input 3 2 2 4 2 5" xfId="14552" xr:uid="{BE9BDC12-1319-4105-BB7B-19A6EA3DE9BA}"/>
    <cellStyle name="Input 3 2 2 4 2 6" xfId="5649" xr:uid="{03F672B8-DE6A-41DB-A1EE-8E7881C0CB0B}"/>
    <cellStyle name="Input 3 2 2 4 2 7" xfId="21706" xr:uid="{B9DCBA4B-A870-424D-9091-F0FC7F1D02A1}"/>
    <cellStyle name="Input 3 2 2 4 3" xfId="2840" xr:uid="{00000000-0005-0000-0000-000058010000}"/>
    <cellStyle name="Input 3 2 2 4 3 2" xfId="8825" xr:uid="{D77A5055-28C0-42D3-8F8F-9B3FE250AC73}"/>
    <cellStyle name="Input 3 2 2 4 3 2 2" xfId="17728" xr:uid="{56E2ACF5-A155-4ABF-A51E-B640766396CA}"/>
    <cellStyle name="Input 3 2 2 4 3 3" xfId="10983" xr:uid="{2175851A-B768-4CEF-BBFD-55CADA600FF5}"/>
    <cellStyle name="Input 3 2 2 4 3 3 2" xfId="19886" xr:uid="{5449C1EC-C03F-4ED1-AE9A-A23D6E797382}"/>
    <cellStyle name="Input 3 2 2 4 3 4" xfId="11683" xr:uid="{9A5F472D-0103-4275-ADE9-345559163B7B}"/>
    <cellStyle name="Input 3 2 2 4 3 4 2" xfId="20586" xr:uid="{81B933D2-FD0B-4F4A-8D19-05DB7E5F3A39}"/>
    <cellStyle name="Input 3 2 2 4 3 5" xfId="14662" xr:uid="{AEA85B38-FFD2-4323-93B6-5CFAE97EF2E1}"/>
    <cellStyle name="Input 3 2 2 4 3 6" xfId="5759" xr:uid="{0332431F-596F-4192-A395-119F46E3FB85}"/>
    <cellStyle name="Input 3 2 2 4 3 7" xfId="21185" xr:uid="{3152223F-A807-4883-8AE1-221CCF79A127}"/>
    <cellStyle name="Input 3 2 2 4 4" xfId="2944" xr:uid="{00000000-0005-0000-0000-000059010000}"/>
    <cellStyle name="Input 3 2 2 4 4 2" xfId="8929" xr:uid="{D9D6015F-D457-409F-BE97-5600F50AFF25}"/>
    <cellStyle name="Input 3 2 2 4 4 2 2" xfId="17832" xr:uid="{CD5DD050-07AC-4408-9302-DE1422E9B764}"/>
    <cellStyle name="Input 3 2 2 4 4 3" xfId="11087" xr:uid="{4A86035D-563B-4C13-A267-C7C1FC0BB604}"/>
    <cellStyle name="Input 3 2 2 4 4 3 2" xfId="19990" xr:uid="{59D05C60-A8A5-4092-BAB5-4DE230C97FE5}"/>
    <cellStyle name="Input 3 2 2 4 4 4" xfId="12049" xr:uid="{A06BE3E8-DB27-4FCE-B4A5-F4EB1F750499}"/>
    <cellStyle name="Input 3 2 2 4 4 4 2" xfId="20952" xr:uid="{69D3722C-24FA-4560-9C69-E880D7C03B99}"/>
    <cellStyle name="Input 3 2 2 4 4 5" xfId="14766" xr:uid="{1B4927E1-8B38-4214-9A07-F18C09636223}"/>
    <cellStyle name="Input 3 2 2 4 4 6" xfId="5863" xr:uid="{ED6DE69C-B25D-4974-AA6B-1F09243994C6}"/>
    <cellStyle name="Input 3 2 2 4 5" xfId="3067" xr:uid="{00000000-0005-0000-0000-00005A010000}"/>
    <cellStyle name="Input 3 2 2 4 5 2" xfId="9052" xr:uid="{E1D9198A-66B1-41E8-8E83-D22458571E44}"/>
    <cellStyle name="Input 3 2 2 4 5 2 2" xfId="17955" xr:uid="{171F446E-3844-4271-B673-D232B63F1150}"/>
    <cellStyle name="Input 3 2 2 4 5 3" xfId="11210" xr:uid="{9B795990-9FFD-4D92-9503-BB1F640005DB}"/>
    <cellStyle name="Input 3 2 2 4 5 3 2" xfId="20113" xr:uid="{6B832B3B-175E-40CC-875B-A7575D58A5F2}"/>
    <cellStyle name="Input 3 2 2 4 5 4" xfId="11767" xr:uid="{E71C7924-379D-4A24-AC55-061FEBD5A27B}"/>
    <cellStyle name="Input 3 2 2 4 5 4 2" xfId="20670" xr:uid="{EACD3E85-9838-41EA-8D2D-41E89793D532}"/>
    <cellStyle name="Input 3 2 2 4 5 5" xfId="14889" xr:uid="{6E2189B5-D4CB-457F-A85E-050A0DBB5C03}"/>
    <cellStyle name="Input 3 2 2 4 5 6" xfId="5986" xr:uid="{5945957D-892E-4955-9B7E-0844B2DEF6DA}"/>
    <cellStyle name="Input 3 2 2 4 6" xfId="2530" xr:uid="{00000000-0005-0000-0000-00005B010000}"/>
    <cellStyle name="Input 3 2 2 4 6 2" xfId="8515" xr:uid="{7425670A-C603-4276-86F1-C7BAEC3F63B2}"/>
    <cellStyle name="Input 3 2 2 4 6 2 2" xfId="17418" xr:uid="{EF8C456B-8CF0-4AA1-AD38-71C094932334}"/>
    <cellStyle name="Input 3 2 2 4 6 3" xfId="10673" xr:uid="{BD338648-D33F-49F2-8523-C2E2514DD3FA}"/>
    <cellStyle name="Input 3 2 2 4 6 3 2" xfId="19576" xr:uid="{14495EA3-DCC0-403F-BD4E-88D5D2E7CF29}"/>
    <cellStyle name="Input 3 2 2 4 6 4" xfId="10002" xr:uid="{3F2D4344-64B9-4FD7-9A63-0ABF49BC9488}"/>
    <cellStyle name="Input 3 2 2 4 6 4 2" xfId="18905" xr:uid="{A9AC25BB-5C00-4957-A5D7-EFBBD7ECCE19}"/>
    <cellStyle name="Input 3 2 2 4 6 5" xfId="14352" xr:uid="{88E7FEEE-3B94-4FAD-9B89-5465EB872B6A}"/>
    <cellStyle name="Input 3 2 2 4 6 6" xfId="5449" xr:uid="{FA1FE1BF-080C-460E-A151-9D24ED237BC7}"/>
    <cellStyle name="Input 3 2 2 4 7" xfId="3216" xr:uid="{00000000-0005-0000-0000-00005C010000}"/>
    <cellStyle name="Input 3 2 2 4 7 2" xfId="9201" xr:uid="{41FA716F-5741-4FDC-AEB0-116DAD29BF05}"/>
    <cellStyle name="Input 3 2 2 4 7 2 2" xfId="18104" xr:uid="{E6BC3774-7408-47BC-AA79-1E18954E0DBB}"/>
    <cellStyle name="Input 3 2 2 4 7 3" xfId="11359" xr:uid="{ED79D70A-B21F-4A65-B458-8BC601E9B902}"/>
    <cellStyle name="Input 3 2 2 4 7 3 2" xfId="20262" xr:uid="{082E97E9-7264-4115-90FB-DE7BA58F5B1C}"/>
    <cellStyle name="Input 3 2 2 4 7 4" xfId="11914" xr:uid="{DE4A5A1E-A6E5-4795-B6E3-75295EC8695E}"/>
    <cellStyle name="Input 3 2 2 4 7 4 2" xfId="20817" xr:uid="{C35495A5-C97F-4A24-A41E-1180EC4DC516}"/>
    <cellStyle name="Input 3 2 2 4 7 5" xfId="15038" xr:uid="{B7700534-64D7-44C2-886E-D27A000A10F4}"/>
    <cellStyle name="Input 3 2 2 4 7 6" xfId="6135" xr:uid="{1FA7FEAB-D473-463A-9F9E-00568718A115}"/>
    <cellStyle name="Input 3 2 2 4 8" xfId="8111" xr:uid="{BB957234-3891-4F23-A434-537CE20454B6}"/>
    <cellStyle name="Input 3 2 2 4 8 2" xfId="17014" xr:uid="{A00FBA1E-C27C-483E-A86E-24D828FE2C95}"/>
    <cellStyle name="Input 3 2 2 4 9" xfId="10269" xr:uid="{994D7CC4-B842-40FA-9C46-3B5A6252819E}"/>
    <cellStyle name="Input 3 2 2 4 9 2" xfId="19172" xr:uid="{5D7E20A1-9DA0-4A30-9D49-6E800511959D}"/>
    <cellStyle name="Input 3 2 2 5" xfId="1235" xr:uid="{00000000-0005-0000-0000-00005D010000}"/>
    <cellStyle name="Input 3 2 2 5 2" xfId="7221" xr:uid="{84279BA0-D402-4583-80B8-ABC7D54B507A}"/>
    <cellStyle name="Input 3 2 2 5 2 2" xfId="16124" xr:uid="{945CA0C6-FC68-4ED7-859C-642E0C1775C6}"/>
    <cellStyle name="Input 3 2 2 5 3" xfId="9781" xr:uid="{610E1B3E-9D0D-4819-A11A-DC9A629FCAB0}"/>
    <cellStyle name="Input 3 2 2 5 3 2" xfId="18684" xr:uid="{F00FE330-D5D1-4315-A11E-978F678691D0}"/>
    <cellStyle name="Input 3 2 2 5 4" xfId="11606" xr:uid="{136F71B7-9728-4D79-A942-DBA19A4FAB21}"/>
    <cellStyle name="Input 3 2 2 5 4 2" xfId="20509" xr:uid="{3FBEF286-7B5C-42EF-B7F1-60B35ED54EA8}"/>
    <cellStyle name="Input 3 2 2 5 5" xfId="13061" xr:uid="{2EC500A1-7C40-4865-B0AF-8FA717DB4CF6}"/>
    <cellStyle name="Input 3 2 2 5 6" xfId="4157" xr:uid="{F34CFB40-8748-416C-BB0E-F608E4FFACB0}"/>
    <cellStyle name="Input 3 2 2 5 7" xfId="21215" xr:uid="{F12E262B-BDB1-406F-BC2B-4496187564BD}"/>
    <cellStyle name="Input 3 2 2 6" xfId="2313" xr:uid="{00000000-0005-0000-0000-00005E010000}"/>
    <cellStyle name="Input 3 2 2 6 2" xfId="8298" xr:uid="{9B29D3EB-7C52-4880-B3F9-7952D8A1E25F}"/>
    <cellStyle name="Input 3 2 2 6 2 2" xfId="17201" xr:uid="{AA1665B2-B77F-4E6B-9AB2-AE0AACBA478B}"/>
    <cellStyle name="Input 3 2 2 6 3" xfId="10456" xr:uid="{B31D63F6-A53C-4A33-999A-B4F1F6EFFDE4}"/>
    <cellStyle name="Input 3 2 2 6 3 2" xfId="19359" xr:uid="{28810498-131A-4D65-B3D2-11D40A1A6079}"/>
    <cellStyle name="Input 3 2 2 6 4" xfId="9758" xr:uid="{8DDBCB11-87C3-43FE-9762-E621AD2E7980}"/>
    <cellStyle name="Input 3 2 2 6 4 2" xfId="18661" xr:uid="{4CF9BA77-E992-4B13-BA83-4E77A253D6EA}"/>
    <cellStyle name="Input 3 2 2 6 5" xfId="14135" xr:uid="{74531A97-A2E1-4A55-97A4-AD033ABE7945}"/>
    <cellStyle name="Input 3 2 2 6 6" xfId="5232" xr:uid="{57B223D8-6258-4924-AEDD-F4BEDAD37CA3}"/>
    <cellStyle name="Input 3 2 2 6 7" xfId="21779" xr:uid="{C0DB01E4-631E-4552-9521-092511434597}"/>
    <cellStyle name="Input 3 2 2 7" xfId="2396" xr:uid="{00000000-0005-0000-0000-00005F010000}"/>
    <cellStyle name="Input 3 2 2 7 2" xfId="8381" xr:uid="{382E6E99-48E4-43AA-AF62-F9796FC122D0}"/>
    <cellStyle name="Input 3 2 2 7 2 2" xfId="17284" xr:uid="{9BE056F6-7FC3-4332-A2C4-4D60BA3E06B5}"/>
    <cellStyle name="Input 3 2 2 7 3" xfId="10539" xr:uid="{0C065692-037E-4B36-991F-970A231A5432}"/>
    <cellStyle name="Input 3 2 2 7 3 2" xfId="19442" xr:uid="{16EC4CC2-62C9-4B79-95B3-1C8C811A9375}"/>
    <cellStyle name="Input 3 2 2 7 4" xfId="6202" xr:uid="{4BF957C1-B74D-41D5-AEC1-2A03FC748CB3}"/>
    <cellStyle name="Input 3 2 2 7 4 2" xfId="15105" xr:uid="{BE805304-ED48-4852-95F1-5883FC0F2716}"/>
    <cellStyle name="Input 3 2 2 7 5" xfId="14218" xr:uid="{510CFE31-5D1F-4EB0-9A7C-E46A713E2B19}"/>
    <cellStyle name="Input 3 2 2 7 6" xfId="5315" xr:uid="{FB51AFE4-3CD3-42A4-8828-7A8E9D45E84A}"/>
    <cellStyle name="Input 3 2 2 8" xfId="822" xr:uid="{00000000-0005-0000-0000-000060010000}"/>
    <cellStyle name="Input 3 2 2 8 2" xfId="6808" xr:uid="{C622A2CD-F2AE-4C6C-99E7-A7D2D78238B5}"/>
    <cellStyle name="Input 3 2 2 8 2 2" xfId="15711" xr:uid="{427C0104-5C95-4679-B388-7B06118DACD2}"/>
    <cellStyle name="Input 3 2 2 8 3" xfId="9491" xr:uid="{0F859050-4A26-4587-B4C2-5BF3681C75AC}"/>
    <cellStyle name="Input 3 2 2 8 3 2" xfId="18394" xr:uid="{C0A3016E-9A16-498D-A454-F0E00B8B1DAB}"/>
    <cellStyle name="Input 3 2 2 8 4" xfId="9858" xr:uid="{23B6CE61-FE9A-463D-849B-4674DD20DD4D}"/>
    <cellStyle name="Input 3 2 2 8 4 2" xfId="18761" xr:uid="{0DD6E1EB-DDB9-4CCD-8330-713C53348216}"/>
    <cellStyle name="Input 3 2 2 8 5" xfId="12648" xr:uid="{6D3BCB3D-4178-4D6F-9F8E-99BCFD4C54E2}"/>
    <cellStyle name="Input 3 2 2 8 6" xfId="3744" xr:uid="{E24CEDD9-8E89-43B2-AA18-417BCF7D3C3B}"/>
    <cellStyle name="Input 3 2 2 9" xfId="6651" xr:uid="{E6C690D1-59EF-4497-8559-6593C7B32750}"/>
    <cellStyle name="Input 3 2 2 9 2" xfId="15554" xr:uid="{E49CA7FF-1F86-45AF-8E67-D5DEF9B3A8FC}"/>
    <cellStyle name="Input 3 2 3" xfId="1455" xr:uid="{00000000-0005-0000-0000-000061010000}"/>
    <cellStyle name="Input 3 2 3 10" xfId="11715" xr:uid="{96F6BFB6-2478-4898-93FC-E7CAD377C491}"/>
    <cellStyle name="Input 3 2 3 10 2" xfId="20618" xr:uid="{9AA167F4-18B8-4CCC-9A0A-CB149BC2A22D}"/>
    <cellStyle name="Input 3 2 3 11" xfId="13281" xr:uid="{43150DF1-CFD3-4560-A7ED-E0DB86B8CC4E}"/>
    <cellStyle name="Input 3 2 3 12" xfId="4377" xr:uid="{F98FA129-F04B-4EA8-B0FA-A655D0115ABD}"/>
    <cellStyle name="Input 3 2 3 13" xfId="21355" xr:uid="{F1986650-D7D2-4022-8A9B-A25CA2DF1204}"/>
    <cellStyle name="Input 3 2 3 2" xfId="809" xr:uid="{00000000-0005-0000-0000-000062010000}"/>
    <cellStyle name="Input 3 2 3 2 2" xfId="6795" xr:uid="{965F2680-2274-414A-99AD-53012A184C49}"/>
    <cellStyle name="Input 3 2 3 2 2 2" xfId="15698" xr:uid="{3CAA63A7-AA32-493A-825A-986E5706C363}"/>
    <cellStyle name="Input 3 2 3 2 2 3" xfId="22165" xr:uid="{A6FBFBCB-D116-4290-A2F2-833C5F868DDE}"/>
    <cellStyle name="Input 3 2 3 2 3" xfId="9479" xr:uid="{CEB4BEEB-C8F2-4219-B69B-047E2EC71612}"/>
    <cellStyle name="Input 3 2 3 2 3 2" xfId="18382" xr:uid="{83693F6A-9471-493A-8905-53FBA5BB40A8}"/>
    <cellStyle name="Input 3 2 3 2 3 3" xfId="21137" xr:uid="{C0315FDD-D064-46BD-8476-02130E8D392F}"/>
    <cellStyle name="Input 3 2 3 2 4" xfId="10222" xr:uid="{8FEC8F99-936C-4C82-B33B-74AB879A108C}"/>
    <cellStyle name="Input 3 2 3 2 4 2" xfId="19125" xr:uid="{2B979290-970A-45D0-8D39-DA38E0533548}"/>
    <cellStyle name="Input 3 2 3 2 5" xfId="12635" xr:uid="{D47CE765-BF96-42B5-B8C3-0058D1DD4799}"/>
    <cellStyle name="Input 3 2 3 2 6" xfId="3731" xr:uid="{B5A0984F-0901-4D3F-B585-EF0D347D6DFC}"/>
    <cellStyle name="Input 3 2 3 2 7" xfId="21515" xr:uid="{718D536E-E2EC-4143-B4F4-E9CD1E74F862}"/>
    <cellStyle name="Input 3 2 3 3" xfId="2503" xr:uid="{00000000-0005-0000-0000-000063010000}"/>
    <cellStyle name="Input 3 2 3 3 2" xfId="8488" xr:uid="{D39604A0-72A4-4891-A880-09E90433326F}"/>
    <cellStyle name="Input 3 2 3 3 2 2" xfId="17391" xr:uid="{9F648894-3378-46C7-AEEE-84CD0E5F6863}"/>
    <cellStyle name="Input 3 2 3 3 2 3" xfId="22091" xr:uid="{8BC5C045-17F4-4FFE-A259-A8C7EEECC231}"/>
    <cellStyle name="Input 3 2 3 3 3" xfId="10646" xr:uid="{7AD2EF39-D103-4B6F-8FC3-17E6ECDECBFE}"/>
    <cellStyle name="Input 3 2 3 3 3 2" xfId="19549" xr:uid="{ADF39B15-69B9-4F9D-ACA9-AB4B4C1CCE99}"/>
    <cellStyle name="Input 3 2 3 3 3 3" xfId="22253" xr:uid="{50DC2291-E376-4BB3-A61E-025A6DEBE75F}"/>
    <cellStyle name="Input 3 2 3 3 4" xfId="12131" xr:uid="{5E2B534A-C31B-44FD-A12D-2D1A3C26219C}"/>
    <cellStyle name="Input 3 2 3 3 4 2" xfId="21034" xr:uid="{6BAE55E4-D0D2-4FF3-8D8A-2D18217999A1}"/>
    <cellStyle name="Input 3 2 3 3 5" xfId="14325" xr:uid="{C2D69D8F-BE5F-4F90-8567-C2B8F862A68F}"/>
    <cellStyle name="Input 3 2 3 3 6" xfId="5422" xr:uid="{9A71C3D3-175B-46B2-90C6-F96A556C0587}"/>
    <cellStyle name="Input 3 2 3 3 7" xfId="21442" xr:uid="{1E4C21E8-E842-4C6C-9DDB-632DC6D75521}"/>
    <cellStyle name="Input 3 2 3 4" xfId="2782" xr:uid="{00000000-0005-0000-0000-000064010000}"/>
    <cellStyle name="Input 3 2 3 4 2" xfId="8767" xr:uid="{15D38FCA-0A68-4B86-AC39-A5D4F9D8E2AA}"/>
    <cellStyle name="Input 3 2 3 4 2 2" xfId="17670" xr:uid="{BEE1E9AA-290F-4942-8638-3B64BE167E5B}"/>
    <cellStyle name="Input 3 2 3 4 3" xfId="10925" xr:uid="{30220176-F624-4926-9248-80D525936B33}"/>
    <cellStyle name="Input 3 2 3 4 3 2" xfId="19828" xr:uid="{883C6063-9DF3-4171-81BA-276FFDBD6A1D}"/>
    <cellStyle name="Input 3 2 3 4 4" xfId="11909" xr:uid="{959F6FFD-11B4-4139-A2C5-B52E4F7F827E}"/>
    <cellStyle name="Input 3 2 3 4 4 2" xfId="20812" xr:uid="{B330B89F-25E3-4F74-AA38-008A81067BC1}"/>
    <cellStyle name="Input 3 2 3 4 5" xfId="14604" xr:uid="{C7534228-F5A6-48C3-908B-8BF5722B1AC0}"/>
    <cellStyle name="Input 3 2 3 4 6" xfId="5701" xr:uid="{50370953-AD8E-40DC-8424-DC737B76A7C3}"/>
    <cellStyle name="Input 3 2 3 4 7" xfId="21958" xr:uid="{40D9EAB1-68A3-4A0E-9956-C963BD6FB146}"/>
    <cellStyle name="Input 3 2 3 5" xfId="2286" xr:uid="{00000000-0005-0000-0000-000065010000}"/>
    <cellStyle name="Input 3 2 3 5 2" xfId="8271" xr:uid="{6CE01A4C-8AEE-4837-BB5B-2937E4AE7A2B}"/>
    <cellStyle name="Input 3 2 3 5 2 2" xfId="17174" xr:uid="{9BB94EBB-F39E-41A7-A1C0-9F357572077C}"/>
    <cellStyle name="Input 3 2 3 5 3" xfId="10429" xr:uid="{0D9497B1-496B-4ED5-A335-7FE614F658F0}"/>
    <cellStyle name="Input 3 2 3 5 3 2" xfId="19332" xr:uid="{EFE5AE9A-9D22-4B7D-AEBE-384E3EFB6440}"/>
    <cellStyle name="Input 3 2 3 5 4" xfId="11629" xr:uid="{A9478B20-7512-4CDE-85CD-940E0098582F}"/>
    <cellStyle name="Input 3 2 3 5 4 2" xfId="20532" xr:uid="{C5619767-FE47-418A-A7BD-994653A2EF57}"/>
    <cellStyle name="Input 3 2 3 5 5" xfId="14108" xr:uid="{50F55FA1-E703-4B2D-9882-46DAF02F0163}"/>
    <cellStyle name="Input 3 2 3 5 6" xfId="5205" xr:uid="{51435267-BEC3-4DF8-BED7-CD2730B31015}"/>
    <cellStyle name="Input 3 2 3 5 7" xfId="21177" xr:uid="{E24CA3AC-1096-4F85-88A1-2DA7FD63C027}"/>
    <cellStyle name="Input 3 2 3 6" xfId="2471" xr:uid="{00000000-0005-0000-0000-000066010000}"/>
    <cellStyle name="Input 3 2 3 6 2" xfId="8456" xr:uid="{1B6251C2-2374-4CCE-B75B-B7EFC5CE8E44}"/>
    <cellStyle name="Input 3 2 3 6 2 2" xfId="17359" xr:uid="{15DDE08C-AAF7-4BE8-A878-1264AC4C9D06}"/>
    <cellStyle name="Input 3 2 3 6 3" xfId="10614" xr:uid="{895BD1E7-D00E-44FB-A1C6-31F6E5D83E84}"/>
    <cellStyle name="Input 3 2 3 6 3 2" xfId="19517" xr:uid="{EC4688F4-D6EE-4470-A530-0A20F869DFC8}"/>
    <cellStyle name="Input 3 2 3 6 4" xfId="11768" xr:uid="{DD70F75C-0522-45FA-8F52-5DCC2DCF33BF}"/>
    <cellStyle name="Input 3 2 3 6 4 2" xfId="20671" xr:uid="{EEC2207E-BB4D-4CDB-A10F-C0288DD060B9}"/>
    <cellStyle name="Input 3 2 3 6 5" xfId="14293" xr:uid="{4C3D4E84-B700-4596-BEEF-A12E8E7863AC}"/>
    <cellStyle name="Input 3 2 3 6 6" xfId="5390" xr:uid="{2A5E7A64-F0D0-497C-9A90-44192562828E}"/>
    <cellStyle name="Input 3 2 3 7" xfId="2888" xr:uid="{00000000-0005-0000-0000-000067010000}"/>
    <cellStyle name="Input 3 2 3 7 2" xfId="8873" xr:uid="{7175B894-5E11-42CA-81F7-C961EB9264EE}"/>
    <cellStyle name="Input 3 2 3 7 2 2" xfId="17776" xr:uid="{A0FE0C83-9679-4553-9CEB-90254AB83C23}"/>
    <cellStyle name="Input 3 2 3 7 3" xfId="11031" xr:uid="{79612D59-A636-4408-80E8-7F5CCDC37DD5}"/>
    <cellStyle name="Input 3 2 3 7 3 2" xfId="19934" xr:uid="{18F91CCC-59A2-4074-AAD9-E84E1A9F20F0}"/>
    <cellStyle name="Input 3 2 3 7 4" xfId="11631" xr:uid="{DE418987-125D-42B0-B14F-EA3C4CB1E83F}"/>
    <cellStyle name="Input 3 2 3 7 4 2" xfId="20534" xr:uid="{7C40E28A-98E5-4A58-BC13-D85847518961}"/>
    <cellStyle name="Input 3 2 3 7 5" xfId="14710" xr:uid="{B1203E85-5726-48E4-93DA-B598B4FBD40B}"/>
    <cellStyle name="Input 3 2 3 7 6" xfId="5807" xr:uid="{BB315F9C-BD5A-4560-8B83-44EDA0992914}"/>
    <cellStyle name="Input 3 2 3 8" xfId="7441" xr:uid="{6551AEFD-26AE-442E-98B4-3B7E738DAEFF}"/>
    <cellStyle name="Input 3 2 3 8 2" xfId="16344" xr:uid="{6BC633D9-150E-4C82-AF56-77B5655024CF}"/>
    <cellStyle name="Input 3 2 3 9" xfId="9904" xr:uid="{0BB7D8AC-4DC3-4828-881F-90D557B08428}"/>
    <cellStyle name="Input 3 2 3 9 2" xfId="18807" xr:uid="{AB56AEBA-B143-40B3-8B45-304337B33DA5}"/>
    <cellStyle name="Input 3 2 4" xfId="1388" xr:uid="{00000000-0005-0000-0000-000068010000}"/>
    <cellStyle name="Input 3 2 4 10" xfId="11689" xr:uid="{DBA1973E-4575-4B95-A29C-1C21F314C012}"/>
    <cellStyle name="Input 3 2 4 10 2" xfId="20592" xr:uid="{A886A69C-E653-4918-B4F0-1A6767F16319}"/>
    <cellStyle name="Input 3 2 4 11" xfId="13214" xr:uid="{3E801C48-0D19-4778-9946-EC9AB082192D}"/>
    <cellStyle name="Input 3 2 4 12" xfId="4310" xr:uid="{2A4B2B4F-FF26-49DD-9A42-42630E88AC27}"/>
    <cellStyle name="Input 3 2 4 13" xfId="21374" xr:uid="{7A6AF415-5149-44C1-A37B-2466851C5A7F}"/>
    <cellStyle name="Input 3 2 4 2" xfId="803" xr:uid="{00000000-0005-0000-0000-000069010000}"/>
    <cellStyle name="Input 3 2 4 2 2" xfId="6789" xr:uid="{F40A8114-DA6F-41A2-BF94-9E7832F5088D}"/>
    <cellStyle name="Input 3 2 4 2 2 2" xfId="15692" xr:uid="{38E684DD-654B-4563-9712-13963F82B92B}"/>
    <cellStyle name="Input 3 2 4 2 2 3" xfId="22207" xr:uid="{95BFCA93-7E1E-4037-A693-A93CD74E6658}"/>
    <cellStyle name="Input 3 2 4 2 3" xfId="9473" xr:uid="{06CA8C62-33CD-4A07-8354-B6E0A34E0C5D}"/>
    <cellStyle name="Input 3 2 4 2 3 2" xfId="18376" xr:uid="{A415A8EE-FF24-487A-BDB5-B41B7BD76EAA}"/>
    <cellStyle name="Input 3 2 4 2 3 3" xfId="22401" xr:uid="{DCBB36AF-60DC-4D13-973E-1BDBF1CDF89C}"/>
    <cellStyle name="Input 3 2 4 2 4" xfId="11520" xr:uid="{050E29F8-4662-439E-BA7B-93E97A4AEB55}"/>
    <cellStyle name="Input 3 2 4 2 4 2" xfId="20423" xr:uid="{ED405B07-61DA-425D-A380-18A75EF1D1EB}"/>
    <cellStyle name="Input 3 2 4 2 5" xfId="12629" xr:uid="{775A47BE-30A8-4671-9B60-90BD2DEEC3AC}"/>
    <cellStyle name="Input 3 2 4 2 6" xfId="3725" xr:uid="{9DDA2292-9D2C-4EFC-B33A-F7A7FEB643CC}"/>
    <cellStyle name="Input 3 2 4 2 7" xfId="21557" xr:uid="{10238852-DF3F-43E9-9095-6554C3F070B9}"/>
    <cellStyle name="Input 3 2 4 3" xfId="2695" xr:uid="{00000000-0005-0000-0000-00006A010000}"/>
    <cellStyle name="Input 3 2 4 3 2" xfId="8680" xr:uid="{977A81AC-D002-4D52-8D21-CDAF6A446F20}"/>
    <cellStyle name="Input 3 2 4 3 2 2" xfId="17583" xr:uid="{FDAC209C-7935-41E7-BF7C-364F66C4A630}"/>
    <cellStyle name="Input 3 2 4 3 2 3" xfId="21810" xr:uid="{A7A0BE81-2136-45E2-9EE1-94A227F9C6F6}"/>
    <cellStyle name="Input 3 2 4 3 3" xfId="10838" xr:uid="{415D28A9-E4FE-4D7B-A838-7A55BA7CAD8C}"/>
    <cellStyle name="Input 3 2 4 3 3 2" xfId="19741" xr:uid="{C3C38AFD-50E7-4A74-9450-E05EC6DBABD0}"/>
    <cellStyle name="Input 3 2 4 3 3 3" xfId="22358" xr:uid="{03863124-650E-4727-B48E-FC25C90038B9}"/>
    <cellStyle name="Input 3 2 4 3 4" xfId="10098" xr:uid="{F789A446-C0AB-4C39-A6D9-B84B5AD7EAF2}"/>
    <cellStyle name="Input 3 2 4 3 4 2" xfId="19001" xr:uid="{96E412D9-17F7-4848-9B17-13B5B0B17B48}"/>
    <cellStyle name="Input 3 2 4 3 5" xfId="14517" xr:uid="{D0607295-C8D5-43E7-95AA-DD015ED4AB98}"/>
    <cellStyle name="Input 3 2 4 3 6" xfId="5614" xr:uid="{763F5464-6C7A-4109-BF83-C9B94556B85E}"/>
    <cellStyle name="Input 3 2 4 3 7" xfId="21313" xr:uid="{9DB1E110-E8A8-41F8-82D7-6939A94B099B}"/>
    <cellStyle name="Input 3 2 4 4" xfId="815" xr:uid="{00000000-0005-0000-0000-00006B010000}"/>
    <cellStyle name="Input 3 2 4 4 2" xfId="6801" xr:uid="{0C5613AB-7035-4920-9AAB-32AFE069C580}"/>
    <cellStyle name="Input 3 2 4 4 2 2" xfId="15704" xr:uid="{8EE519B2-4687-4BE1-8BB1-EBB1F05A6263}"/>
    <cellStyle name="Input 3 2 4 4 3" xfId="9485" xr:uid="{59509D54-1109-4653-83FC-27B33A1922D4}"/>
    <cellStyle name="Input 3 2 4 4 3 2" xfId="18388" xr:uid="{7BFE5E5F-5FFE-4B99-B194-726B2F0963EF}"/>
    <cellStyle name="Input 3 2 4 4 4" xfId="9420" xr:uid="{1F4B0E14-4241-4D04-9AC2-2A1FA26B6698}"/>
    <cellStyle name="Input 3 2 4 4 4 2" xfId="18323" xr:uid="{3538170A-69AE-4A28-A3B9-9FF35FBB3652}"/>
    <cellStyle name="Input 3 2 4 4 5" xfId="12641" xr:uid="{D055A996-1CC0-4F8A-AEA8-4E16E4D831B1}"/>
    <cellStyle name="Input 3 2 4 4 6" xfId="3737" xr:uid="{204F7173-DB29-4AC7-860C-60371E238052}"/>
    <cellStyle name="Input 3 2 4 4 7" xfId="22000" xr:uid="{82DF9CF4-1E8D-4481-93FF-C74BF7470A79}"/>
    <cellStyle name="Input 3 2 4 5" xfId="2795" xr:uid="{00000000-0005-0000-0000-00006C010000}"/>
    <cellStyle name="Input 3 2 4 5 2" xfId="8780" xr:uid="{0336CC3D-9FFE-4B5B-ABA2-D6456A389417}"/>
    <cellStyle name="Input 3 2 4 5 2 2" xfId="17683" xr:uid="{2176734D-0158-4367-BA62-97FC7DE4F965}"/>
    <cellStyle name="Input 3 2 4 5 3" xfId="10938" xr:uid="{734AD209-F976-457B-BE5F-440CC34AE956}"/>
    <cellStyle name="Input 3 2 4 5 3 2" xfId="19841" xr:uid="{73075427-9462-4649-9439-7276C47FB6C7}"/>
    <cellStyle name="Input 3 2 4 5 4" xfId="11619" xr:uid="{3B95998C-E09B-4ACC-B093-3B261F49B4C2}"/>
    <cellStyle name="Input 3 2 4 5 4 2" xfId="20522" xr:uid="{B44CF734-416F-4B25-9178-136C71BD1A8C}"/>
    <cellStyle name="Input 3 2 4 5 5" xfId="14617" xr:uid="{143A6056-5847-4AC8-9765-B00BF69FCFFF}"/>
    <cellStyle name="Input 3 2 4 5 6" xfId="5714" xr:uid="{620BF7DA-2FCE-4B3B-B0F2-BD12784FAE3C}"/>
    <cellStyle name="Input 3 2 4 5 7" xfId="22367" xr:uid="{E02297BB-FEF3-48EC-8E9B-2C486AAE70A0}"/>
    <cellStyle name="Input 3 2 4 6" xfId="1039" xr:uid="{00000000-0005-0000-0000-00006D010000}"/>
    <cellStyle name="Input 3 2 4 6 2" xfId="7025" xr:uid="{3FA0C33B-8BA8-465E-8C7E-C37287312444}"/>
    <cellStyle name="Input 3 2 4 6 2 2" xfId="15928" xr:uid="{D8BBF41D-163F-48C7-AAB9-92303694842F}"/>
    <cellStyle name="Input 3 2 4 6 3" xfId="9625" xr:uid="{99FB17F0-9B80-4795-8A8A-1D4B0699B64C}"/>
    <cellStyle name="Input 3 2 4 6 3 2" xfId="18528" xr:uid="{B7B2A8DA-D966-4DE1-B24C-09367F8DBC47}"/>
    <cellStyle name="Input 3 2 4 6 4" xfId="11590" xr:uid="{DE895030-8B2B-4FD4-9647-EA619B3CB8DE}"/>
    <cellStyle name="Input 3 2 4 6 4 2" xfId="20493" xr:uid="{BE40E132-97D2-433C-86BF-3055B410EF77}"/>
    <cellStyle name="Input 3 2 4 6 5" xfId="12865" xr:uid="{22AA4EB3-D03D-46DB-A619-6578BBCAECBB}"/>
    <cellStyle name="Input 3 2 4 6 6" xfId="3961" xr:uid="{C2827826-F285-4D4F-96A2-268AEC367122}"/>
    <cellStyle name="Input 3 2 4 7" xfId="3014" xr:uid="{00000000-0005-0000-0000-00006E010000}"/>
    <cellStyle name="Input 3 2 4 7 2" xfId="8999" xr:uid="{B29DFF1D-874C-4F79-A6AC-501A4EEEEEAB}"/>
    <cellStyle name="Input 3 2 4 7 2 2" xfId="17902" xr:uid="{D386BC1B-EB66-4677-BF74-228DF2EFA831}"/>
    <cellStyle name="Input 3 2 4 7 3" xfId="11157" xr:uid="{6946BB5F-8134-4677-BB19-29A677EC7542}"/>
    <cellStyle name="Input 3 2 4 7 3 2" xfId="20060" xr:uid="{55F09CBB-A843-4B1B-90A0-EB1396DFBBCA}"/>
    <cellStyle name="Input 3 2 4 7 4" xfId="11414" xr:uid="{92F296DA-690B-43A9-8A74-6E7C001352C2}"/>
    <cellStyle name="Input 3 2 4 7 4 2" xfId="20317" xr:uid="{C5DB8B40-EB7B-413D-A75D-034AF47870F8}"/>
    <cellStyle name="Input 3 2 4 7 5" xfId="14836" xr:uid="{3A199BB7-FBEC-4104-920C-5162723F7319}"/>
    <cellStyle name="Input 3 2 4 7 6" xfId="5933" xr:uid="{10ECC499-EDB5-4A9F-84F8-B8DDAEF39EBA}"/>
    <cellStyle name="Input 3 2 4 8" xfId="7374" xr:uid="{56FAE5A5-D830-406D-997B-D1E6869AA4E8}"/>
    <cellStyle name="Input 3 2 4 8 2" xfId="16277" xr:uid="{57CA2A94-2BA4-40AA-BCA4-177B2C8BCE5B}"/>
    <cellStyle name="Input 3 2 4 9" xfId="9865" xr:uid="{385450C3-14ED-4F9F-8387-5BFF81CC56B4}"/>
    <cellStyle name="Input 3 2 4 9 2" xfId="18768" xr:uid="{55611A88-27D9-412F-86F0-3B328222B1D0}"/>
    <cellStyle name="Input 3 2 5" xfId="2163" xr:uid="{00000000-0005-0000-0000-00006F010000}"/>
    <cellStyle name="Input 3 2 5 10" xfId="12008" xr:uid="{EBCFC3F4-B594-4CDE-B96A-CACEF4E107E4}"/>
    <cellStyle name="Input 3 2 5 10 2" xfId="20911" xr:uid="{8D6A5363-4907-4E68-B1D6-591D03B5F2AB}"/>
    <cellStyle name="Input 3 2 5 11" xfId="13985" xr:uid="{839A3687-D9DD-46CE-8089-295B7834840C}"/>
    <cellStyle name="Input 3 2 5 12" xfId="5082" xr:uid="{4ACEFC87-F08B-4834-9A2E-25A859A061E8}"/>
    <cellStyle name="Input 3 2 5 13" xfId="21384" xr:uid="{14CFACE5-8404-4DE9-9FB8-5533272DFE02}"/>
    <cellStyle name="Input 3 2 5 2" xfId="2767" xr:uid="{00000000-0005-0000-0000-000070010000}"/>
    <cellStyle name="Input 3 2 5 2 2" xfId="8752" xr:uid="{05558C05-8CFF-4F82-A0D8-C5CBBAB94E6C}"/>
    <cellStyle name="Input 3 2 5 2 2 2" xfId="17655" xr:uid="{264BE076-CBAF-4ABB-9DE1-0E2F94666C48}"/>
    <cellStyle name="Input 3 2 5 2 2 3" xfId="22222" xr:uid="{E8BC9696-2816-435F-874C-7357E60548EC}"/>
    <cellStyle name="Input 3 2 5 2 3" xfId="10910" xr:uid="{9CB5976C-3010-4D0B-B88F-CC0AC466761F}"/>
    <cellStyle name="Input 3 2 5 2 3 2" xfId="19813" xr:uid="{7FEA2C6E-67CF-4EB8-BBF8-E5F22F27AFC8}"/>
    <cellStyle name="Input 3 2 5 2 3 3" xfId="22416" xr:uid="{B44F8DED-5A5D-4B9C-800C-9F50243D8291}"/>
    <cellStyle name="Input 3 2 5 2 4" xfId="10034" xr:uid="{E9D00477-817E-4D68-BA21-42297624C5F0}"/>
    <cellStyle name="Input 3 2 5 2 4 2" xfId="18937" xr:uid="{48DD1E46-5952-4578-AAE9-A94BEFCAADCF}"/>
    <cellStyle name="Input 3 2 5 2 5" xfId="14589" xr:uid="{146973E1-AC57-4723-934A-9899BBF21697}"/>
    <cellStyle name="Input 3 2 5 2 6" xfId="5686" xr:uid="{CCA423AB-6934-41F5-BA88-7B5DAF367B21}"/>
    <cellStyle name="Input 3 2 5 2 7" xfId="21572" xr:uid="{D09288A4-7FC9-4C23-A4B9-A03A8F7FCFA8}"/>
    <cellStyle name="Input 3 2 5 3" xfId="2877" xr:uid="{00000000-0005-0000-0000-000071010000}"/>
    <cellStyle name="Input 3 2 5 3 2" xfId="8862" xr:uid="{2E9A6810-E5BE-47F1-A623-9CCD318B3493}"/>
    <cellStyle name="Input 3 2 5 3 2 2" xfId="17765" xr:uid="{FA0F0153-C2F5-4040-A879-ED2CEAD4E94A}"/>
    <cellStyle name="Input 3 2 5 3 2 3" xfId="22126" xr:uid="{0E3C920A-5453-4B6B-9981-F5454D9E98D3}"/>
    <cellStyle name="Input 3 2 5 3 3" xfId="11020" xr:uid="{A5B8C6EE-4E97-4400-B5D1-AB6D28DDBF72}"/>
    <cellStyle name="Input 3 2 5 3 3 2" xfId="19923" xr:uid="{188F4B41-F589-48E7-8F7B-940D0E625D5B}"/>
    <cellStyle name="Input 3 2 5 3 3 3" xfId="21918" xr:uid="{A6BD308A-D36E-4038-B297-8EFF348FBD65}"/>
    <cellStyle name="Input 3 2 5 3 4" xfId="11575" xr:uid="{540E625C-69A8-4DA8-98F5-010805BA6425}"/>
    <cellStyle name="Input 3 2 5 3 4 2" xfId="20478" xr:uid="{F2DF2BE3-CF60-46BE-8916-FF36D2CC1D67}"/>
    <cellStyle name="Input 3 2 5 3 5" xfId="14699" xr:uid="{1E710046-DEB4-48CB-889E-5F68B8DE5A2D}"/>
    <cellStyle name="Input 3 2 5 3 6" xfId="5796" xr:uid="{C086E3F5-0077-43A0-88D8-BD505F6D1D8A}"/>
    <cellStyle name="Input 3 2 5 3 7" xfId="21477" xr:uid="{85D04620-83BE-4E10-9F5C-59CC9BF998B6}"/>
    <cellStyle name="Input 3 2 5 4" xfId="2981" xr:uid="{00000000-0005-0000-0000-000072010000}"/>
    <cellStyle name="Input 3 2 5 4 2" xfId="8966" xr:uid="{1AA89AD7-38C9-4AF6-9813-C2C109063C04}"/>
    <cellStyle name="Input 3 2 5 4 2 2" xfId="17869" xr:uid="{29516012-A397-4209-AABC-7B1C30753DD3}"/>
    <cellStyle name="Input 3 2 5 4 3" xfId="11124" xr:uid="{A8248C97-AEEF-4270-A6BF-11E29D38298B}"/>
    <cellStyle name="Input 3 2 5 4 3 2" xfId="20027" xr:uid="{7966CE95-05FD-4192-B219-F83FE811D2C9}"/>
    <cellStyle name="Input 3 2 5 4 4" xfId="12077" xr:uid="{62BD2A00-A31C-4FBD-80A3-8CB9C8295C96}"/>
    <cellStyle name="Input 3 2 5 4 4 2" xfId="20980" xr:uid="{999907EE-E40C-4E8E-90E9-8C90BFBCBECE}"/>
    <cellStyle name="Input 3 2 5 4 5" xfId="14803" xr:uid="{100CA972-C44F-4E29-A73A-9706A7BB4FD9}"/>
    <cellStyle name="Input 3 2 5 4 6" xfId="5900" xr:uid="{47F2824F-6E60-48F8-9C43-FDB0049794C4}"/>
    <cellStyle name="Input 3 2 5 4 7" xfId="22015" xr:uid="{BE620ECF-41B1-4B52-8F9A-E3103FC0E8DC}"/>
    <cellStyle name="Input 3 2 5 5" xfId="3104" xr:uid="{00000000-0005-0000-0000-000073010000}"/>
    <cellStyle name="Input 3 2 5 5 2" xfId="9089" xr:uid="{BF59A6D8-21FA-4030-A9C2-EE45FCF32B3E}"/>
    <cellStyle name="Input 3 2 5 5 2 2" xfId="17992" xr:uid="{C9DCF151-36F7-4D1A-AEA3-83899BC06D21}"/>
    <cellStyle name="Input 3 2 5 5 3" xfId="11247" xr:uid="{E7D5067D-E8A5-44B9-A641-746D451C8D14}"/>
    <cellStyle name="Input 3 2 5 5 3 2" xfId="20150" xr:uid="{797ACAB7-8DEC-4787-9F5F-E6430294A126}"/>
    <cellStyle name="Input 3 2 5 5 4" xfId="11518" xr:uid="{471BB429-A11D-4CF9-9090-A068B621CE6A}"/>
    <cellStyle name="Input 3 2 5 5 4 2" xfId="20421" xr:uid="{A4487DB2-BF57-446B-8220-5FDC13A3B7A9}"/>
    <cellStyle name="Input 3 2 5 5 5" xfId="14926" xr:uid="{1BC24A2D-1182-4600-BF44-5218DB193386}"/>
    <cellStyle name="Input 3 2 5 5 6" xfId="6023" xr:uid="{AF87F33F-6BA7-4CED-ACC4-E111A931FD2A}"/>
    <cellStyle name="Input 3 2 5 5 7" xfId="22366" xr:uid="{DBF1998B-952E-4E9B-BA51-BAAB75BBAA67}"/>
    <cellStyle name="Input 3 2 5 6" xfId="3176" xr:uid="{00000000-0005-0000-0000-000074010000}"/>
    <cellStyle name="Input 3 2 5 6 2" xfId="9161" xr:uid="{624E9A04-8051-4B70-A222-876DFAF28544}"/>
    <cellStyle name="Input 3 2 5 6 2 2" xfId="18064" xr:uid="{F9714401-C064-4B43-AF2A-FD0212DF8F46}"/>
    <cellStyle name="Input 3 2 5 6 3" xfId="11319" xr:uid="{B7E5AF40-7FD9-4643-878B-4CD7746979AE}"/>
    <cellStyle name="Input 3 2 5 6 3 2" xfId="20222" xr:uid="{8357163A-C48B-44E3-8928-4F928983E0B2}"/>
    <cellStyle name="Input 3 2 5 6 4" xfId="12114" xr:uid="{B80C5688-461F-4031-A5C2-E36E2587AA11}"/>
    <cellStyle name="Input 3 2 5 6 4 2" xfId="21017" xr:uid="{91977BEC-F0D7-4496-96B3-23872C2BD81F}"/>
    <cellStyle name="Input 3 2 5 6 5" xfId="14998" xr:uid="{7BB2DFDC-2CFA-495B-BA85-67EB9316F1DF}"/>
    <cellStyle name="Input 3 2 5 6 6" xfId="6095" xr:uid="{219ECDD7-F0D6-48C0-A2BF-9C706DEF1EFE}"/>
    <cellStyle name="Input 3 2 5 7" xfId="3253" xr:uid="{00000000-0005-0000-0000-000075010000}"/>
    <cellStyle name="Input 3 2 5 7 2" xfId="9238" xr:uid="{FB7FC16C-0B50-45BE-B8D8-7DBE92E54F0B}"/>
    <cellStyle name="Input 3 2 5 7 2 2" xfId="18141" xr:uid="{6E80BBF4-BF42-419C-949A-0EB209AE0706}"/>
    <cellStyle name="Input 3 2 5 7 3" xfId="11396" xr:uid="{33EAFC76-A143-4CDE-84A3-0458D745ED6B}"/>
    <cellStyle name="Input 3 2 5 7 3 2" xfId="20299" xr:uid="{E3554403-5667-43A4-BCAA-22098FAAA999}"/>
    <cellStyle name="Input 3 2 5 7 4" xfId="6494" xr:uid="{C8F4CBAC-D534-468D-8EC8-5EC23F7C0BA1}"/>
    <cellStyle name="Input 3 2 5 7 4 2" xfId="15397" xr:uid="{FF6251CC-B4DD-423D-8485-9F143035E6D9}"/>
    <cellStyle name="Input 3 2 5 7 5" xfId="15075" xr:uid="{3BB5C502-DE18-4BEB-9978-D8FED53C51EF}"/>
    <cellStyle name="Input 3 2 5 7 6" xfId="6172" xr:uid="{BD497C51-99E0-44B1-B17B-C92D3B1F946C}"/>
    <cellStyle name="Input 3 2 5 8" xfId="8148" xr:uid="{5062EBBD-D0FA-4766-BE46-C3DF7E951296}"/>
    <cellStyle name="Input 3 2 5 8 2" xfId="17051" xr:uid="{4B187F9B-8467-472C-82E1-4387BCCD02D9}"/>
    <cellStyle name="Input 3 2 5 9" xfId="10306" xr:uid="{0E71CBA5-3FB2-4456-9C2E-493F326FB1FA}"/>
    <cellStyle name="Input 3 2 5 9 2" xfId="19209" xr:uid="{50D38564-F2C2-4369-9208-17559F32E6F9}"/>
    <cellStyle name="Input 3 2 6" xfId="1556" xr:uid="{00000000-0005-0000-0000-000076010000}"/>
    <cellStyle name="Input 3 2 6 10" xfId="9897" xr:uid="{6E029E9F-3CBF-444B-84DA-71237EFBCDC8}"/>
    <cellStyle name="Input 3 2 6 10 2" xfId="18800" xr:uid="{E3041970-9D6C-4F11-81EB-5400A63BC670}"/>
    <cellStyle name="Input 3 2 6 11" xfId="13382" xr:uid="{725EAA67-3D36-41E5-A829-0057B386F3E8}"/>
    <cellStyle name="Input 3 2 6 12" xfId="4478" xr:uid="{913F8EE5-72BA-448A-979F-4269CADB7145}"/>
    <cellStyle name="Input 3 2 6 13" xfId="21341" xr:uid="{F1298044-93A3-4397-B387-2AD78738CCC1}"/>
    <cellStyle name="Input 3 2 6 2" xfId="2388" xr:uid="{00000000-0005-0000-0000-000077010000}"/>
    <cellStyle name="Input 3 2 6 2 2" xfId="8373" xr:uid="{9797501E-A708-4F24-878B-6F4BB159B68E}"/>
    <cellStyle name="Input 3 2 6 2 2 2" xfId="17276" xr:uid="{33E0936F-F886-4718-A4EA-288E41ED7809}"/>
    <cellStyle name="Input 3 2 6 2 2 3" xfId="22112" xr:uid="{EBD937AC-B0A9-4592-A055-8550F8735505}"/>
    <cellStyle name="Input 3 2 6 2 3" xfId="10531" xr:uid="{4830659D-D1DD-4F7B-83DD-6A95863FC782}"/>
    <cellStyle name="Input 3 2 6 2 3 2" xfId="19434" xr:uid="{7C7BE9EC-7140-44D3-AB02-DAE94724CECF}"/>
    <cellStyle name="Input 3 2 6 2 3 3" xfId="21620" xr:uid="{39DA6E0C-5D4F-4310-A2B8-A31EE293FF57}"/>
    <cellStyle name="Input 3 2 6 2 4" xfId="10016" xr:uid="{1BA0F54C-9079-4510-AC8F-5FAD2EFBAABE}"/>
    <cellStyle name="Input 3 2 6 2 4 2" xfId="18919" xr:uid="{274334DE-20A8-4C55-8937-510F2DDC5E98}"/>
    <cellStyle name="Input 3 2 6 2 5" xfId="14210" xr:uid="{05EB3E56-90F4-48B7-B2B4-DAD84E17C839}"/>
    <cellStyle name="Input 3 2 6 2 6" xfId="5307" xr:uid="{CC9C74D0-EC7C-417E-A7D3-6FA1E67FDB26}"/>
    <cellStyle name="Input 3 2 6 2 7" xfId="21463" xr:uid="{FDA309C4-B70D-4FC2-93B8-43E70B0581B6}"/>
    <cellStyle name="Input 3 2 6 3" xfId="2283" xr:uid="{00000000-0005-0000-0000-000078010000}"/>
    <cellStyle name="Input 3 2 6 3 2" xfId="8268" xr:uid="{C5E60044-312C-4683-B5BB-993A04BAA515}"/>
    <cellStyle name="Input 3 2 6 3 2 2" xfId="17171" xr:uid="{85DD036D-362E-4E0B-BD04-0C81CDFAE36A}"/>
    <cellStyle name="Input 3 2 6 3 2 3" xfId="22035" xr:uid="{12D01678-D6AF-4B72-B25E-B2CBE6E951F7}"/>
    <cellStyle name="Input 3 2 6 3 3" xfId="10426" xr:uid="{B12064C3-D90C-407D-94BE-7F8EECE965CA}"/>
    <cellStyle name="Input 3 2 6 3 3 2" xfId="19329" xr:uid="{55AA244B-FBEE-49C3-ABA5-977B1BAFB7AE}"/>
    <cellStyle name="Input 3 2 6 3 3 3" xfId="21921" xr:uid="{1E0C5F10-8F63-466A-BCA6-0E1BFE3702CA}"/>
    <cellStyle name="Input 3 2 6 3 4" xfId="12174" xr:uid="{2C6D336B-120D-4C40-92BC-2B3D3D21127A}"/>
    <cellStyle name="Input 3 2 6 3 4 2" xfId="21077" xr:uid="{8C615C6C-0E7A-4993-8580-03E0647AC21C}"/>
    <cellStyle name="Input 3 2 6 3 5" xfId="14105" xr:uid="{7773CAA3-EAF4-4275-BD38-F976B43F1591}"/>
    <cellStyle name="Input 3 2 6 3 6" xfId="5202" xr:uid="{B7567FF9-4B87-4241-B9F3-F8B045D1E058}"/>
    <cellStyle name="Input 3 2 6 3 7" xfId="21400" xr:uid="{441142CD-123F-4204-8B98-34F16AB8CA07}"/>
    <cellStyle name="Input 3 2 6 4" xfId="2198" xr:uid="{00000000-0005-0000-0000-000079010000}"/>
    <cellStyle name="Input 3 2 6 4 2" xfId="8183" xr:uid="{2EA55A11-5B61-449E-999E-CEC591F3BB2E}"/>
    <cellStyle name="Input 3 2 6 4 2 2" xfId="17086" xr:uid="{80EA660A-DD42-4885-9563-883EA79E47D5}"/>
    <cellStyle name="Input 3 2 6 4 3" xfId="10341" xr:uid="{C980387E-7BA7-4696-9265-D9808EF99F2C}"/>
    <cellStyle name="Input 3 2 6 4 3 2" xfId="19244" xr:uid="{82A0CB14-29C0-4184-9137-9E03E0BB499D}"/>
    <cellStyle name="Input 3 2 6 4 4" xfId="12173" xr:uid="{C1759CC3-9767-491B-BC21-67DC9D9622A7}"/>
    <cellStyle name="Input 3 2 6 4 4 2" xfId="21076" xr:uid="{5E379B7D-2720-4ADF-B332-3F48CD77F8E5}"/>
    <cellStyle name="Input 3 2 6 4 5" xfId="14020" xr:uid="{8B107AA8-32FA-42BB-9DC4-40F17EA59CF9}"/>
    <cellStyle name="Input 3 2 6 4 6" xfId="5117" xr:uid="{D0C9E6B6-AF68-4EBE-B730-A88A5DF47600}"/>
    <cellStyle name="Input 3 2 6 4 7" xfId="21902" xr:uid="{FAE8FD16-046F-4537-8D77-3890135CFDB9}"/>
    <cellStyle name="Input 3 2 6 5" xfId="784" xr:uid="{00000000-0005-0000-0000-00007A010000}"/>
    <cellStyle name="Input 3 2 6 5 2" xfId="6770" xr:uid="{2EAB7BA8-0C9C-44EC-9863-FAA00A925FB9}"/>
    <cellStyle name="Input 3 2 6 5 2 2" xfId="15673" xr:uid="{7659EB2F-B3F0-493A-B204-405E90936448}"/>
    <cellStyle name="Input 3 2 6 5 3" xfId="9458" xr:uid="{B54129A0-BBD6-4C0F-AE79-3298F0F5643B}"/>
    <cellStyle name="Input 3 2 6 5 3 2" xfId="18361" xr:uid="{FEEAB763-525A-4B0B-9A52-70EDC1D3833E}"/>
    <cellStyle name="Input 3 2 6 5 4" xfId="11522" xr:uid="{772C61A2-1B95-4002-82E0-C8801C3C13BC}"/>
    <cellStyle name="Input 3 2 6 5 4 2" xfId="20425" xr:uid="{68938062-904F-463F-A6EE-96E54EEDBDF3}"/>
    <cellStyle name="Input 3 2 6 5 5" xfId="12610" xr:uid="{34020752-1C98-4772-850E-4BDDF39797CD}"/>
    <cellStyle name="Input 3 2 6 5 6" xfId="3706" xr:uid="{D268232F-22DA-4116-A1B7-5242BE13F806}"/>
    <cellStyle name="Input 3 2 6 5 7" xfId="21593" xr:uid="{AC608392-BFBC-45F5-B602-19C1A91A3A45}"/>
    <cellStyle name="Input 3 2 6 6" xfId="2270" xr:uid="{00000000-0005-0000-0000-00007B010000}"/>
    <cellStyle name="Input 3 2 6 6 2" xfId="8255" xr:uid="{CA72B7A3-F159-4D60-976E-512E48AA53B5}"/>
    <cellStyle name="Input 3 2 6 6 2 2" xfId="17158" xr:uid="{05035F78-2D54-4F33-971A-158369A75C4E}"/>
    <cellStyle name="Input 3 2 6 6 3" xfId="10413" xr:uid="{2C0F04A5-3915-444A-A7B7-7D672DD8F585}"/>
    <cellStyle name="Input 3 2 6 6 3 2" xfId="19316" xr:uid="{165D5BCC-1FF7-47A7-9217-C2074280C897}"/>
    <cellStyle name="Input 3 2 6 6 4" xfId="9404" xr:uid="{51F0B9FB-93A7-4FCD-B668-05CD1FFC606A}"/>
    <cellStyle name="Input 3 2 6 6 4 2" xfId="18307" xr:uid="{DFA8071F-D5EC-4845-983A-A831265C0CB9}"/>
    <cellStyle name="Input 3 2 6 6 5" xfId="14092" xr:uid="{3AB29CFF-3439-4B4D-8A1A-DDF20AB7FC90}"/>
    <cellStyle name="Input 3 2 6 6 6" xfId="5189" xr:uid="{A0702BB5-4019-404C-B062-2B7D33408DBD}"/>
    <cellStyle name="Input 3 2 6 7" xfId="811" xr:uid="{00000000-0005-0000-0000-00007C010000}"/>
    <cellStyle name="Input 3 2 6 7 2" xfId="6797" xr:uid="{1297705C-5B32-4051-BA78-2AC488373C69}"/>
    <cellStyle name="Input 3 2 6 7 2 2" xfId="15700" xr:uid="{2144AF76-ECDD-4651-8B19-3AE61A494CAA}"/>
    <cellStyle name="Input 3 2 6 7 3" xfId="9481" xr:uid="{8EBF6937-195D-4173-B80C-61768CA11CE3}"/>
    <cellStyle name="Input 3 2 6 7 3 2" xfId="18384" xr:uid="{3FB960EA-4480-4DDC-A688-32B8746BEC3C}"/>
    <cellStyle name="Input 3 2 6 7 4" xfId="10178" xr:uid="{3E5DB815-3512-496E-B804-273564673D35}"/>
    <cellStyle name="Input 3 2 6 7 4 2" xfId="19081" xr:uid="{FDDB2766-F980-4D83-AB08-999669397CAA}"/>
    <cellStyle name="Input 3 2 6 7 5" xfId="12637" xr:uid="{3C2289B6-8620-4D3D-BABE-2714AA7C19E4}"/>
    <cellStyle name="Input 3 2 6 7 6" xfId="3733" xr:uid="{F5D1147E-5337-48F0-911D-084C8F704FDC}"/>
    <cellStyle name="Input 3 2 6 8" xfId="7542" xr:uid="{54C3EB3E-EA07-4DE1-AEC7-5F98589133BC}"/>
    <cellStyle name="Input 3 2 6 8 2" xfId="16445" xr:uid="{00BAB7B8-A950-4525-A0F4-92CE441F9BA1}"/>
    <cellStyle name="Input 3 2 6 9" xfId="9960" xr:uid="{10703EB5-9920-4EE9-8AFB-9E2E6468BA2F}"/>
    <cellStyle name="Input 3 2 6 9 2" xfId="18863" xr:uid="{C5ABEFC7-44CE-4C93-B243-923507022AC3}"/>
    <cellStyle name="Input 3 2 7" xfId="944" xr:uid="{00000000-0005-0000-0000-00007D010000}"/>
    <cellStyle name="Input 3 2 7 2" xfId="6930" xr:uid="{E7F46432-91CA-4F8C-A506-B2579143EE43}"/>
    <cellStyle name="Input 3 2 7 2 2" xfId="15833" xr:uid="{04ECAFFC-D6D4-4E13-8910-C1EBAB1FA91D}"/>
    <cellStyle name="Input 3 2 7 2 3" xfId="21757" xr:uid="{01A806B9-BB67-49C1-95F4-0FB33868E02F}"/>
    <cellStyle name="Input 3 2 7 3" xfId="9576" xr:uid="{57CB47F9-8EF0-46F6-BA7B-D1573BA0DA97}"/>
    <cellStyle name="Input 3 2 7 3 2" xfId="18479" xr:uid="{7947886B-CBF0-48FC-9569-B5B42E70B582}"/>
    <cellStyle name="Input 3 2 7 3 3" xfId="21169" xr:uid="{6525C802-BD94-4FB2-8E88-CC575483B439}"/>
    <cellStyle name="Input 3 2 7 4" xfId="11721" xr:uid="{066A97CD-E9FB-4C58-830E-59400475F06A}"/>
    <cellStyle name="Input 3 2 7 4 2" xfId="20624" xr:uid="{84E55A51-BABF-45A2-8BCA-E85413A7ACA7}"/>
    <cellStyle name="Input 3 2 7 5" xfId="12770" xr:uid="{0991E389-1291-4473-BD61-11F72FA9CDA0}"/>
    <cellStyle name="Input 3 2 7 6" xfId="3866" xr:uid="{F6E5BE4F-DBE4-4CAF-A2AA-6F478BF954AD}"/>
    <cellStyle name="Input 3 2 7 7" xfId="21281" xr:uid="{001C90CC-EB87-4243-85B1-3F69885C6F31}"/>
    <cellStyle name="Input 3 2 8" xfId="1060" xr:uid="{00000000-0005-0000-0000-00007E010000}"/>
    <cellStyle name="Input 3 2 8 2" xfId="7046" xr:uid="{9BA749CD-C899-4EB7-924B-9D912D3C55D6}"/>
    <cellStyle name="Input 3 2 8 2 2" xfId="15949" xr:uid="{5E9C5DB5-4E1A-432F-A6A8-7EE38FBF512D}"/>
    <cellStyle name="Input 3 2 8 2 3" xfId="21798" xr:uid="{4479F633-9940-4CDA-85AE-A7E797BA5C2B}"/>
    <cellStyle name="Input 3 2 8 3" xfId="9646" xr:uid="{A78BD2AA-930D-4712-BAD6-63F9D9DE8136}"/>
    <cellStyle name="Input 3 2 8 3 2" xfId="18549" xr:uid="{F2D93405-31C6-48D4-B12F-E633F2AC3867}"/>
    <cellStyle name="Input 3 2 8 3 3" xfId="21187" xr:uid="{A4EA6016-A95C-4715-9E63-D8F5024D34D3}"/>
    <cellStyle name="Input 3 2 8 4" xfId="12134" xr:uid="{C19088E2-0E6A-4938-85D0-BB48D4F232D4}"/>
    <cellStyle name="Input 3 2 8 4 2" xfId="21037" xr:uid="{E9FCF97A-2016-483C-9A11-F18BEAF8BF07}"/>
    <cellStyle name="Input 3 2 8 5" xfId="12886" xr:uid="{BA3C4316-2E72-4FE7-808E-52FF73F81546}"/>
    <cellStyle name="Input 3 2 8 6" xfId="3982" xr:uid="{73829759-3DFF-4734-A60E-1B537CE67F2C}"/>
    <cellStyle name="Input 3 2 8 7" xfId="21302" xr:uid="{47FFDA80-8E1A-422D-A20E-1491A6FFF752}"/>
    <cellStyle name="Input 3 2 9" xfId="2545" xr:uid="{00000000-0005-0000-0000-00007F010000}"/>
    <cellStyle name="Input 3 2 9 2" xfId="8530" xr:uid="{DDB2019E-CF31-4F89-AAC6-B34C3CD375E4}"/>
    <cellStyle name="Input 3 2 9 2 2" xfId="17433" xr:uid="{23A48BE8-E09D-4E81-B2C0-712FC3E5504F}"/>
    <cellStyle name="Input 3 2 9 2 3" xfId="22134" xr:uid="{99A78AA2-6C1C-4A92-ADB7-5565802DD8A7}"/>
    <cellStyle name="Input 3 2 9 3" xfId="10688" xr:uid="{C4AB15FF-BB11-4952-A4A8-4C53F797EEF1}"/>
    <cellStyle name="Input 3 2 9 3 2" xfId="19591" xr:uid="{2A84CAA7-6C7F-49CD-AB00-966A505FB633}"/>
    <cellStyle name="Input 3 2 9 3 3" xfId="21188" xr:uid="{0646D67D-C3E9-48BF-9BF5-99FFA657A407}"/>
    <cellStyle name="Input 3 2 9 4" xfId="9379" xr:uid="{BFE40C24-6F8D-45CC-8215-C9DAD1D4F8E1}"/>
    <cellStyle name="Input 3 2 9 4 2" xfId="18282" xr:uid="{2ABF4985-343A-4DFC-836C-684310C2366E}"/>
    <cellStyle name="Input 3 2 9 5" xfId="14367" xr:uid="{CDE3485A-F35B-4EBD-8848-F41A5AB22A66}"/>
    <cellStyle name="Input 3 2 9 6" xfId="5464" xr:uid="{3A632A89-631F-44C2-9257-BE26D521C8D5}"/>
    <cellStyle name="Input 3 2 9 7" xfId="21485" xr:uid="{0538A8B2-530B-459E-A0E6-9085E553D50F}"/>
    <cellStyle name="Input 3 3" xfId="1768" xr:uid="{00000000-0005-0000-0000-000080010000}"/>
    <cellStyle name="Input 3 3 10" xfId="7753" xr:uid="{118B30C6-9ACA-4125-8918-022CB54E289C}"/>
    <cellStyle name="Input 3 3 10 2" xfId="16656" xr:uid="{A658B9BF-B025-45B9-8689-610421E79EA4}"/>
    <cellStyle name="Input 3 3 11" xfId="10082" xr:uid="{6E567457-D28B-4ACE-8997-2BDD75E267EE}"/>
    <cellStyle name="Input 3 3 11 2" xfId="18985" xr:uid="{8AC081F8-AF92-4B7F-8008-5A5E88095131}"/>
    <cellStyle name="Input 3 3 12" xfId="10133" xr:uid="{2151083F-C9B8-4669-8DBC-A117530C77B1}"/>
    <cellStyle name="Input 3 3 12 2" xfId="19036" xr:uid="{5A4AA213-D73C-4EF9-93C3-AB4739333A80}"/>
    <cellStyle name="Input 3 3 13" xfId="13590" xr:uid="{D12FE5B7-DE7A-4045-A7C4-1632019DED00}"/>
    <cellStyle name="Input 3 3 14" xfId="4687" xr:uid="{4D467231-E3DA-4D9A-B468-E731345183BC}"/>
    <cellStyle name="Input 3 3 15" xfId="21340" xr:uid="{E7B8B2FC-A42A-4E4F-9DD3-76C1FB822546}"/>
    <cellStyle name="Input 3 3 2" xfId="2148" xr:uid="{00000000-0005-0000-0000-000081010000}"/>
    <cellStyle name="Input 3 3 2 10" xfId="10018" xr:uid="{162010E4-9027-482F-90FA-A661C1DC0F0B}"/>
    <cellStyle name="Input 3 3 2 10 2" xfId="18921" xr:uid="{C911B90F-5E45-42A5-BE11-56254A775E13}"/>
    <cellStyle name="Input 3 3 2 11" xfId="13970" xr:uid="{9F0D4E2F-339A-4B09-95B6-CB12C491A4DC}"/>
    <cellStyle name="Input 3 3 2 12" xfId="5067" xr:uid="{823A30E8-8B22-4A62-8A44-AC9F1290AC0F}"/>
    <cellStyle name="Input 3 3 2 13" xfId="21461" xr:uid="{021C15A0-CBF9-45E7-B97E-3278C12E666A}"/>
    <cellStyle name="Input 3 3 2 2" xfId="2752" xr:uid="{00000000-0005-0000-0000-000082010000}"/>
    <cellStyle name="Input 3 3 2 2 2" xfId="8737" xr:uid="{AE52A14F-FB2A-40C8-82BA-84EF10657A5B}"/>
    <cellStyle name="Input 3 3 2 2 2 2" xfId="17640" xr:uid="{7092435B-8FDF-4F54-A22C-630B93E45DA6}"/>
    <cellStyle name="Input 3 3 2 2 3" xfId="10895" xr:uid="{4B058FE0-57CF-4958-946E-61D6C818D8A6}"/>
    <cellStyle name="Input 3 3 2 2 3 2" xfId="19798" xr:uid="{337593FA-E95F-4EC6-8661-A07FE368B832}"/>
    <cellStyle name="Input 3 3 2 2 4" xfId="9272" xr:uid="{9D2DF313-6040-4006-A9D8-839493E26180}"/>
    <cellStyle name="Input 3 3 2 2 4 2" xfId="18175" xr:uid="{8D61CA01-2A5A-4C41-9E61-D6853C7F8D68}"/>
    <cellStyle name="Input 3 3 2 2 5" xfId="14574" xr:uid="{976E2501-2DD2-4B1F-8639-E9ACB9EC5CCE}"/>
    <cellStyle name="Input 3 3 2 2 6" xfId="5671" xr:uid="{347DFF9F-28AA-40B0-8598-03D170D5A661}"/>
    <cellStyle name="Input 3 3 2 2 7" xfId="22110" xr:uid="{87219D16-6B7D-4607-A2F3-8A1E00733164}"/>
    <cellStyle name="Input 3 3 2 3" xfId="2862" xr:uid="{00000000-0005-0000-0000-000083010000}"/>
    <cellStyle name="Input 3 3 2 3 2" xfId="8847" xr:uid="{117C2284-DCAB-4B84-AC6F-99143894CCB8}"/>
    <cellStyle name="Input 3 3 2 3 2 2" xfId="17750" xr:uid="{E0BE7070-6FA9-482B-B60F-C924D43DD1DB}"/>
    <cellStyle name="Input 3 3 2 3 3" xfId="11005" xr:uid="{8659DE84-A7F2-4261-BADB-408E2960BB02}"/>
    <cellStyle name="Input 3 3 2 3 3 2" xfId="19908" xr:uid="{ECFBEAFB-8E87-4FB0-8557-FA1211BEF231}"/>
    <cellStyle name="Input 3 3 2 3 4" xfId="6510" xr:uid="{974D6DB3-0215-4194-B204-F079FBC444BE}"/>
    <cellStyle name="Input 3 3 2 3 4 2" xfId="15413" xr:uid="{5DF0F988-350D-44D1-9103-16172E1A0771}"/>
    <cellStyle name="Input 3 3 2 3 5" xfId="14684" xr:uid="{4D81C763-3A50-4400-B822-469EF39EF7CF}"/>
    <cellStyle name="Input 3 3 2 3 6" xfId="5781" xr:uid="{023F8C16-D2D0-4ADA-9218-17918CF3B8B1}"/>
    <cellStyle name="Input 3 3 2 3 7" xfId="21176" xr:uid="{813F0D98-9EEE-423E-9EC3-B67F4B7AC73A}"/>
    <cellStyle name="Input 3 3 2 4" xfId="2966" xr:uid="{00000000-0005-0000-0000-000084010000}"/>
    <cellStyle name="Input 3 3 2 4 2" xfId="8951" xr:uid="{08230C02-1C22-4D89-B2A0-1346153B484A}"/>
    <cellStyle name="Input 3 3 2 4 2 2" xfId="17854" xr:uid="{56203445-5DA9-4BF6-A6FD-EEBED4A95E77}"/>
    <cellStyle name="Input 3 3 2 4 3" xfId="11109" xr:uid="{788924B0-1B5E-49BB-BCC9-CA9E551A6ABC}"/>
    <cellStyle name="Input 3 3 2 4 3 2" xfId="20012" xr:uid="{936BE9A0-0116-4582-8E4F-7F214D558367}"/>
    <cellStyle name="Input 3 3 2 4 4" xfId="9972" xr:uid="{80B9A9CA-70BE-4237-B003-4E928EB8F52D}"/>
    <cellStyle name="Input 3 3 2 4 4 2" xfId="18875" xr:uid="{1C67D972-26DE-4FDC-B2E9-38BE05DE4A1B}"/>
    <cellStyle name="Input 3 3 2 4 5" xfId="14788" xr:uid="{1773C2FB-823E-47CE-87F1-8F9D9C84B06A}"/>
    <cellStyle name="Input 3 3 2 4 6" xfId="5885" xr:uid="{5FA2C515-0375-49A5-9EAC-D619F5B9FDA9}"/>
    <cellStyle name="Input 3 3 2 5" xfId="3089" xr:uid="{00000000-0005-0000-0000-000085010000}"/>
    <cellStyle name="Input 3 3 2 5 2" xfId="9074" xr:uid="{FBC97DBD-2F46-4352-BDFF-E859D32C304C}"/>
    <cellStyle name="Input 3 3 2 5 2 2" xfId="17977" xr:uid="{FC53B8D9-5322-40AE-9D0A-51BC8C7C9B93}"/>
    <cellStyle name="Input 3 3 2 5 3" xfId="11232" xr:uid="{8899DF0A-5B57-4C60-AFB2-66285CF89640}"/>
    <cellStyle name="Input 3 3 2 5 3 2" xfId="20135" xr:uid="{256D5AC3-D9FD-40B0-B77A-3A6C065127AA}"/>
    <cellStyle name="Input 3 3 2 5 4" xfId="9574" xr:uid="{0FDE5C6D-6DC0-4CC3-9BF2-CAA4E32DF557}"/>
    <cellStyle name="Input 3 3 2 5 4 2" xfId="18477" xr:uid="{F7F69395-A725-4B59-9A23-FBAF0758D64C}"/>
    <cellStyle name="Input 3 3 2 5 5" xfId="14911" xr:uid="{C1F44ADA-F9B7-4B28-B17A-3EA040251BEF}"/>
    <cellStyle name="Input 3 3 2 5 6" xfId="6008" xr:uid="{7941F1CC-30F7-481A-AF83-CCCC6AFA25BF}"/>
    <cellStyle name="Input 3 3 2 6" xfId="3161" xr:uid="{00000000-0005-0000-0000-000086010000}"/>
    <cellStyle name="Input 3 3 2 6 2" xfId="9146" xr:uid="{EED04B73-7827-491F-8DC4-9BDB7829F547}"/>
    <cellStyle name="Input 3 3 2 6 2 2" xfId="18049" xr:uid="{4F138050-E90C-4FD6-BD22-E46A713002FB}"/>
    <cellStyle name="Input 3 3 2 6 3" xfId="11304" xr:uid="{620BCD7E-5559-4903-B9FF-56DC76A7C392}"/>
    <cellStyle name="Input 3 3 2 6 3 2" xfId="20207" xr:uid="{6DF7D253-4B59-47DF-B831-3C26BCDE707D}"/>
    <cellStyle name="Input 3 3 2 6 4" xfId="10193" xr:uid="{ED3FCC7D-C920-4B00-91E9-6A9D488F7AE5}"/>
    <cellStyle name="Input 3 3 2 6 4 2" xfId="19096" xr:uid="{166358F2-2755-4860-AF85-33C679F28236}"/>
    <cellStyle name="Input 3 3 2 6 5" xfId="14983" xr:uid="{8E99A14B-C605-466E-959D-9CD7C0090DB2}"/>
    <cellStyle name="Input 3 3 2 6 6" xfId="6080" xr:uid="{0FDA4B27-C962-4EF8-AF42-578439125705}"/>
    <cellStyle name="Input 3 3 2 7" xfId="3238" xr:uid="{00000000-0005-0000-0000-000087010000}"/>
    <cellStyle name="Input 3 3 2 7 2" xfId="9223" xr:uid="{A55ABDE3-3A7B-401B-9765-A2DFD2138496}"/>
    <cellStyle name="Input 3 3 2 7 2 2" xfId="18126" xr:uid="{44FF0A5A-0816-4BF1-9E95-8D190A8D8C6F}"/>
    <cellStyle name="Input 3 3 2 7 3" xfId="11381" xr:uid="{9169601B-87A3-4424-A441-66D36DB8BA11}"/>
    <cellStyle name="Input 3 3 2 7 3 2" xfId="20284" xr:uid="{C13A490E-0069-44CE-8756-8DD7A3ADDC9A}"/>
    <cellStyle name="Input 3 3 2 7 4" xfId="9611" xr:uid="{A2B30D46-DC88-4AC4-8052-3126F703F0AC}"/>
    <cellStyle name="Input 3 3 2 7 4 2" xfId="18514" xr:uid="{2EDCE2D2-098E-4894-8F4D-7F6CF816E8E5}"/>
    <cellStyle name="Input 3 3 2 7 5" xfId="15060" xr:uid="{FE60A9CE-F382-4815-AD55-6A9D29492BB0}"/>
    <cellStyle name="Input 3 3 2 7 6" xfId="6157" xr:uid="{3F6EB8DD-4981-4F64-AE88-DD24FEF2EEBA}"/>
    <cellStyle name="Input 3 3 2 8" xfId="8133" xr:uid="{E374B0B5-6BCC-4854-9F2A-2A175D8DE5F0}"/>
    <cellStyle name="Input 3 3 2 8 2" xfId="17036" xr:uid="{AEE5A690-5E20-4C5A-AA85-F00EBC550587}"/>
    <cellStyle name="Input 3 3 2 9" xfId="10291" xr:uid="{B68C418E-8B79-449C-8131-4DC9C8370472}"/>
    <cellStyle name="Input 3 3 2 9 2" xfId="19194" xr:uid="{B8258870-87F1-4984-B93C-E1CA881A472F}"/>
    <cellStyle name="Input 3 3 3" xfId="2125" xr:uid="{00000000-0005-0000-0000-000088010000}"/>
    <cellStyle name="Input 3 3 3 10" xfId="11897" xr:uid="{90D25110-599E-4C4F-889B-1CA68895B001}"/>
    <cellStyle name="Input 3 3 3 10 2" xfId="20800" xr:uid="{C0891AC5-0031-4E53-9FC5-FB71EF904596}"/>
    <cellStyle name="Input 3 3 3 11" xfId="13947" xr:uid="{E7B37B45-D3AD-4B92-AEF2-642EEA2563CE}"/>
    <cellStyle name="Input 3 3 3 12" xfId="5044" xr:uid="{329C80B1-5A51-4AF1-9ED4-A3F9E784CFFD}"/>
    <cellStyle name="Input 3 3 3 13" xfId="21506" xr:uid="{2628D343-56F7-410F-BDE8-F54C2011BCAF}"/>
    <cellStyle name="Input 3 3 3 2" xfId="2729" xr:uid="{00000000-0005-0000-0000-000089010000}"/>
    <cellStyle name="Input 3 3 3 2 2" xfId="8714" xr:uid="{B711F78B-FC82-470A-995A-8E87C5587EF3}"/>
    <cellStyle name="Input 3 3 3 2 2 2" xfId="17617" xr:uid="{FAD9AD4A-C8C3-4BEA-B2F5-38B58A5EB23D}"/>
    <cellStyle name="Input 3 3 3 2 3" xfId="10872" xr:uid="{A12382AA-8261-4DBA-AAF7-51C5A83AA4D8}"/>
    <cellStyle name="Input 3 3 3 2 3 2" xfId="19775" xr:uid="{956335FE-0278-4C1E-A72C-6499B1A09B59}"/>
    <cellStyle name="Input 3 3 3 2 4" xfId="12026" xr:uid="{20D121C3-E7E9-4CE8-8711-08E62FD4F323}"/>
    <cellStyle name="Input 3 3 3 2 4 2" xfId="20929" xr:uid="{C372F696-73D5-4861-8002-D376F0302812}"/>
    <cellStyle name="Input 3 3 3 2 5" xfId="14551" xr:uid="{C47788F6-1AA6-405C-B818-74C934ED61B2}"/>
    <cellStyle name="Input 3 3 3 2 6" xfId="5648" xr:uid="{D795D9AB-14EE-4828-8153-D50040417939}"/>
    <cellStyle name="Input 3 3 3 2 7" xfId="22156" xr:uid="{743F3473-A326-45BF-88EF-CBFAFCB5D5F9}"/>
    <cellStyle name="Input 3 3 3 3" xfId="2839" xr:uid="{00000000-0005-0000-0000-00008A010000}"/>
    <cellStyle name="Input 3 3 3 3 2" xfId="8824" xr:uid="{57D5CCC4-F690-401B-91F0-979A669EEBCC}"/>
    <cellStyle name="Input 3 3 3 3 2 2" xfId="17727" xr:uid="{F33887A2-D46C-4064-B274-414B6CB78070}"/>
    <cellStyle name="Input 3 3 3 3 3" xfId="10982" xr:uid="{F850737F-7291-4B61-84A8-7F93D08F5B1C}"/>
    <cellStyle name="Input 3 3 3 3 3 2" xfId="19885" xr:uid="{E1746851-B87C-460D-A32F-8C0C7A939904}"/>
    <cellStyle name="Input 3 3 3 3 4" xfId="6221" xr:uid="{23253202-6B2C-47E2-91CC-8207E200D34A}"/>
    <cellStyle name="Input 3 3 3 3 4 2" xfId="15124" xr:uid="{CC3243F1-8588-42EC-ABA1-54FFBCB1BCE7}"/>
    <cellStyle name="Input 3 3 3 3 5" xfId="14661" xr:uid="{B4E4D936-5959-4744-A45A-93EA0B1660C7}"/>
    <cellStyle name="Input 3 3 3 3 6" xfId="5758" xr:uid="{21A6A99F-6542-4A59-8CF3-4874AD55C4E4}"/>
    <cellStyle name="Input 3 3 3 3 7" xfId="21161" xr:uid="{517F51D4-0630-467E-8123-DAC652A797C6}"/>
    <cellStyle name="Input 3 3 3 4" xfId="2943" xr:uid="{00000000-0005-0000-0000-00008B010000}"/>
    <cellStyle name="Input 3 3 3 4 2" xfId="8928" xr:uid="{971A6D04-1493-4275-882A-3860B11B4257}"/>
    <cellStyle name="Input 3 3 3 4 2 2" xfId="17831" xr:uid="{60ECDA6A-F441-43C1-B086-9639ABCE6538}"/>
    <cellStyle name="Input 3 3 3 4 3" xfId="11086" xr:uid="{B662104C-F896-44DF-89AC-D0F6E654D4EE}"/>
    <cellStyle name="Input 3 3 3 4 3 2" xfId="19989" xr:uid="{7AD7A088-2171-4A7C-9792-742C7B36EC9D}"/>
    <cellStyle name="Input 3 3 3 4 4" xfId="11620" xr:uid="{1DE305B2-0B35-487B-B8EC-4C34F769154E}"/>
    <cellStyle name="Input 3 3 3 4 4 2" xfId="20523" xr:uid="{71B513F3-DDC6-43ED-8E9A-1DE78C85D9BC}"/>
    <cellStyle name="Input 3 3 3 4 5" xfId="14765" xr:uid="{EA327695-CE02-4F7A-BE5D-A28F87DD5F1E}"/>
    <cellStyle name="Input 3 3 3 4 6" xfId="5862" xr:uid="{518E65DE-4922-4D0B-A2D5-ABFC3F2575C5}"/>
    <cellStyle name="Input 3 3 3 5" xfId="3066" xr:uid="{00000000-0005-0000-0000-00008C010000}"/>
    <cellStyle name="Input 3 3 3 5 2" xfId="9051" xr:uid="{72CC7134-5D14-4380-BC4F-1DE18A1409A6}"/>
    <cellStyle name="Input 3 3 3 5 2 2" xfId="17954" xr:uid="{C46CC83E-76B9-46FA-8B7B-00C4C2D171B8}"/>
    <cellStyle name="Input 3 3 3 5 3" xfId="11209" xr:uid="{B1691DF6-A89A-4155-98C5-7E0B60D17250}"/>
    <cellStyle name="Input 3 3 3 5 3 2" xfId="20112" xr:uid="{2747949B-5B7F-40EE-9A2C-1E1F01E41043}"/>
    <cellStyle name="Input 3 3 3 5 4" xfId="11805" xr:uid="{70136C72-A859-444D-B5E2-742BE6E1627A}"/>
    <cellStyle name="Input 3 3 3 5 4 2" xfId="20708" xr:uid="{842B87F1-13C4-4D45-B413-A771BCCD14B1}"/>
    <cellStyle name="Input 3 3 3 5 5" xfId="14888" xr:uid="{1824EFFD-8D38-438A-BAF6-607072A26242}"/>
    <cellStyle name="Input 3 3 3 5 6" xfId="5985" xr:uid="{1345E3CD-E48A-4997-A38F-1189983E89DC}"/>
    <cellStyle name="Input 3 3 3 6" xfId="854" xr:uid="{00000000-0005-0000-0000-00008D010000}"/>
    <cellStyle name="Input 3 3 3 6 2" xfId="6840" xr:uid="{EB670FF3-D95A-42FD-9139-B4A3594B856F}"/>
    <cellStyle name="Input 3 3 3 6 2 2" xfId="15743" xr:uid="{DDA935DD-B5BF-40DA-8D0E-05490E34B01B}"/>
    <cellStyle name="Input 3 3 3 6 3" xfId="9522" xr:uid="{F4769F80-BF7B-46DD-A32F-3DF3EE1ADBE8}"/>
    <cellStyle name="Input 3 3 3 6 3 2" xfId="18425" xr:uid="{4570C71A-63FD-4CCE-8E60-EC7D1FCCEB66}"/>
    <cellStyle name="Input 3 3 3 6 4" xfId="11943" xr:uid="{E2D9BF11-C5F5-4031-BEC2-08A0F6579D9C}"/>
    <cellStyle name="Input 3 3 3 6 4 2" xfId="20846" xr:uid="{0BF4EA0B-2939-4CC9-BF25-D62FE1422783}"/>
    <cellStyle name="Input 3 3 3 6 5" xfId="12680" xr:uid="{0832ACDA-9962-475C-84CC-D310069A121E}"/>
    <cellStyle name="Input 3 3 3 6 6" xfId="3776" xr:uid="{DE2739C6-6273-4695-AF86-0D7F2D576520}"/>
    <cellStyle name="Input 3 3 3 7" xfId="3215" xr:uid="{00000000-0005-0000-0000-00008E010000}"/>
    <cellStyle name="Input 3 3 3 7 2" xfId="9200" xr:uid="{062D5DD4-946F-4A55-B94D-E19A7F9C4DEC}"/>
    <cellStyle name="Input 3 3 3 7 2 2" xfId="18103" xr:uid="{108157BF-7BE5-46C3-A8C1-77661F461FF6}"/>
    <cellStyle name="Input 3 3 3 7 3" xfId="11358" xr:uid="{0A5BCB96-4220-40D7-972F-D8EDA9C6958B}"/>
    <cellStyle name="Input 3 3 3 7 3 2" xfId="20261" xr:uid="{53CDB7EA-EC72-4033-80AA-D9079400581E}"/>
    <cellStyle name="Input 3 3 3 7 4" xfId="11779" xr:uid="{B72DA6D0-1333-4D19-896F-CA79C3E98B05}"/>
    <cellStyle name="Input 3 3 3 7 4 2" xfId="20682" xr:uid="{979B65AC-74C7-46B1-82E3-588062CAD045}"/>
    <cellStyle name="Input 3 3 3 7 5" xfId="15037" xr:uid="{80EF5AFD-3474-4817-A231-C8395642125E}"/>
    <cellStyle name="Input 3 3 3 7 6" xfId="6134" xr:uid="{E2114E53-91F9-43C9-BDC9-02ECF35A7785}"/>
    <cellStyle name="Input 3 3 3 8" xfId="8110" xr:uid="{4F51155B-6156-4098-822D-A0D1EC3BEFFC}"/>
    <cellStyle name="Input 3 3 3 8 2" xfId="17013" xr:uid="{620B62F4-CB59-4985-B444-C9B38BA8A3F7}"/>
    <cellStyle name="Input 3 3 3 9" xfId="10268" xr:uid="{C2295B3D-964E-4256-AB5E-7F2A3484C555}"/>
    <cellStyle name="Input 3 3 3 9 2" xfId="19171" xr:uid="{0276DF8E-A5E0-4859-AB94-CBEAF47B8176}"/>
    <cellStyle name="Input 3 3 4" xfId="2359" xr:uid="{00000000-0005-0000-0000-00008F010000}"/>
    <cellStyle name="Input 3 3 4 2" xfId="8344" xr:uid="{E646C73C-1F96-45D9-9B82-DCDF0818451B}"/>
    <cellStyle name="Input 3 3 4 2 2" xfId="17247" xr:uid="{AD4D0F91-FD5F-44C4-9F44-ED44AEA729DD}"/>
    <cellStyle name="Input 3 3 4 3" xfId="10502" xr:uid="{F5017668-3BA6-4B83-9E32-7E4D55C46BD5}"/>
    <cellStyle name="Input 3 3 4 3 2" xfId="19405" xr:uid="{60BF1CD5-ADC7-454A-9B7F-2D29A42A603A}"/>
    <cellStyle name="Input 3 3 4 4" xfId="9415" xr:uid="{7E6CFCBD-C95A-4C12-ACE3-4713FCC8254D}"/>
    <cellStyle name="Input 3 3 4 4 2" xfId="18318" xr:uid="{10D6A451-9002-44C3-B5EB-0F8A2F5FE4E8}"/>
    <cellStyle name="Input 3 3 4 5" xfId="14181" xr:uid="{98C56519-DD9F-42C8-9A72-F8DE56021878}"/>
    <cellStyle name="Input 3 3 4 6" xfId="5278" xr:uid="{1D55D742-A45D-4DCE-9ACD-DBC6655C3FE2}"/>
    <cellStyle name="Input 3 3 4 7" xfId="21900" xr:uid="{3F6AF3A7-608B-493D-B91F-E81DB79EE6C1}"/>
    <cellStyle name="Input 3 3 5" xfId="2370" xr:uid="{00000000-0005-0000-0000-000090010000}"/>
    <cellStyle name="Input 3 3 5 2" xfId="8355" xr:uid="{5B748D7B-BB4E-4CB0-80F7-C5BD8996F98D}"/>
    <cellStyle name="Input 3 3 5 2 2" xfId="17258" xr:uid="{890D1FCD-B4C1-4E5F-A3BC-4EC3A1A5A3DB}"/>
    <cellStyle name="Input 3 3 5 3" xfId="10513" xr:uid="{65A35FEC-E86E-4855-9760-5FDFAF6CB494}"/>
    <cellStyle name="Input 3 3 5 3 2" xfId="19416" xr:uid="{69053A53-8D5F-457E-8E22-162DF93BC964}"/>
    <cellStyle name="Input 3 3 5 4" xfId="9566" xr:uid="{235501F0-97CC-4ECD-85CD-9AC7ADE74671}"/>
    <cellStyle name="Input 3 3 5 4 2" xfId="18469" xr:uid="{983E5EB0-F683-4171-8F0C-1EB90FA8AD3C}"/>
    <cellStyle name="Input 3 3 5 5" xfId="14192" xr:uid="{2F6FCB3C-2605-4123-9483-D0A5D966A519}"/>
    <cellStyle name="Input 3 3 5 6" xfId="5289" xr:uid="{73FB3EE2-A542-4458-9CFE-CF6670EAD7E4}"/>
    <cellStyle name="Input 3 3 5 7" xfId="21592" xr:uid="{B0B204F2-9780-47A1-8C09-6957542CCECF}"/>
    <cellStyle name="Input 3 3 6" xfId="2377" xr:uid="{00000000-0005-0000-0000-000091010000}"/>
    <cellStyle name="Input 3 3 6 2" xfId="8362" xr:uid="{88215D5C-F5DF-4F28-8162-FE55549580C8}"/>
    <cellStyle name="Input 3 3 6 2 2" xfId="17265" xr:uid="{7F52E58C-0B45-4C63-B57D-53F49D785870}"/>
    <cellStyle name="Input 3 3 6 3" xfId="10520" xr:uid="{821093DF-232C-4474-8CB4-340DDC83EC45}"/>
    <cellStyle name="Input 3 3 6 3 2" xfId="19423" xr:uid="{591B3988-47CE-4544-BB13-2817BA8BC221}"/>
    <cellStyle name="Input 3 3 6 4" xfId="9525" xr:uid="{D3389422-2C7E-485B-AA37-CDB92B74B03C}"/>
    <cellStyle name="Input 3 3 6 4 2" xfId="18428" xr:uid="{4E554399-921E-4B86-BE43-7C42DEB20CA2}"/>
    <cellStyle name="Input 3 3 6 5" xfId="14199" xr:uid="{ED11BEB1-E401-4CDE-A96E-89B5CBC5B0E4}"/>
    <cellStyle name="Input 3 3 6 6" xfId="5296" xr:uid="{44B7EA78-1923-450D-9810-5C094DC4596C}"/>
    <cellStyle name="Input 3 3 7" xfId="3052" xr:uid="{00000000-0005-0000-0000-000092010000}"/>
    <cellStyle name="Input 3 3 7 2" xfId="9037" xr:uid="{4C9FC96F-C49F-4E8A-BE0E-1792E717EA48}"/>
    <cellStyle name="Input 3 3 7 2 2" xfId="17940" xr:uid="{EF0F39A8-9614-45E6-A26D-D42B9E9AF9FD}"/>
    <cellStyle name="Input 3 3 7 3" xfId="11195" xr:uid="{435EDBCF-DAE1-4D33-B373-ECFFE6C31E95}"/>
    <cellStyle name="Input 3 3 7 3 2" xfId="20098" xr:uid="{2E6D72EB-B2CC-4432-9E32-DAF9D6C02471}"/>
    <cellStyle name="Input 3 3 7 4" xfId="6231" xr:uid="{ACFD8C0E-7481-4908-9533-CADF8DE5F6F4}"/>
    <cellStyle name="Input 3 3 7 4 2" xfId="15134" xr:uid="{F7829201-F441-47C7-8159-C587A547E24C}"/>
    <cellStyle name="Input 3 3 7 5" xfId="14874" xr:uid="{3274EB15-7BD4-4E7B-A96A-A7F0558970C1}"/>
    <cellStyle name="Input 3 3 7 6" xfId="5971" xr:uid="{5B022BB3-9C90-481B-A4AB-F6A9D04EFB19}"/>
    <cellStyle name="Input 3 3 8" xfId="2893" xr:uid="{00000000-0005-0000-0000-000093010000}"/>
    <cellStyle name="Input 3 3 8 2" xfId="8878" xr:uid="{1AF02B09-54F3-494E-BB08-33FD68AFBB2B}"/>
    <cellStyle name="Input 3 3 8 2 2" xfId="17781" xr:uid="{FEDA109E-183A-4A33-9003-999969019A8D}"/>
    <cellStyle name="Input 3 3 8 3" xfId="11036" xr:uid="{F671D958-0D52-4033-A695-422FDBD4DD06}"/>
    <cellStyle name="Input 3 3 8 3 2" xfId="19939" xr:uid="{ECAE4961-22A0-45C7-86DD-E2E98571AD9C}"/>
    <cellStyle name="Input 3 3 8 4" xfId="10168" xr:uid="{35AEF702-8B89-443E-BD25-75F9A91EF3FE}"/>
    <cellStyle name="Input 3 3 8 4 2" xfId="19071" xr:uid="{EF76C106-7216-40B8-9C68-FF5F665CE83C}"/>
    <cellStyle name="Input 3 3 8 5" xfId="14715" xr:uid="{9D4050A9-E621-4E23-8689-988625BA75FC}"/>
    <cellStyle name="Input 3 3 8 6" xfId="5812" xr:uid="{B718E805-3742-47C0-AA6F-F384DBE09195}"/>
    <cellStyle name="Input 3 3 9" xfId="2416" xr:uid="{00000000-0005-0000-0000-000094010000}"/>
    <cellStyle name="Input 3 3 9 2" xfId="8401" xr:uid="{77659AEF-B3B1-4CCA-8CD6-B8BF2BA21E35}"/>
    <cellStyle name="Input 3 3 9 2 2" xfId="17304" xr:uid="{5F6A6F5B-00F2-4B12-85B3-21E56B4B7507}"/>
    <cellStyle name="Input 3 3 9 3" xfId="10559" xr:uid="{1FFE26BD-34CC-49F2-A8E9-A3BAB8E97A71}"/>
    <cellStyle name="Input 3 3 9 3 2" xfId="19462" xr:uid="{92636C51-BFFD-4E60-8A04-E486A0E1C701}"/>
    <cellStyle name="Input 3 3 9 4" xfId="10142" xr:uid="{4C66B818-B756-48D8-B60B-EAB635B7D550}"/>
    <cellStyle name="Input 3 3 9 4 2" xfId="19045" xr:uid="{E780C6F0-15B0-4F8A-9C13-6871F0CF2330}"/>
    <cellStyle name="Input 3 3 9 5" xfId="14238" xr:uid="{07EDA58F-4C63-48BD-B8CD-E6670210F6EC}"/>
    <cellStyle name="Input 3 3 9 6" xfId="5335" xr:uid="{8039D3CF-6082-42E2-9E3E-F7AC83113AA9}"/>
    <cellStyle name="Input 3 4" xfId="1345" xr:uid="{00000000-0005-0000-0000-000095010000}"/>
    <cellStyle name="Input 3 4 10" xfId="11563" xr:uid="{5AF70B61-D7B7-4C5E-989C-CC0D9F1FA67F}"/>
    <cellStyle name="Input 3 4 10 2" xfId="20466" xr:uid="{63F90E38-EBA2-4C07-ACBE-E3B9DC587005}"/>
    <cellStyle name="Input 3 4 11" xfId="13171" xr:uid="{D4D76335-49C1-41F9-931F-972DA9FBC0CA}"/>
    <cellStyle name="Input 3 4 12" xfId="4267" xr:uid="{D0553AC3-A11B-4E97-94BA-3C0F62B7A724}"/>
    <cellStyle name="Input 3 4 13" xfId="21342" xr:uid="{21689A10-46A1-49F7-A0C1-18930F360EB4}"/>
    <cellStyle name="Input 3 4 2" xfId="2552" xr:uid="{00000000-0005-0000-0000-000096010000}"/>
    <cellStyle name="Input 3 4 2 2" xfId="8537" xr:uid="{2FB83390-853A-4553-B70D-A086D1D2AC1E}"/>
    <cellStyle name="Input 3 4 2 2 2" xfId="17440" xr:uid="{C46AB1C3-7B49-420A-9629-690E5307EBB6}"/>
    <cellStyle name="Input 3 4 2 2 3" xfId="22114" xr:uid="{AA1CB380-97B0-4639-A24E-DBDCAA091244}"/>
    <cellStyle name="Input 3 4 2 3" xfId="10695" xr:uid="{139E0B58-5260-4088-A03E-A7EEDBB3B623}"/>
    <cellStyle name="Input 3 4 2 3 2" xfId="19598" xr:uid="{A1D3CD55-761D-43D7-82D3-6D7F2129378B}"/>
    <cellStyle name="Input 3 4 2 3 3" xfId="21130" xr:uid="{A08D57AE-A4F7-41A1-9452-F7B6BB3F6D5F}"/>
    <cellStyle name="Input 3 4 2 4" xfId="9346" xr:uid="{4A1DA602-0B1E-494B-B0C0-F8A0A3829624}"/>
    <cellStyle name="Input 3 4 2 4 2" xfId="18249" xr:uid="{3F8227CB-78E7-4FA8-80E9-7120474E9445}"/>
    <cellStyle name="Input 3 4 2 5" xfId="14374" xr:uid="{013B3C8B-43F9-49F2-9E6A-771EF7E77B93}"/>
    <cellStyle name="Input 3 4 2 6" xfId="5471" xr:uid="{0333B956-1E95-4040-BD1B-FDAF0FF00F3A}"/>
    <cellStyle name="Input 3 4 2 7" xfId="21465" xr:uid="{4F82B5D6-3345-4F87-97AC-9043757E0C72}"/>
    <cellStyle name="Input 3 4 3" xfId="2563" xr:uid="{00000000-0005-0000-0000-000097010000}"/>
    <cellStyle name="Input 3 4 3 2" xfId="8548" xr:uid="{49FA5931-30CC-42C4-89D9-3EE72A409D9D}"/>
    <cellStyle name="Input 3 4 3 2 2" xfId="17451" xr:uid="{AB3EB078-BE15-415E-BAE8-1A783BB5E039}"/>
    <cellStyle name="Input 3 4 3 2 3" xfId="22125" xr:uid="{E57DAE27-0808-49E2-8E7E-FFEC18C238AB}"/>
    <cellStyle name="Input 3 4 3 3" xfId="10706" xr:uid="{CC3463B5-FCEB-4668-A792-C95993C3C0B7}"/>
    <cellStyle name="Input 3 4 3 3 2" xfId="19609" xr:uid="{C0D44F7C-A19F-4AA3-B5C5-039270A4428C}"/>
    <cellStyle name="Input 3 4 3 3 3" xfId="21866" xr:uid="{7C301958-5222-4A6E-8148-2DB5724C9D83}"/>
    <cellStyle name="Input 3 4 3 4" xfId="10011" xr:uid="{5647E618-D0FB-4F27-8CBF-A65138B63B27}"/>
    <cellStyle name="Input 3 4 3 4 2" xfId="18914" xr:uid="{2F6244AD-7D20-4FD6-B9AC-A4EF0E95F431}"/>
    <cellStyle name="Input 3 4 3 5" xfId="14385" xr:uid="{F07F9F9F-0AD8-487D-AF92-EFFF7C09D715}"/>
    <cellStyle name="Input 3 4 3 6" xfId="5482" xr:uid="{A492DC1B-2FC9-4887-BC57-AB84D42FF0F6}"/>
    <cellStyle name="Input 3 4 3 7" xfId="21476" xr:uid="{E82F191E-1155-4CD0-9886-65B56A3E866A}"/>
    <cellStyle name="Input 3 4 4" xfId="2419" xr:uid="{00000000-0005-0000-0000-000098010000}"/>
    <cellStyle name="Input 3 4 4 2" xfId="8404" xr:uid="{5AA3020D-ACF8-4B00-ABED-28B6EE5FA028}"/>
    <cellStyle name="Input 3 4 4 2 2" xfId="17307" xr:uid="{5A71425E-9AD3-46A3-B731-AFE153B63880}"/>
    <cellStyle name="Input 3 4 4 3" xfId="10562" xr:uid="{A97F64A7-CCE6-4072-83E9-A9F5A1E8E8B8}"/>
    <cellStyle name="Input 3 4 4 3 2" xfId="19465" xr:uid="{AB01D2B4-E443-42FB-90E5-F3C0FA3C18C9}"/>
    <cellStyle name="Input 3 4 4 4" xfId="9260" xr:uid="{DDBD7CCE-10CF-4375-AFB1-76AB2269347E}"/>
    <cellStyle name="Input 3 4 4 4 2" xfId="18163" xr:uid="{5AA0E0A0-A6DC-4A7F-B24C-5DE8DB00DBD1}"/>
    <cellStyle name="Input 3 4 4 5" xfId="14241" xr:uid="{D54E3E29-B34C-4CF7-A3AC-2E57538BE222}"/>
    <cellStyle name="Input 3 4 4 6" xfId="5338" xr:uid="{8616F110-53D5-4E6D-B4D4-570BC94FE7C8}"/>
    <cellStyle name="Input 3 4 4 7" xfId="21904" xr:uid="{01D1E5FD-E744-48C2-BBF4-8ED2B6F390EB}"/>
    <cellStyle name="Input 3 4 5" xfId="2456" xr:uid="{00000000-0005-0000-0000-000099010000}"/>
    <cellStyle name="Input 3 4 5 2" xfId="8441" xr:uid="{7BF14829-D2B1-4FDA-9F11-D583102582C8}"/>
    <cellStyle name="Input 3 4 5 2 2" xfId="17344" xr:uid="{B527C896-31CD-4C1C-8C08-B70A2DD592CA}"/>
    <cellStyle name="Input 3 4 5 3" xfId="10599" xr:uid="{2A0F4CA8-3179-4ACB-81A9-6066007CCE19}"/>
    <cellStyle name="Input 3 4 5 3 2" xfId="19502" xr:uid="{80E02D49-5861-46B4-9F34-75CC820B9121}"/>
    <cellStyle name="Input 3 4 5 4" xfId="11797" xr:uid="{0F753619-B401-4731-8E76-E1EB29ECE1CA}"/>
    <cellStyle name="Input 3 4 5 4 2" xfId="20700" xr:uid="{5150C0C2-1981-4F68-92E8-76F902CFD0ED}"/>
    <cellStyle name="Input 3 4 5 5" xfId="14278" xr:uid="{6F3AB2BF-3309-4646-B4EC-30ABE980751B}"/>
    <cellStyle name="Input 3 4 5 6" xfId="5375" xr:uid="{2E4653B4-4E1B-4FBF-AE8F-FF236ECC1AAE}"/>
    <cellStyle name="Input 3 4 5 7" xfId="21667" xr:uid="{D001B005-F9C3-45A9-8291-A838C9C92FD9}"/>
    <cellStyle name="Input 3 4 6" xfId="2618" xr:uid="{00000000-0005-0000-0000-00009A010000}"/>
    <cellStyle name="Input 3 4 6 2" xfId="8603" xr:uid="{F7055CCB-F333-4E7A-AD24-5880931F3EEF}"/>
    <cellStyle name="Input 3 4 6 2 2" xfId="17506" xr:uid="{CCC78E00-6B4E-4EA5-BC96-BBFBF1457AD6}"/>
    <cellStyle name="Input 3 4 6 3" xfId="10761" xr:uid="{CBD41BF1-D08D-4CAA-B371-DCA2CBDF8BB9}"/>
    <cellStyle name="Input 3 4 6 3 2" xfId="19664" xr:uid="{34D5E38B-A966-4847-B20C-6ACB4EB8E3F9}"/>
    <cellStyle name="Input 3 4 6 4" xfId="9875" xr:uid="{8C9AD838-6DE0-4608-8214-1AF4DAAC067B}"/>
    <cellStyle name="Input 3 4 6 4 2" xfId="18778" xr:uid="{CE9928BD-FC42-47DA-A8CC-3EC912078F50}"/>
    <cellStyle name="Input 3 4 6 5" xfId="14440" xr:uid="{29D974CF-9DFC-4B08-8087-C0E9C25CEBEC}"/>
    <cellStyle name="Input 3 4 6 6" xfId="5537" xr:uid="{1B0CA6B6-D4D4-4B31-8192-FEF68FB7659F}"/>
    <cellStyle name="Input 3 4 7" xfId="1071" xr:uid="{00000000-0005-0000-0000-00009B010000}"/>
    <cellStyle name="Input 3 4 7 2" xfId="7057" xr:uid="{6B55F930-5DE6-477E-B283-C1FA05CAF3EA}"/>
    <cellStyle name="Input 3 4 7 2 2" xfId="15960" xr:uid="{840DF7F9-8191-4C22-8A3E-E6047EE1AAF8}"/>
    <cellStyle name="Input 3 4 7 3" xfId="9657" xr:uid="{93D831F3-4BEE-4721-9368-2FE97277ACB1}"/>
    <cellStyle name="Input 3 4 7 3 2" xfId="18560" xr:uid="{9B89E36D-1240-41E0-A31D-504A9D843557}"/>
    <cellStyle name="Input 3 4 7 4" xfId="6504" xr:uid="{316F146A-65ED-4B90-A592-66A9A8F9206F}"/>
    <cellStyle name="Input 3 4 7 4 2" xfId="15407" xr:uid="{7A547F11-1C12-454A-A701-0398BE67F3FE}"/>
    <cellStyle name="Input 3 4 7 5" xfId="12897" xr:uid="{32F9D4EF-FFEE-45CD-ABA9-96B92CABAFAF}"/>
    <cellStyle name="Input 3 4 7 6" xfId="3993" xr:uid="{54F16D11-33F0-44FC-89D2-4BCA6C894B6A}"/>
    <cellStyle name="Input 3 4 8" xfId="7331" xr:uid="{76664832-297E-40BE-884E-C1CEFEED71F5}"/>
    <cellStyle name="Input 3 4 8 2" xfId="16234" xr:uid="{4199F132-B7D6-4B31-9AF5-17CC4A879DF2}"/>
    <cellStyle name="Input 3 4 9" xfId="9841" xr:uid="{29A4C197-AEEB-47C1-AD63-D6108DC304A0}"/>
    <cellStyle name="Input 3 4 9 2" xfId="18744" xr:uid="{A2153E83-86CE-48E0-BA8A-7E586B149D43}"/>
    <cellStyle name="Input 3 5" xfId="805" xr:uid="{00000000-0005-0000-0000-00009C010000}"/>
    <cellStyle name="Input 3 5 2" xfId="6791" xr:uid="{DA6763D6-7C2C-4E96-A46E-4B6BA75DE739}"/>
    <cellStyle name="Input 3 5 2 2" xfId="15694" xr:uid="{889D5820-962C-4ABD-B178-4A341C24D12F}"/>
    <cellStyle name="Input 3 5 2 2 2" xfId="22216" xr:uid="{D53358EA-9D5E-4B8E-8E53-7F4854F32CB9}"/>
    <cellStyle name="Input 3 5 2 3" xfId="22410" xr:uid="{DC3F4C67-8360-474C-B978-95A6FF148FCF}"/>
    <cellStyle name="Input 3 5 2 4" xfId="21566" xr:uid="{35B4F16E-F711-4939-B565-90B3BBB87CA8}"/>
    <cellStyle name="Input 3 5 3" xfId="9475" xr:uid="{CBEDA29C-4AD5-4BE1-B3BD-AE64C368E0AF}"/>
    <cellStyle name="Input 3 5 3 2" xfId="18378" xr:uid="{9718DA3F-CBBB-4B07-BC12-9682E3526609}"/>
    <cellStyle name="Input 3 5 3 2 2" xfId="22143" xr:uid="{4342285D-8451-4434-9FBD-341B8F75407F}"/>
    <cellStyle name="Input 3 5 3 3" xfId="21123" xr:uid="{6C74C627-0CD4-45A4-A342-138C0E62768F}"/>
    <cellStyle name="Input 3 5 3 4" xfId="21494" xr:uid="{F4206472-7DEB-4D2F-BF2B-4A0F4CEFC3A5}"/>
    <cellStyle name="Input 3 5 4" xfId="12041" xr:uid="{6AA53546-4C77-4218-8F31-1C23CB37E018}"/>
    <cellStyle name="Input 3 5 4 2" xfId="20944" xr:uid="{C054EDB7-F083-4221-86C9-339D34D90D69}"/>
    <cellStyle name="Input 3 5 4 3" xfId="22009" xr:uid="{873672CD-90C7-4CC8-B55C-AA16D4A0D30D}"/>
    <cellStyle name="Input 3 5 5" xfId="12631" xr:uid="{5B4D3DE6-DFF3-46D5-ABFA-23BDF619C3C9}"/>
    <cellStyle name="Input 3 5 5 2" xfId="21739" xr:uid="{CF10C0DC-8736-4D80-8513-69D906C463DC}"/>
    <cellStyle name="Input 3 5 6" xfId="3727" xr:uid="{29C3B4D0-605F-465C-AA93-D8BB50C3D038}"/>
    <cellStyle name="Input 3 5 7" xfId="21378" xr:uid="{DEEC0CD1-C819-499A-B4C7-51BAABC67EE2}"/>
    <cellStyle name="Input 3 6" xfId="2185" xr:uid="{00000000-0005-0000-0000-00009D010000}"/>
    <cellStyle name="Input 3 6 2" xfId="8170" xr:uid="{8105580A-08E6-4A14-B3EF-3DB74AEAAF5E}"/>
    <cellStyle name="Input 3 6 2 2" xfId="17073" xr:uid="{2584BBAC-6D07-4550-B961-37D6AE34E9D1}"/>
    <cellStyle name="Input 3 6 2 2 2" xfId="22213" xr:uid="{7BB748B0-7D03-41AD-A48E-BA1938A0BFBC}"/>
    <cellStyle name="Input 3 6 2 3" xfId="22407" xr:uid="{5045099B-61F3-407A-BF45-171A7A3DF31D}"/>
    <cellStyle name="Input 3 6 2 4" xfId="21563" xr:uid="{58700948-78A3-40E4-A097-070282FCBF27}"/>
    <cellStyle name="Input 3 6 3" xfId="10328" xr:uid="{E304B97A-D32B-4914-B139-46AC3E15B3BF}"/>
    <cellStyle name="Input 3 6 3 2" xfId="19231" xr:uid="{3CCAE5F1-40D1-4602-9E90-B7FD8830DDA2}"/>
    <cellStyle name="Input 3 6 3 2 2" xfId="22045" xr:uid="{318D2740-749D-4328-A130-68693A28AD85}"/>
    <cellStyle name="Input 3 6 3 3" xfId="21638" xr:uid="{8BBCBC65-7984-4B51-B13B-747AA5783FEA}"/>
    <cellStyle name="Input 3 6 3 4" xfId="21410" xr:uid="{B73CC8C1-6453-4127-8FCA-74610D2EC086}"/>
    <cellStyle name="Input 3 6 4" xfId="11750" xr:uid="{17FEFA30-3118-4E1B-ADF8-423CF103030B}"/>
    <cellStyle name="Input 3 6 4 2" xfId="20653" xr:uid="{A40BD9A3-B4C1-4741-BF27-59D58FC5F35E}"/>
    <cellStyle name="Input 3 6 4 3" xfId="22006" xr:uid="{1A5313A9-B597-4456-B106-09B39E368D4D}"/>
    <cellStyle name="Input 3 6 5" xfId="14007" xr:uid="{F4B35A90-3F87-46ED-80B5-0E5674C5C916}"/>
    <cellStyle name="Input 3 6 5 2" xfId="22309" xr:uid="{7793A919-21E0-479C-82ED-6BF31BC8F072}"/>
    <cellStyle name="Input 3 6 6" xfId="5104" xr:uid="{C5D19AFC-235E-420F-9869-EEACC0056541}"/>
    <cellStyle name="Input 3 6 7" xfId="21377" xr:uid="{F38901B8-A42E-4386-9A83-3153FDF1B89D}"/>
    <cellStyle name="Input 3 7" xfId="6228" xr:uid="{1A190F20-2F00-4897-82D1-3E3E3EADE5BA}"/>
    <cellStyle name="Input 3 7 2" xfId="15131" xr:uid="{27188063-8B39-4BDC-A7A2-40CEA28C0F5D}"/>
    <cellStyle name="Input 3 7 2 2" xfId="21699" xr:uid="{088B3200-A901-44CF-92B5-26955D0EC5DE}"/>
    <cellStyle name="Input 3 7 3" xfId="21611" xr:uid="{CFDFD5BE-E933-4A7D-9D00-9BF05A0833BE}"/>
    <cellStyle name="Input 3 7 4" xfId="21246" xr:uid="{2F4F3404-8DB4-41A5-A62B-55F89EDA9D57}"/>
    <cellStyle name="Input 3 8" xfId="11602" xr:uid="{88FAF50B-C58A-4112-A977-E804E0647385}"/>
    <cellStyle name="Input 3 8 2" xfId="20505" xr:uid="{0876866A-4EC1-4957-8C50-5E1D95D80D44}"/>
    <cellStyle name="Input 3 8 3" xfId="21122" xr:uid="{5E5F0C1A-DD23-4742-9FCB-5E6870EA5523}"/>
    <cellStyle name="Input 3 9" xfId="12199" xr:uid="{4D361150-EFE0-4AE1-91A0-331139B08AEC}"/>
    <cellStyle name="Input 4" xfId="412" xr:uid="{00000000-0005-0000-0000-00009E010000}"/>
    <cellStyle name="Input 4 2" xfId="22462" xr:uid="{A180DE74-D37C-4A05-8B91-061DCF2CD868}"/>
    <cellStyle name="Input 5" xfId="1331" xr:uid="{00000000-0005-0000-0000-00009F010000}"/>
    <cellStyle name="Input 5 10" xfId="12116" xr:uid="{054C8E76-0B06-4551-8B48-17CB74297FE3}"/>
    <cellStyle name="Input 5 10 2" xfId="21019" xr:uid="{D4C3711A-4E71-403B-A381-73D92F45BD22}"/>
    <cellStyle name="Input 5 11" xfId="13157" xr:uid="{78C0CEB8-6E9C-4A5E-8035-D3B56715FA55}"/>
    <cellStyle name="Input 5 12" xfId="4253" xr:uid="{5C87EA0B-AE9E-499A-BBBB-FA108F789EA1}"/>
    <cellStyle name="Input 5 13" xfId="21229" xr:uid="{D5D7A682-94AB-4F21-983A-B5F0AA6AB77F}"/>
    <cellStyle name="Input 5 2" xfId="2431" xr:uid="{00000000-0005-0000-0000-0000A0010000}"/>
    <cellStyle name="Input 5 2 2" xfId="8416" xr:uid="{841CB9A1-BF16-4BAF-AB68-C5E5F79CD10F}"/>
    <cellStyle name="Input 5 2 2 2" xfId="17319" xr:uid="{29EBF316-83CF-4053-9E81-DAFF792DBAD4}"/>
    <cellStyle name="Input 5 2 3" xfId="10574" xr:uid="{3D554B71-FB9D-4726-9719-4C7F6A938E17}"/>
    <cellStyle name="Input 5 2 3 2" xfId="19477" xr:uid="{530615E9-EF89-45C6-AFB8-87A7784E401F}"/>
    <cellStyle name="Input 5 2 4" xfId="9760" xr:uid="{DC0E2C0F-8869-44D3-B263-F8DD0460DAFF}"/>
    <cellStyle name="Input 5 2 4 2" xfId="18663" xr:uid="{F0D9E8DB-92E8-4DAE-8CE5-AB38D8C45ABA}"/>
    <cellStyle name="Input 5 2 5" xfId="14253" xr:uid="{D03FDE81-D31F-4CFB-A779-C05B9211B225}"/>
    <cellStyle name="Input 5 2 6" xfId="5350" xr:uid="{A80DE1C1-F8E1-4244-B06D-07F4FD3C0015}"/>
    <cellStyle name="Input 5 2 7" xfId="21677" xr:uid="{33F00D67-0BDB-41B3-8C3C-0F47A71D6008}"/>
    <cellStyle name="Input 5 3" xfId="2184" xr:uid="{00000000-0005-0000-0000-0000A1010000}"/>
    <cellStyle name="Input 5 3 2" xfId="8169" xr:uid="{7A9E1FA5-B239-4473-AD5C-17D40DE528D0}"/>
    <cellStyle name="Input 5 3 2 2" xfId="17072" xr:uid="{22D26840-2323-4B48-B122-5969AE4F8749}"/>
    <cellStyle name="Input 5 3 3" xfId="10327" xr:uid="{4826792F-A436-4080-84F9-23B53D7E4675}"/>
    <cellStyle name="Input 5 3 3 2" xfId="19230" xr:uid="{586E7F7C-9015-410D-B993-59837DA21394}"/>
    <cellStyle name="Input 5 3 4" xfId="11497" xr:uid="{333DEC01-92C8-4AE6-AD1B-337152EF2B60}"/>
    <cellStyle name="Input 5 3 4 2" xfId="20400" xr:uid="{2CE039AF-47C8-4C57-9E9C-DF026CFE05AC}"/>
    <cellStyle name="Input 5 3 5" xfId="14006" xr:uid="{9018FF44-6F8E-4853-BB0A-A71991529E35}"/>
    <cellStyle name="Input 5 3 6" xfId="5103" xr:uid="{B00B721D-898A-4FEF-97BB-15121F31B1D8}"/>
    <cellStyle name="Input 5 3 7" xfId="21199" xr:uid="{2B9B058A-A5A6-4454-B6F6-C893D2B16A20}"/>
    <cellStyle name="Input 5 4" xfId="2810" xr:uid="{00000000-0005-0000-0000-0000A2010000}"/>
    <cellStyle name="Input 5 4 2" xfId="8795" xr:uid="{5D3CC09A-BB8B-4791-961A-221741BF2092}"/>
    <cellStyle name="Input 5 4 2 2" xfId="17698" xr:uid="{08E7120A-7DBD-46EF-B635-9D977A0855E8}"/>
    <cellStyle name="Input 5 4 3" xfId="10953" xr:uid="{388B06D2-950E-4EA6-9558-3F0CE106C6E1}"/>
    <cellStyle name="Input 5 4 3 2" xfId="19856" xr:uid="{4F4D7309-3728-4F7D-A7E7-4A8FDAD93EB5}"/>
    <cellStyle name="Input 5 4 4" xfId="11641" xr:uid="{E75E4064-6000-4DCE-93DF-FBFD2D373E35}"/>
    <cellStyle name="Input 5 4 4 2" xfId="20544" xr:uid="{28E9351C-2201-41EB-8727-15F4A186185D}"/>
    <cellStyle name="Input 5 4 5" xfId="14632" xr:uid="{3769DE24-D37E-46B7-9D16-54C10205B69A}"/>
    <cellStyle name="Input 5 4 6" xfId="5729" xr:uid="{1883A483-A12C-4EFA-9AD2-F75917640194}"/>
    <cellStyle name="Input 5 5" xfId="816" xr:uid="{00000000-0005-0000-0000-0000A3010000}"/>
    <cellStyle name="Input 5 5 2" xfId="6802" xr:uid="{8A9062D8-12FF-4FA0-B6C1-5AE742415FC2}"/>
    <cellStyle name="Input 5 5 2 2" xfId="15705" xr:uid="{6376ECC6-93DD-46DE-968D-384C27BB7EC6}"/>
    <cellStyle name="Input 5 5 3" xfId="9486" xr:uid="{9F9384B4-1B43-4438-9B4E-D2E6489A156B}"/>
    <cellStyle name="Input 5 5 3 2" xfId="18389" xr:uid="{2637E2BA-F0E1-49C0-879F-FAD2C57C494A}"/>
    <cellStyle name="Input 5 5 4" xfId="10220" xr:uid="{6987A2B2-42EE-4C9C-9D7F-E8AC97569AFC}"/>
    <cellStyle name="Input 5 5 4 2" xfId="19123" xr:uid="{0681A2EA-651A-4167-B0F6-7102AB65E38F}"/>
    <cellStyle name="Input 5 5 5" xfId="12642" xr:uid="{EC676809-3D0E-41A2-B4B2-60C8F6A10B81}"/>
    <cellStyle name="Input 5 5 6" xfId="3738" xr:uid="{5562476A-CDC8-4D2A-9628-23F02DF9E68B}"/>
    <cellStyle name="Input 5 6" xfId="2302" xr:uid="{00000000-0005-0000-0000-0000A4010000}"/>
    <cellStyle name="Input 5 6 2" xfId="8287" xr:uid="{2F729578-5527-4D92-B244-AD6D63889451}"/>
    <cellStyle name="Input 5 6 2 2" xfId="17190" xr:uid="{667AF4D9-E014-4F8D-A521-75750247BDCB}"/>
    <cellStyle name="Input 5 6 3" xfId="10445" xr:uid="{EFF5BD1F-A177-4925-A395-3817C45CB34C}"/>
    <cellStyle name="Input 5 6 3 2" xfId="19348" xr:uid="{11DE216C-A6BC-4388-8138-804A8D7E9374}"/>
    <cellStyle name="Input 5 6 4" xfId="9768" xr:uid="{3B2086FE-99D3-4646-B06B-7BCB5D0E1DF5}"/>
    <cellStyle name="Input 5 6 4 2" xfId="18671" xr:uid="{75C5768E-F418-433C-BD1F-70D693287F48}"/>
    <cellStyle name="Input 5 6 5" xfId="14124" xr:uid="{2913A2F4-66A4-49A4-AA22-8FF8417D2A7D}"/>
    <cellStyle name="Input 5 6 6" xfId="5221" xr:uid="{24ED6D95-D6D6-4115-B0E2-6C3014E5B7C9}"/>
    <cellStyle name="Input 5 7" xfId="2524" xr:uid="{00000000-0005-0000-0000-0000A5010000}"/>
    <cellStyle name="Input 5 7 2" xfId="8509" xr:uid="{DC7199DA-3E0B-492E-94B2-73AA87A492B8}"/>
    <cellStyle name="Input 5 7 2 2" xfId="17412" xr:uid="{61B89DBB-5774-4E5A-B2D2-50FFF27708F8}"/>
    <cellStyle name="Input 5 7 3" xfId="10667" xr:uid="{FB7E866A-261C-4B7C-84C2-41C8FB600A65}"/>
    <cellStyle name="Input 5 7 3 2" xfId="19570" xr:uid="{7D17B7CC-032C-4E27-892A-A3E294F47767}"/>
    <cellStyle name="Input 5 7 4" xfId="10079" xr:uid="{3801FB1A-AEEA-4A79-B96A-55EB37145F90}"/>
    <cellStyle name="Input 5 7 4 2" xfId="18982" xr:uid="{F6FB0EF4-A3AB-4368-839B-70A4F3B1523F}"/>
    <cellStyle name="Input 5 7 5" xfId="14346" xr:uid="{A094E30D-0614-44A6-9423-9DDBD012477B}"/>
    <cellStyle name="Input 5 7 6" xfId="5443" xr:uid="{56A0E299-0F40-458C-B2AC-676E41D95459}"/>
    <cellStyle name="Input 5 8" xfId="7317" xr:uid="{E1DFC57F-333C-4E52-AA27-C238AF918B96}"/>
    <cellStyle name="Input 5 8 2" xfId="16220" xr:uid="{254EDD2D-A990-4343-996D-ABEC9F72E087}"/>
    <cellStyle name="Input 5 9" xfId="9831" xr:uid="{9943F8F3-801B-43E1-B5C1-ED068976326A}"/>
    <cellStyle name="Input 5 9 2" xfId="18734" xr:uid="{0999FCB2-0370-49AD-AB2D-65A7E09BD3A8}"/>
    <cellStyle name="Input 6" xfId="774" xr:uid="{00000000-0005-0000-0000-0000A6010000}"/>
    <cellStyle name="Input 6 2" xfId="6760" xr:uid="{DB5E4BA4-3D45-46EC-9487-D39217E8D589}"/>
    <cellStyle name="Input 6 2 2" xfId="15663" xr:uid="{ED40CF3E-AE04-401A-8A01-05A2E40800AB}"/>
    <cellStyle name="Input 6 3" xfId="9448" xr:uid="{13941487-5CE1-47B9-8ECF-6D4A4E2D1D28}"/>
    <cellStyle name="Input 6 3 2" xfId="18351" xr:uid="{A6CBD402-0799-455A-80ED-3A8E97EDDCAD}"/>
    <cellStyle name="Input 6 4" xfId="11586" xr:uid="{604FBB33-32FB-4497-B6C1-F2938CFCB3F6}"/>
    <cellStyle name="Input 6 4 2" xfId="20489" xr:uid="{E1F1A55F-D589-4399-A071-74750B2D958E}"/>
    <cellStyle name="Input 6 5" xfId="12600" xr:uid="{1647E7DF-CA0B-4A25-8D9D-22AFF61739FD}"/>
    <cellStyle name="Input 6 6" xfId="3696" xr:uid="{738A6BED-8307-474D-BAA1-4043EC5451A0}"/>
    <cellStyle name="Input 7" xfId="6196" xr:uid="{F5296617-ED97-4E17-8AC2-0B4BC91235F6}"/>
    <cellStyle name="Input 7 2" xfId="15099" xr:uid="{7734F684-C3C4-4AD6-B94A-EC9FF5CDBDDE}"/>
    <cellStyle name="Input 8" xfId="12189" xr:uid="{8115B462-310D-46A5-881C-D8E76CE76AD4}"/>
    <cellStyle name="Input 9" xfId="3271" xr:uid="{D51B1407-5708-48C7-90E8-C3FC354A88CD}"/>
    <cellStyle name="Izhod 2" xfId="103" xr:uid="{00000000-0005-0000-0000-0000A7010000}"/>
    <cellStyle name="Izhod 2 10" xfId="2567" xr:uid="{00000000-0005-0000-0000-0000A8010000}"/>
    <cellStyle name="Izhod 2 10 2" xfId="8552" xr:uid="{41A867FE-6216-487F-B7B6-33562820D7A1}"/>
    <cellStyle name="Izhod 2 10 2 2" xfId="17455" xr:uid="{3C0617B6-F282-42C3-AC3E-C10DB823422C}"/>
    <cellStyle name="Izhod 2 10 2 3" xfId="21718" xr:uid="{9A41C2C2-394B-4776-BD80-CB9DBDAAF8DC}"/>
    <cellStyle name="Izhod 2 10 3" xfId="10710" xr:uid="{03079BA1-831B-44DD-83B7-EFC2917F5DD7}"/>
    <cellStyle name="Izhod 2 10 3 2" xfId="19613" xr:uid="{F6EE2063-C264-4DF6-BA0E-8B91E5E5771E}"/>
    <cellStyle name="Izhod 2 10 3 3" xfId="21164" xr:uid="{856BF76B-9A33-4C09-A2F2-86CEAD35DECD}"/>
    <cellStyle name="Izhod 2 10 4" xfId="11679" xr:uid="{65C17B26-4E28-4428-9E00-9D85FF01F210}"/>
    <cellStyle name="Izhod 2 10 4 2" xfId="20582" xr:uid="{DBD187A9-F344-4056-A858-278A57ACB294}"/>
    <cellStyle name="Izhod 2 10 5" xfId="14389" xr:uid="{9F92C40F-984F-4EC2-9A8C-245B14375AA3}"/>
    <cellStyle name="Izhod 2 10 6" xfId="5486" xr:uid="{313EEF67-A5F9-4FFA-B373-4E1F5B993F77}"/>
    <cellStyle name="Izhod 2 10 7" xfId="21264" xr:uid="{F9BB8315-6098-44A5-9E57-F79BACD05C9F}"/>
    <cellStyle name="Izhod 2 11" xfId="2546" xr:uid="{00000000-0005-0000-0000-0000A9010000}"/>
    <cellStyle name="Izhod 2 11 2" xfId="8531" xr:uid="{B2078809-927D-47D6-A322-174E8802A54C}"/>
    <cellStyle name="Izhod 2 11 2 2" xfId="17434" xr:uid="{CA93A79A-4C25-40E7-9337-776820808433}"/>
    <cellStyle name="Izhod 2 11 2 3" xfId="22152" xr:uid="{F1FBE80B-9062-4FB9-8134-E8395F01DCEB}"/>
    <cellStyle name="Izhod 2 11 3" xfId="10689" xr:uid="{8D740188-2682-4052-BB2E-59C808B4AB9F}"/>
    <cellStyle name="Izhod 2 11 3 2" xfId="19592" xr:uid="{18F9AD33-13FE-4ACB-82C1-444F2DAF8168}"/>
    <cellStyle name="Izhod 2 11 3 3" xfId="21134" xr:uid="{9BBCBD48-61A2-4F60-9675-CA6846E6FC35}"/>
    <cellStyle name="Izhod 2 11 4" xfId="11646" xr:uid="{8914D2D8-C218-4B83-915E-7A8BE328A23F}"/>
    <cellStyle name="Izhod 2 11 4 2" xfId="20549" xr:uid="{45F7E7BA-CE18-46F0-B393-B91C5FE44C3A}"/>
    <cellStyle name="Izhod 2 11 5" xfId="14368" xr:uid="{9708B45F-1B56-4D48-8313-B11163FD6CCC}"/>
    <cellStyle name="Izhod 2 11 6" xfId="5465" xr:uid="{88080DFD-2D12-4BCC-8B7D-2FC4A69A99D5}"/>
    <cellStyle name="Izhod 2 11 7" xfId="21502" xr:uid="{277AFC8E-384F-4F98-9361-0C5147E4423C}"/>
    <cellStyle name="Izhod 2 12" xfId="2526" xr:uid="{00000000-0005-0000-0000-0000AA010000}"/>
    <cellStyle name="Izhod 2 12 2" xfId="8511" xr:uid="{273B3534-9339-48A0-AACE-F3118984A4F4}"/>
    <cellStyle name="Izhod 2 12 2 2" xfId="17414" xr:uid="{3FA09C77-E218-4F42-9F7C-9F1BE8E39722}"/>
    <cellStyle name="Izhod 2 12 3" xfId="10669" xr:uid="{1A848B28-3AB0-4E19-B24E-6AEC1FD07CDB}"/>
    <cellStyle name="Izhod 2 12 3 2" xfId="19572" xr:uid="{E64109D9-F42D-4F98-B671-900D5148B60E}"/>
    <cellStyle name="Izhod 2 12 4" xfId="9942" xr:uid="{239E902B-2732-4EB7-A8FF-6F30D9607E9B}"/>
    <cellStyle name="Izhod 2 12 4 2" xfId="18845" xr:uid="{05FFCA22-063D-475A-85EE-F2BDA970AA6C}"/>
    <cellStyle name="Izhod 2 12 5" xfId="14348" xr:uid="{2621B876-0A2F-4738-9441-3C75ED46AAAE}"/>
    <cellStyle name="Izhod 2 12 6" xfId="5445" xr:uid="{A62947DF-8B02-4E10-8F99-9E2CBA389238}"/>
    <cellStyle name="Izhod 2 12 7" xfId="21628" xr:uid="{AA91D63C-4A5A-4CD8-B9D6-10336AD56410}"/>
    <cellStyle name="Izhod 2 13" xfId="6232" xr:uid="{54553272-B049-4807-9126-EC54DB010B01}"/>
    <cellStyle name="Izhod 2 13 2" xfId="15135" xr:uid="{0C05441A-2004-4013-808A-4B3B04ED9CBC}"/>
    <cellStyle name="Izhod 2 14" xfId="11624" xr:uid="{D9136580-E799-4197-9F47-50B3F455332F}"/>
    <cellStyle name="Izhod 2 14 2" xfId="20527" xr:uid="{25AB6FE7-A84F-4AAE-98C2-82F1038DDFA8}"/>
    <cellStyle name="Izhod 2 15" xfId="6243" xr:uid="{420EC97B-246E-45B6-8A35-3FF6D6F36423}"/>
    <cellStyle name="Izhod 2 15 2" xfId="15146" xr:uid="{E315EC21-A9F5-4C20-B192-83C8D4A631F0}"/>
    <cellStyle name="Izhod 2 16" xfId="12201" xr:uid="{F6C80F39-C969-4454-A886-69159B37B849}"/>
    <cellStyle name="Izhod 2 17" xfId="3283" xr:uid="{2963B1E9-1C37-46B9-A98D-25A6F215296F}"/>
    <cellStyle name="Izhod 2 2" xfId="260" xr:uid="{00000000-0005-0000-0000-0000AB010000}"/>
    <cellStyle name="Izhod 2 2 10" xfId="2645" xr:uid="{00000000-0005-0000-0000-0000AC010000}"/>
    <cellStyle name="Izhod 2 2 10 2" xfId="8630" xr:uid="{29DF2C0B-D09F-44F1-B087-FE02A6298F6D}"/>
    <cellStyle name="Izhod 2 2 10 2 2" xfId="17533" xr:uid="{5C44BE55-2E48-4C80-B27E-119229ABE8E7}"/>
    <cellStyle name="Izhod 2 2 10 3" xfId="10788" xr:uid="{9CAF834F-B786-44E9-8448-10495555B957}"/>
    <cellStyle name="Izhod 2 2 10 3 2" xfId="19691" xr:uid="{4F8AA475-CFC3-4F0A-8CF7-1F29570A5D0A}"/>
    <cellStyle name="Izhod 2 2 10 4" xfId="9885" xr:uid="{0ED9E56D-706C-40FB-8529-1DD56D3763F0}"/>
    <cellStyle name="Izhod 2 2 10 4 2" xfId="18788" xr:uid="{2BE19879-827C-4C31-80C7-7FFC60215975}"/>
    <cellStyle name="Izhod 2 2 10 5" xfId="14467" xr:uid="{767A89B9-389C-461A-8F7C-3B31124807C7}"/>
    <cellStyle name="Izhod 2 2 10 6" xfId="5564" xr:uid="{1C125CBC-193F-4861-B432-AD3C35CE8898}"/>
    <cellStyle name="Izhod 2 2 10 7" xfId="21142" xr:uid="{068D1E15-2151-4AEA-93E9-E79B5CA774E8}"/>
    <cellStyle name="Izhod 2 2 11" xfId="2366" xr:uid="{00000000-0005-0000-0000-0000AD010000}"/>
    <cellStyle name="Izhod 2 2 11 2" xfId="8351" xr:uid="{D4BD5330-FCE6-4A59-9353-1C1C091B155C}"/>
    <cellStyle name="Izhod 2 2 11 2 2" xfId="17254" xr:uid="{16A4432C-2F02-439E-80EB-2DD6D39D7C5F}"/>
    <cellStyle name="Izhod 2 2 11 3" xfId="10509" xr:uid="{E1DE54EE-C619-490C-A98C-8E97A27AC567}"/>
    <cellStyle name="Izhod 2 2 11 3 2" xfId="19412" xr:uid="{FA1F2CA2-E6FB-4085-B60F-C9B964FB7F82}"/>
    <cellStyle name="Izhod 2 2 11 4" xfId="11582" xr:uid="{1D03AC9D-208E-4FA9-8E05-71525C9FFEAA}"/>
    <cellStyle name="Izhod 2 2 11 4 2" xfId="20485" xr:uid="{655455F4-D745-4F38-A9FA-E22FF8A4E473}"/>
    <cellStyle name="Izhod 2 2 11 5" xfId="14188" xr:uid="{AD149BF7-4787-4DCF-A821-E05B4B6DC775}"/>
    <cellStyle name="Izhod 2 2 11 6" xfId="5285" xr:uid="{F4F6AB3C-7E22-45D4-84F5-563946A717B1}"/>
    <cellStyle name="Izhod 2 2 11 7" xfId="21852" xr:uid="{2E30AC28-7623-4A6A-A20C-6ED0887DB665}"/>
    <cellStyle name="Izhod 2 2 12" xfId="6358" xr:uid="{DB8C3951-0D0B-426B-9073-E7E17C43D86B}"/>
    <cellStyle name="Izhod 2 2 12 2" xfId="15261" xr:uid="{87B8C296-E6B3-43FA-A989-E2C4AE327BF3}"/>
    <cellStyle name="Izhod 2 2 13" xfId="9401" xr:uid="{3ED5B5D7-D2E7-4324-AE11-F7FD17526ED4}"/>
    <cellStyle name="Izhod 2 2 13 2" xfId="18304" xr:uid="{BF5DA729-2E2F-40F0-949A-F112DCDF5920}"/>
    <cellStyle name="Izhod 2 2 14" xfId="12096" xr:uid="{6C6F32BE-493D-4E02-A0E7-7BCC77BBF66E}"/>
    <cellStyle name="Izhod 2 2 14 2" xfId="20999" xr:uid="{DF81DC88-F397-48C8-876A-649172F42EDB}"/>
    <cellStyle name="Izhod 2 2 15" xfId="12292" xr:uid="{8A5C5FC2-4AC2-42BA-9DDA-9A078C300FC3}"/>
    <cellStyle name="Izhod 2 2 16" xfId="3375" xr:uid="{8E619AE9-AF95-487D-8D3D-EECE019E923B}"/>
    <cellStyle name="Izhod 2 2 2" xfId="657" xr:uid="{00000000-0005-0000-0000-0000AE010000}"/>
    <cellStyle name="Izhod 2 2 2 10" xfId="6644" xr:uid="{828A6421-DD27-4B15-A10C-1F26DEDAB8E3}"/>
    <cellStyle name="Izhod 2 2 2 10 2" xfId="15547" xr:uid="{5E4954A4-C672-47BF-81D0-9BBE9E288DC4}"/>
    <cellStyle name="Izhod 2 2 2 11" xfId="9325" xr:uid="{BD0F57E1-A8B1-4412-A1DE-882FFBD0532F}"/>
    <cellStyle name="Izhod 2 2 2 11 2" xfId="18228" xr:uid="{DCD3BFC7-5C7B-4CD3-BF48-551130ED5EBF}"/>
    <cellStyle name="Izhod 2 2 2 12" xfId="12088" xr:uid="{64626311-1442-4803-ACA1-0D51844AEA00}"/>
    <cellStyle name="Izhod 2 2 2 12 2" xfId="20991" xr:uid="{F56D3494-8C2A-4005-A7DF-7AD63C1D3E0A}"/>
    <cellStyle name="Izhod 2 2 2 13" xfId="12484" xr:uid="{F9B97C28-8D7E-4B37-8402-2BE1F18A945D}"/>
    <cellStyle name="Izhod 2 2 2 14" xfId="3580" xr:uid="{62C220C5-0D75-4CFD-875B-71222907B4A8}"/>
    <cellStyle name="Izhod 2 2 2 2" xfId="1661" xr:uid="{00000000-0005-0000-0000-0000AF010000}"/>
    <cellStyle name="Izhod 2 2 2 2 10" xfId="10019" xr:uid="{C46FC8F1-91C6-4AD9-AFD6-3DCC763787A7}"/>
    <cellStyle name="Izhod 2 2 2 2 10 2" xfId="18922" xr:uid="{967D4A2A-AFBC-4F5B-AFFB-F9E2282CECB6}"/>
    <cellStyle name="Izhod 2 2 2 2 11" xfId="12154" xr:uid="{30E17F87-3AC3-4DF8-8D24-0E33D154E9E2}"/>
    <cellStyle name="Izhod 2 2 2 2 11 2" xfId="21057" xr:uid="{C05DB376-9D9E-4A76-9E68-85687172AAC8}"/>
    <cellStyle name="Izhod 2 2 2 2 12" xfId="13487" xr:uid="{D6B5F1DD-8CB1-4A47-8AC4-69BE53B83B18}"/>
    <cellStyle name="Izhod 2 2 2 2 13" xfId="4583" xr:uid="{25E24876-A6FD-4EA9-9B67-696187D79DF0}"/>
    <cellStyle name="Izhod 2 2 2 2 2" xfId="2673" xr:uid="{00000000-0005-0000-0000-0000B0010000}"/>
    <cellStyle name="Izhod 2 2 2 2 2 2" xfId="8658" xr:uid="{DE425700-28E4-4287-8349-266044E89D6E}"/>
    <cellStyle name="Izhod 2 2 2 2 2 2 2" xfId="17561" xr:uid="{5226E54A-CDF6-4823-ACFD-ECEBCE8B6CEE}"/>
    <cellStyle name="Izhod 2 2 2 2 2 3" xfId="10816" xr:uid="{942D5209-C913-4EDF-AE50-31BB1A8A8A86}"/>
    <cellStyle name="Izhod 2 2 2 2 2 3 2" xfId="19719" xr:uid="{7A0A1068-DCF1-4109-AD6D-74E2AD4D00BB}"/>
    <cellStyle name="Izhod 2 2 2 2 2 4" xfId="6201" xr:uid="{9B56F7AA-4833-43E1-8129-DAF103C26032}"/>
    <cellStyle name="Izhod 2 2 2 2 2 4 2" xfId="15104" xr:uid="{E9C0CCA1-B2CA-4B4B-9E88-B38CCD3DDE2F}"/>
    <cellStyle name="Izhod 2 2 2 2 2 5" xfId="14495" xr:uid="{9C91CE4F-08B8-49C2-9371-7DA31EA0F9DC}"/>
    <cellStyle name="Izhod 2 2 2 2 2 6" xfId="5592" xr:uid="{7B18F548-4A4C-4509-AE6E-B0D1720F4711}"/>
    <cellStyle name="Izhod 2 2 2 2 2 7" xfId="21853" xr:uid="{870E6F78-6F3A-4554-B8B5-D50F519CB010}"/>
    <cellStyle name="Izhod 2 2 2 2 3" xfId="2400" xr:uid="{00000000-0005-0000-0000-0000B1010000}"/>
    <cellStyle name="Izhod 2 2 2 2 3 2" xfId="8385" xr:uid="{F2F9FB7F-760F-4C48-856C-0A4A3A28A2DE}"/>
    <cellStyle name="Izhod 2 2 2 2 3 2 2" xfId="17288" xr:uid="{CF4E8732-AF15-4351-962C-2E1D12FD3100}"/>
    <cellStyle name="Izhod 2 2 2 2 3 3" xfId="10543" xr:uid="{9C970BE4-B8EF-4E3C-AB7E-19CD837DEFE7}"/>
    <cellStyle name="Izhod 2 2 2 2 3 3 2" xfId="19446" xr:uid="{19417130-9928-46DD-9B2F-AF38AB3BCEDF}"/>
    <cellStyle name="Izhod 2 2 2 2 3 4" xfId="9302" xr:uid="{C19D1F90-BC5F-45E5-A0EA-996D5F499356}"/>
    <cellStyle name="Izhod 2 2 2 2 3 4 2" xfId="18205" xr:uid="{DB4255C1-45B5-45AE-A54B-BDFC5AC8DDB0}"/>
    <cellStyle name="Izhod 2 2 2 2 3 5" xfId="14222" xr:uid="{15811326-C805-4D2F-876B-329EF9912420}"/>
    <cellStyle name="Izhod 2 2 2 2 3 6" xfId="5319" xr:uid="{2703521A-DB1A-4473-810A-41C816E4C42B}"/>
    <cellStyle name="Izhod 2 2 2 2 3 7" xfId="22348" xr:uid="{E83A6077-7FB8-415E-A3EB-5C2DB0B22536}"/>
    <cellStyle name="Izhod 2 2 2 2 4" xfId="802" xr:uid="{00000000-0005-0000-0000-0000B2010000}"/>
    <cellStyle name="Izhod 2 2 2 2 4 2" xfId="6788" xr:uid="{2FC2D30D-0378-46D4-B97E-8ECC3D1CB77A}"/>
    <cellStyle name="Izhod 2 2 2 2 4 2 2" xfId="15691" xr:uid="{FAB5DAF1-FD5B-4A51-AFAE-0FA825B6EC10}"/>
    <cellStyle name="Izhod 2 2 2 2 4 3" xfId="9472" xr:uid="{15E8A5AD-5C31-48DA-8819-A8644AC398EB}"/>
    <cellStyle name="Izhod 2 2 2 2 4 3 2" xfId="18375" xr:uid="{D14675D0-1802-470D-A13B-E849B094FCB0}"/>
    <cellStyle name="Izhod 2 2 2 2 4 4" xfId="11489" xr:uid="{C61D7DBA-5520-4F90-A28F-0E752EC5545C}"/>
    <cellStyle name="Izhod 2 2 2 2 4 4 2" xfId="20392" xr:uid="{F80929AC-31B2-425A-9992-698C9968B54A}"/>
    <cellStyle name="Izhod 2 2 2 2 4 5" xfId="12628" xr:uid="{01537EBA-7C37-400C-987F-56AE3A964B78}"/>
    <cellStyle name="Izhod 2 2 2 2 4 6" xfId="3724" xr:uid="{3D817831-C33B-44A9-B887-994380562045}"/>
    <cellStyle name="Izhod 2 2 2 2 5" xfId="3005" xr:uid="{00000000-0005-0000-0000-0000B3010000}"/>
    <cellStyle name="Izhod 2 2 2 2 5 2" xfId="8990" xr:uid="{C822D459-5B2D-49BB-A6C0-8E90D60F40B5}"/>
    <cellStyle name="Izhod 2 2 2 2 5 2 2" xfId="17893" xr:uid="{9FCC562A-CE5B-486D-ADE0-DD26959761C4}"/>
    <cellStyle name="Izhod 2 2 2 2 5 3" xfId="11148" xr:uid="{1C947451-171D-4825-B9F2-127102BC9825}"/>
    <cellStyle name="Izhod 2 2 2 2 5 3 2" xfId="20051" xr:uid="{0D27E6A7-868E-4068-856F-43840209D9D0}"/>
    <cellStyle name="Izhod 2 2 2 2 5 4" xfId="9287" xr:uid="{167835FA-F463-43AA-A87F-D44A30B874F1}"/>
    <cellStyle name="Izhod 2 2 2 2 5 4 2" xfId="18190" xr:uid="{7655E4CD-CF80-40A0-B773-3594503E735C}"/>
    <cellStyle name="Izhod 2 2 2 2 5 5" xfId="14827" xr:uid="{995EEC37-9F0E-4AA6-8793-4CDCC7FC1A2B}"/>
    <cellStyle name="Izhod 2 2 2 2 5 6" xfId="5924" xr:uid="{293CAA8D-0FCF-47DD-A759-947130414A30}"/>
    <cellStyle name="Izhod 2 2 2 2 6" xfId="3032" xr:uid="{00000000-0005-0000-0000-0000B4010000}"/>
    <cellStyle name="Izhod 2 2 2 2 6 2" xfId="9017" xr:uid="{19FEA390-A4E6-47A3-AA59-AAAC14738BF7}"/>
    <cellStyle name="Izhod 2 2 2 2 6 2 2" xfId="17920" xr:uid="{9D31BF45-42D9-46E8-B478-1F0054B315EE}"/>
    <cellStyle name="Izhod 2 2 2 2 6 3" xfId="11175" xr:uid="{C3A5B582-B3AB-479C-9B8D-A749C3C91B23}"/>
    <cellStyle name="Izhod 2 2 2 2 6 3 2" xfId="20078" xr:uid="{5B699A87-F6C6-4720-8B00-A410386280FC}"/>
    <cellStyle name="Izhod 2 2 2 2 6 4" xfId="9309" xr:uid="{E9EA2049-745E-4D50-8376-30705800BF25}"/>
    <cellStyle name="Izhod 2 2 2 2 6 4 2" xfId="18212" xr:uid="{861BBC00-9397-4E4D-969F-05AB08A3CD59}"/>
    <cellStyle name="Izhod 2 2 2 2 6 5" xfId="14854" xr:uid="{19E35BA3-5995-480B-920F-BCB72C7E0BC9}"/>
    <cellStyle name="Izhod 2 2 2 2 6 6" xfId="5951" xr:uid="{FB833B74-27FF-40D0-AA69-E27337B32FB2}"/>
    <cellStyle name="Izhod 2 2 2 2 7" xfId="3129" xr:uid="{00000000-0005-0000-0000-0000B5010000}"/>
    <cellStyle name="Izhod 2 2 2 2 7 2" xfId="9114" xr:uid="{029FEA10-6265-422E-8C25-62CA4629AD69}"/>
    <cellStyle name="Izhod 2 2 2 2 7 2 2" xfId="18017" xr:uid="{E81D7392-2958-418B-95FD-A2148882D85C}"/>
    <cellStyle name="Izhod 2 2 2 2 7 3" xfId="11272" xr:uid="{964324F5-BDFC-4FF7-95C6-4545DF9AE849}"/>
    <cellStyle name="Izhod 2 2 2 2 7 3 2" xfId="20175" xr:uid="{6496DB19-1E04-402C-A1D3-274AE18A1BF3}"/>
    <cellStyle name="Izhod 2 2 2 2 7 4" xfId="11731" xr:uid="{75FA7F15-A064-48C6-8951-B42A1A0D5D8E}"/>
    <cellStyle name="Izhod 2 2 2 2 7 4 2" xfId="20634" xr:uid="{2A220B93-1C7A-4BF6-A3E0-36FBC9FF3982}"/>
    <cellStyle name="Izhod 2 2 2 2 7 5" xfId="14951" xr:uid="{FA83BD5D-4177-453A-883F-0FF65C0A7D8D}"/>
    <cellStyle name="Izhod 2 2 2 2 7 6" xfId="6048" xr:uid="{5A74E661-5BE2-4AF4-B922-847B374CC1C9}"/>
    <cellStyle name="Izhod 2 2 2 2 8" xfId="2218" xr:uid="{00000000-0005-0000-0000-0000B6010000}"/>
    <cellStyle name="Izhod 2 2 2 2 8 2" xfId="8203" xr:uid="{EEA6E2B1-0870-4071-897F-A2241C31D4BF}"/>
    <cellStyle name="Izhod 2 2 2 2 8 2 2" xfId="17106" xr:uid="{4E2E9E9B-A36E-4BCA-8326-24732BF1BD8B}"/>
    <cellStyle name="Izhod 2 2 2 2 8 3" xfId="10361" xr:uid="{A814A1C6-5DAC-49D5-9E26-7FCD848CB08D}"/>
    <cellStyle name="Izhod 2 2 2 2 8 3 2" xfId="19264" xr:uid="{CDAD6FF0-836E-4B3A-B36E-E5C752C05CB1}"/>
    <cellStyle name="Izhod 2 2 2 2 8 4" xfId="9769" xr:uid="{647D4D99-6A69-43DA-8264-9D0EEC48FF8C}"/>
    <cellStyle name="Izhod 2 2 2 2 8 4 2" xfId="18672" xr:uid="{1A42ACFB-BED9-46A8-AE6C-D4BAE82F4AE9}"/>
    <cellStyle name="Izhod 2 2 2 2 8 5" xfId="14040" xr:uid="{87B8A727-F164-4184-ADA9-654FEAD7636B}"/>
    <cellStyle name="Izhod 2 2 2 2 8 6" xfId="5137" xr:uid="{7C1CBD26-E843-41ED-A6B7-13FAD91BF142}"/>
    <cellStyle name="Izhod 2 2 2 2 9" xfId="7647" xr:uid="{DF72522F-203B-4D33-853F-766B39D75EF4}"/>
    <cellStyle name="Izhod 2 2 2 2 9 2" xfId="16550" xr:uid="{FB438723-7DE7-43B6-B1B8-0ADEA9B7C62E}"/>
    <cellStyle name="Izhod 2 2 2 3" xfId="2129" xr:uid="{00000000-0005-0000-0000-0000B7010000}"/>
    <cellStyle name="Izhod 2 2 2 3 10" xfId="10272" xr:uid="{243E66AC-04D0-4B7D-9AE9-550D3BFEF976}"/>
    <cellStyle name="Izhod 2 2 2 3 10 2" xfId="19175" xr:uid="{3D335B23-8859-45B7-890D-5C2F9CC6DDF3}"/>
    <cellStyle name="Izhod 2 2 2 3 11" xfId="10102" xr:uid="{69A00027-4EA7-483C-B522-56A2283A3BD6}"/>
    <cellStyle name="Izhod 2 2 2 3 11 2" xfId="19005" xr:uid="{4F98F31D-C077-4832-85B2-102CA02AD7B4}"/>
    <cellStyle name="Izhod 2 2 2 3 12" xfId="13951" xr:uid="{E2C5B72D-C6C7-412A-9C96-CAA4F941F565}"/>
    <cellStyle name="Izhod 2 2 2 3 13" xfId="5048" xr:uid="{881F1FBF-519B-4F94-8C32-87A22F0283F8}"/>
    <cellStyle name="Izhod 2 2 2 3 2" xfId="2733" xr:uid="{00000000-0005-0000-0000-0000B8010000}"/>
    <cellStyle name="Izhod 2 2 2 3 2 2" xfId="8718" xr:uid="{8BC1F9B7-AB67-4350-A976-EA355B8B6FB0}"/>
    <cellStyle name="Izhod 2 2 2 3 2 2 2" xfId="17621" xr:uid="{B514DFC2-8A04-4EEE-9447-C64F66518AA5}"/>
    <cellStyle name="Izhod 2 2 2 3 2 3" xfId="10876" xr:uid="{D9EA0DEA-4C51-452A-A46D-A7967056C2C2}"/>
    <cellStyle name="Izhod 2 2 2 3 2 3 2" xfId="19779" xr:uid="{D8D03415-4966-44F4-9F5F-D1F7CD6EE825}"/>
    <cellStyle name="Izhod 2 2 2 3 2 4" xfId="10106" xr:uid="{A721C4FB-BA74-43DE-85A9-B8C6878B2C9D}"/>
    <cellStyle name="Izhod 2 2 2 3 2 4 2" xfId="19009" xr:uid="{D63CF704-C53B-4386-9021-219C5FBCA6F9}"/>
    <cellStyle name="Izhod 2 2 2 3 2 5" xfId="14555" xr:uid="{92F50E96-94BC-4EBE-B0D1-7CCADDEB1FC8}"/>
    <cellStyle name="Izhod 2 2 2 3 2 6" xfId="5652" xr:uid="{1EA36E26-64B7-49C0-AA7C-49FF180F668E}"/>
    <cellStyle name="Izhod 2 2 2 3 2 7" xfId="22072" xr:uid="{DFB5E231-231B-45D0-B097-43E199E73449}"/>
    <cellStyle name="Izhod 2 2 2 3 3" xfId="2843" xr:uid="{00000000-0005-0000-0000-0000B9010000}"/>
    <cellStyle name="Izhod 2 2 2 3 3 2" xfId="8828" xr:uid="{D9B659AD-DAE8-41C8-8132-381A50863E26}"/>
    <cellStyle name="Izhod 2 2 2 3 3 2 2" xfId="17731" xr:uid="{004BEC5C-1C67-4A85-913C-CA3D0303ABDF}"/>
    <cellStyle name="Izhod 2 2 2 3 3 3" xfId="10986" xr:uid="{3FF94EC4-5031-4F6F-8B71-A3EDC09FA6CA}"/>
    <cellStyle name="Izhod 2 2 2 3 3 3 2" xfId="19889" xr:uid="{9F4C316A-39E9-4911-95B6-C08A9E2F7D90}"/>
    <cellStyle name="Izhod 2 2 2 3 3 4" xfId="6529" xr:uid="{5FD777E4-45CB-4C64-9F16-DF34FA69DBD5}"/>
    <cellStyle name="Izhod 2 2 2 3 3 4 2" xfId="15432" xr:uid="{A1395D1A-2029-4321-A075-516AED7AF315}"/>
    <cellStyle name="Izhod 2 2 2 3 3 5" xfId="14665" xr:uid="{63BF4AF6-5EE1-4DC4-AB5F-6FDA4E83C3ED}"/>
    <cellStyle name="Izhod 2 2 2 3 3 6" xfId="5762" xr:uid="{8494AF3F-7DFD-437B-ABA4-A9DAADE2A4B9}"/>
    <cellStyle name="Izhod 2 2 2 3 3 7" xfId="22376" xr:uid="{2F339732-16FE-4AF2-994B-3A1E92F62B9B}"/>
    <cellStyle name="Izhod 2 2 2 3 4" xfId="2947" xr:uid="{00000000-0005-0000-0000-0000BA010000}"/>
    <cellStyle name="Izhod 2 2 2 3 4 2" xfId="8932" xr:uid="{D564307E-086E-46DD-9D87-3BB90C7C4F9C}"/>
    <cellStyle name="Izhod 2 2 2 3 4 2 2" xfId="17835" xr:uid="{C4E75D71-9781-4C00-A5A7-7901B42000AA}"/>
    <cellStyle name="Izhod 2 2 2 3 4 3" xfId="11090" xr:uid="{23EFE417-2BD6-4336-B2F1-289E340F98BB}"/>
    <cellStyle name="Izhod 2 2 2 3 4 3 2" xfId="19993" xr:uid="{0E568604-61CF-422D-A593-C66C7FF5DF62}"/>
    <cellStyle name="Izhod 2 2 2 3 4 4" xfId="9419" xr:uid="{E254AED5-621F-4333-AAA8-25A1EE8350BF}"/>
    <cellStyle name="Izhod 2 2 2 3 4 4 2" xfId="18322" xr:uid="{BE937E3A-1B39-495B-83E9-7A2FDC13CABA}"/>
    <cellStyle name="Izhod 2 2 2 3 4 5" xfId="14769" xr:uid="{5894A1AE-9DEB-4691-8459-B342E8C0E615}"/>
    <cellStyle name="Izhod 2 2 2 3 4 6" xfId="5866" xr:uid="{57E41F0E-367E-48B4-A5C4-420778933DCA}"/>
    <cellStyle name="Izhod 2 2 2 3 5" xfId="3070" xr:uid="{00000000-0005-0000-0000-0000BB010000}"/>
    <cellStyle name="Izhod 2 2 2 3 5 2" xfId="9055" xr:uid="{4B5981F8-1B7E-4A66-BE5D-EC699B0829B1}"/>
    <cellStyle name="Izhod 2 2 2 3 5 2 2" xfId="17958" xr:uid="{28F40F14-262B-42C3-848F-C6225B99C37C}"/>
    <cellStyle name="Izhod 2 2 2 3 5 3" xfId="11213" xr:uid="{604C5890-1846-4E43-9651-504F441781CF}"/>
    <cellStyle name="Izhod 2 2 2 3 5 3 2" xfId="20116" xr:uid="{4845CB4C-C9A2-4BE7-8924-92C294B1833E}"/>
    <cellStyle name="Izhod 2 2 2 3 5 4" xfId="11665" xr:uid="{F3EF6BC3-6AB2-488F-A414-F4EB3696D399}"/>
    <cellStyle name="Izhod 2 2 2 3 5 4 2" xfId="20568" xr:uid="{EF0978A4-7ABD-4756-B5F5-EC13031F5F1D}"/>
    <cellStyle name="Izhod 2 2 2 3 5 5" xfId="14892" xr:uid="{63B6EF65-07DF-4A21-9DB6-56C7914DC0BE}"/>
    <cellStyle name="Izhod 2 2 2 3 5 6" xfId="5989" xr:uid="{E0C390E4-B5A3-4552-B31D-0A34636EC978}"/>
    <cellStyle name="Izhod 2 2 2 3 6" xfId="3143" xr:uid="{00000000-0005-0000-0000-0000BC010000}"/>
    <cellStyle name="Izhod 2 2 2 3 6 2" xfId="9128" xr:uid="{7BD63704-A192-45A9-83E3-503329EC2E9D}"/>
    <cellStyle name="Izhod 2 2 2 3 6 2 2" xfId="18031" xr:uid="{D937F169-7831-487C-91C1-C0204D0B4733}"/>
    <cellStyle name="Izhod 2 2 2 3 6 3" xfId="11286" xr:uid="{4E93B388-3EC7-4D0D-9A1A-CE4D7E0939A9}"/>
    <cellStyle name="Izhod 2 2 2 3 6 3 2" xfId="20189" xr:uid="{DC57C6FC-291D-4E54-A291-E97B1D6BF232}"/>
    <cellStyle name="Izhod 2 2 2 3 6 4" xfId="10235" xr:uid="{C28A10E1-C73D-4D6B-B45B-11A146DAFB35}"/>
    <cellStyle name="Izhod 2 2 2 3 6 4 2" xfId="19138" xr:uid="{1DD02ED8-ECE2-42AA-AACC-E8A935691CA5}"/>
    <cellStyle name="Izhod 2 2 2 3 6 5" xfId="14965" xr:uid="{ADBE669B-AFD3-4961-A876-BB2F7A89F24F}"/>
    <cellStyle name="Izhod 2 2 2 3 6 6" xfId="6062" xr:uid="{0FA88744-3972-4761-B67D-E62D86327AA7}"/>
    <cellStyle name="Izhod 2 2 2 3 7" xfId="840" xr:uid="{00000000-0005-0000-0000-0000BD010000}"/>
    <cellStyle name="Izhod 2 2 2 3 7 2" xfId="6826" xr:uid="{A229263E-2922-4F4C-B4FF-95ECA1E252D8}"/>
    <cellStyle name="Izhod 2 2 2 3 7 2 2" xfId="15729" xr:uid="{966058D0-04F2-4365-95CF-7D65E2795A07}"/>
    <cellStyle name="Izhod 2 2 2 3 7 3" xfId="9509" xr:uid="{8644372F-8791-4357-8539-2C686EEBB057}"/>
    <cellStyle name="Izhod 2 2 2 3 7 3 2" xfId="18412" xr:uid="{9EFC49E3-5EC8-4FAB-A5DA-ACEC2BEF48ED}"/>
    <cellStyle name="Izhod 2 2 2 3 7 4" xfId="9909" xr:uid="{4FE83A3E-0ECA-4C98-A1C3-3C016FBE839D}"/>
    <cellStyle name="Izhod 2 2 2 3 7 4 2" xfId="18812" xr:uid="{E7CB7B03-D35F-433F-98D8-A7F2B9B206C7}"/>
    <cellStyle name="Izhod 2 2 2 3 7 5" xfId="12666" xr:uid="{F473D2A6-1AE5-44A1-A9C6-CCAE19C932A8}"/>
    <cellStyle name="Izhod 2 2 2 3 7 6" xfId="3762" xr:uid="{E7AC14F6-44BC-4FC4-9BB3-71F5F3D88F8E}"/>
    <cellStyle name="Izhod 2 2 2 3 8" xfId="3219" xr:uid="{00000000-0005-0000-0000-0000BE010000}"/>
    <cellStyle name="Izhod 2 2 2 3 8 2" xfId="9204" xr:uid="{7151C33A-9B43-4083-A277-7BE4A8368B87}"/>
    <cellStyle name="Izhod 2 2 2 3 8 2 2" xfId="18107" xr:uid="{BE022417-0998-4FC4-9EC3-9F636BE1A523}"/>
    <cellStyle name="Izhod 2 2 2 3 8 3" xfId="11362" xr:uid="{8270D8DF-3BF8-4772-99C8-59993D30C59F}"/>
    <cellStyle name="Izhod 2 2 2 3 8 3 2" xfId="20265" xr:uid="{B9797591-2C4F-448A-89AF-0484BEB7278E}"/>
    <cellStyle name="Izhod 2 2 2 3 8 4" xfId="9913" xr:uid="{A14B47E6-B508-4634-BED6-145FA4E47707}"/>
    <cellStyle name="Izhod 2 2 2 3 8 4 2" xfId="18816" xr:uid="{95663687-CB2E-46D8-B9F6-EF39ACFEE14D}"/>
    <cellStyle name="Izhod 2 2 2 3 8 5" xfId="15041" xr:uid="{D2BA8BA8-2EDE-4E31-BC89-97A4041B32E7}"/>
    <cellStyle name="Izhod 2 2 2 3 8 6" xfId="6138" xr:uid="{51531D36-05DF-458F-8FBE-8D7F7D0AF252}"/>
    <cellStyle name="Izhod 2 2 2 3 9" xfId="8114" xr:uid="{ECFA9814-CD73-4223-B792-5B4FEECADE75}"/>
    <cellStyle name="Izhod 2 2 2 3 9 2" xfId="17017" xr:uid="{9CAD2191-4922-433A-84A1-45FCF66AD39C}"/>
    <cellStyle name="Izhod 2 2 2 4" xfId="1543" xr:uid="{00000000-0005-0000-0000-0000BF010000}"/>
    <cellStyle name="Izhod 2 2 2 4 10" xfId="9947" xr:uid="{43D20966-B59C-49DB-A82D-AEF5F473A307}"/>
    <cellStyle name="Izhod 2 2 2 4 10 2" xfId="18850" xr:uid="{FEA6D7F2-BD11-4221-BF5E-D1280B4A94C3}"/>
    <cellStyle name="Izhod 2 2 2 4 11" xfId="10091" xr:uid="{7F26E357-3DC1-44E3-849F-D73EB3B8BAA0}"/>
    <cellStyle name="Izhod 2 2 2 4 11 2" xfId="18994" xr:uid="{26558B0D-4F33-4B97-896F-24C562EEC1D3}"/>
    <cellStyle name="Izhod 2 2 2 4 12" xfId="13369" xr:uid="{440196E1-147F-41D9-A610-74C701CE1285}"/>
    <cellStyle name="Izhod 2 2 2 4 13" xfId="4465" xr:uid="{C8E28F3A-A9A3-44CF-9BF6-1A812260DEF2}"/>
    <cellStyle name="Izhod 2 2 2 4 2" xfId="2373" xr:uid="{00000000-0005-0000-0000-0000C0010000}"/>
    <cellStyle name="Izhod 2 2 2 4 2 2" xfId="8358" xr:uid="{B71D2528-79C3-49BB-AE89-DE69E5CED814}"/>
    <cellStyle name="Izhod 2 2 2 4 2 2 2" xfId="17261" xr:uid="{60DE4F70-FFC0-4812-82FB-2B3896913EE9}"/>
    <cellStyle name="Izhod 2 2 2 4 2 3" xfId="10516" xr:uid="{1DD0EDEE-07D3-4E3D-B0EE-B2706E46B1B9}"/>
    <cellStyle name="Izhod 2 2 2 4 2 3 2" xfId="19419" xr:uid="{251F1FBA-66BA-4EAF-A538-611F6EE90FA8}"/>
    <cellStyle name="Izhod 2 2 2 4 2 4" xfId="10162" xr:uid="{39F42CCF-A7AA-4756-900C-A8511467697A}"/>
    <cellStyle name="Izhod 2 2 2 4 2 4 2" xfId="19065" xr:uid="{4B20919A-4EE0-44BC-96C0-DC527767FCBA}"/>
    <cellStyle name="Izhod 2 2 2 4 2 5" xfId="14195" xr:uid="{60396C74-E72D-4853-BD02-9939635C21D2}"/>
    <cellStyle name="Izhod 2 2 2 4 2 6" xfId="5292" xr:uid="{1A431580-44D1-440A-8D14-12DFEBE52720}"/>
    <cellStyle name="Izhod 2 2 2 4 2 7" xfId="21698" xr:uid="{FEDE9F44-9F0A-4211-AA15-5C71D8F562BA}"/>
    <cellStyle name="Izhod 2 2 2 4 3" xfId="2274" xr:uid="{00000000-0005-0000-0000-0000C1010000}"/>
    <cellStyle name="Izhod 2 2 2 4 3 2" xfId="8259" xr:uid="{85EA3607-3E21-40FB-AA98-C7999D776D42}"/>
    <cellStyle name="Izhod 2 2 2 4 3 2 2" xfId="17162" xr:uid="{1305E02A-B000-42A9-BCF2-D2059548DFF4}"/>
    <cellStyle name="Izhod 2 2 2 4 3 3" xfId="10417" xr:uid="{B5D0C442-F920-4ED7-8DB6-4ACAB4AA0A8F}"/>
    <cellStyle name="Izhod 2 2 2 4 3 3 2" xfId="19320" xr:uid="{2AC1B03C-067C-41D1-BF77-3D753B438FD3}"/>
    <cellStyle name="Izhod 2 2 2 4 3 4" xfId="11697" xr:uid="{A27A4578-3267-4621-A7E9-1AA8C6AD3000}"/>
    <cellStyle name="Izhod 2 2 2 4 3 4 2" xfId="20600" xr:uid="{6BCAC7F5-672D-4D97-A837-14D0D6B0F4ED}"/>
    <cellStyle name="Izhod 2 2 2 4 3 5" xfId="14096" xr:uid="{975360CC-239D-49D0-BBBD-A18E17C0C7AC}"/>
    <cellStyle name="Izhod 2 2 2 4 3 6" xfId="5193" xr:uid="{59D827A5-7028-464F-8CDC-049E36E06764}"/>
    <cellStyle name="Izhod 2 2 2 4 3 7" xfId="21850" xr:uid="{47766E69-BFEB-4CE6-ACEB-6C53E3E410A2}"/>
    <cellStyle name="Izhod 2 2 2 4 4" xfId="2200" xr:uid="{00000000-0005-0000-0000-0000C2010000}"/>
    <cellStyle name="Izhod 2 2 2 4 4 2" xfId="8185" xr:uid="{31B62366-71EF-4737-974F-8AE640B12D4D}"/>
    <cellStyle name="Izhod 2 2 2 4 4 2 2" xfId="17088" xr:uid="{26F49D15-3C22-4226-90CB-FA20DE277069}"/>
    <cellStyle name="Izhod 2 2 2 4 4 3" xfId="10343" xr:uid="{6D16DED0-79ED-4C0D-A35A-EAC65EDD6583}"/>
    <cellStyle name="Izhod 2 2 2 4 4 3 2" xfId="19246" xr:uid="{98C10EA7-D37D-4CEF-AB91-05C90E8F7899}"/>
    <cellStyle name="Izhod 2 2 2 4 4 4" xfId="6235" xr:uid="{B31F88DD-7DDF-48F4-A121-0D99B7605D53}"/>
    <cellStyle name="Izhod 2 2 2 4 4 4 2" xfId="15138" xr:uid="{69BB22A3-03B8-4EBD-A26F-9257B8C72359}"/>
    <cellStyle name="Izhod 2 2 2 4 4 5" xfId="14022" xr:uid="{6233A5DF-EDD6-4E96-8079-F78F068EBDE7}"/>
    <cellStyle name="Izhod 2 2 2 4 4 6" xfId="5119" xr:uid="{1629AFF2-E97E-4C95-808D-7881C8F37154}"/>
    <cellStyle name="Izhod 2 2 2 4 5" xfId="2579" xr:uid="{00000000-0005-0000-0000-0000C3010000}"/>
    <cellStyle name="Izhod 2 2 2 4 5 2" xfId="8564" xr:uid="{B88DE986-1779-425A-AD2D-1180850F1AF1}"/>
    <cellStyle name="Izhod 2 2 2 4 5 2 2" xfId="17467" xr:uid="{9ACE47E3-1270-4D69-AE91-B16C91875DFD}"/>
    <cellStyle name="Izhod 2 2 2 4 5 3" xfId="10722" xr:uid="{BF85D2F4-29A7-4428-83D2-1D0724AB8CF2}"/>
    <cellStyle name="Izhod 2 2 2 4 5 3 2" xfId="19625" xr:uid="{76878D00-FBB0-481C-857C-6F80BBC26421}"/>
    <cellStyle name="Izhod 2 2 2 4 5 4" xfId="11492" xr:uid="{1A66238D-5D58-4DD9-86D1-F0595B4AD075}"/>
    <cellStyle name="Izhod 2 2 2 4 5 4 2" xfId="20395" xr:uid="{400479E8-C5DA-41A0-9C64-61282C859DAE}"/>
    <cellStyle name="Izhod 2 2 2 4 5 5" xfId="14401" xr:uid="{D320D462-D3A7-4037-8FF4-EA9B0D0F55A9}"/>
    <cellStyle name="Izhod 2 2 2 4 5 6" xfId="5498" xr:uid="{4B2620B2-E6F4-4FEF-9578-B156485FCE90}"/>
    <cellStyle name="Izhod 2 2 2 4 6" xfId="2437" xr:uid="{00000000-0005-0000-0000-0000C4010000}"/>
    <cellStyle name="Izhod 2 2 2 4 6 2" xfId="8422" xr:uid="{EC13B7F0-D54B-4473-8478-3766DC9A632A}"/>
    <cellStyle name="Izhod 2 2 2 4 6 2 2" xfId="17325" xr:uid="{01EA417B-6D39-4B9F-9568-2C9759776424}"/>
    <cellStyle name="Izhod 2 2 2 4 6 3" xfId="10580" xr:uid="{4E31AA9D-A9D5-474F-8DE8-7997F0BAAFF3}"/>
    <cellStyle name="Izhod 2 2 2 4 6 3 2" xfId="19483" xr:uid="{265AD674-FA68-487A-9BBE-30F16A151A91}"/>
    <cellStyle name="Izhod 2 2 2 4 6 4" xfId="9416" xr:uid="{8C9D74C4-5310-49D6-86DE-4C39C5B481AC}"/>
    <cellStyle name="Izhod 2 2 2 4 6 4 2" xfId="18319" xr:uid="{FC6A5EC4-AEA4-4A6D-84E3-7907C7F208C8}"/>
    <cellStyle name="Izhod 2 2 2 4 6 5" xfId="14259" xr:uid="{B1EE69D7-F1AA-4CCA-9C64-52374781A162}"/>
    <cellStyle name="Izhod 2 2 2 4 6 6" xfId="5356" xr:uid="{A763FBD0-B24C-42A4-83F8-25BE3179D0EE}"/>
    <cellStyle name="Izhod 2 2 2 4 7" xfId="3043" xr:uid="{00000000-0005-0000-0000-0000C5010000}"/>
    <cellStyle name="Izhod 2 2 2 4 7 2" xfId="9028" xr:uid="{8B51FC28-C847-44AF-A7B0-8CFE1E535D55}"/>
    <cellStyle name="Izhod 2 2 2 4 7 2 2" xfId="17931" xr:uid="{42C5064C-69E6-40CD-A370-4999DDFB1553}"/>
    <cellStyle name="Izhod 2 2 2 4 7 3" xfId="11186" xr:uid="{4787989F-1808-458C-92DC-32D6F942EC95}"/>
    <cellStyle name="Izhod 2 2 2 4 7 3 2" xfId="20089" xr:uid="{B627CC02-6E7F-445B-9B1B-8FD30A7CBF67}"/>
    <cellStyle name="Izhod 2 2 2 4 7 4" xfId="6472" xr:uid="{160A32B0-F66D-4F34-BDBF-49E4000576AF}"/>
    <cellStyle name="Izhod 2 2 2 4 7 4 2" xfId="15375" xr:uid="{38E15378-EF79-4B3A-8C0E-7CF762A08CF0}"/>
    <cellStyle name="Izhod 2 2 2 4 7 5" xfId="14865" xr:uid="{AF41124F-7DA8-4C7E-8B49-DF654B444C8E}"/>
    <cellStyle name="Izhod 2 2 2 4 7 6" xfId="5962" xr:uid="{30C55C8E-1319-4193-AB4F-7DA528E1E5D4}"/>
    <cellStyle name="Izhod 2 2 2 4 8" xfId="3147" xr:uid="{00000000-0005-0000-0000-0000C6010000}"/>
    <cellStyle name="Izhod 2 2 2 4 8 2" xfId="9132" xr:uid="{1668471B-BCA8-40BF-95C6-B383BFD90E4A}"/>
    <cellStyle name="Izhod 2 2 2 4 8 2 2" xfId="18035" xr:uid="{3F67AC58-3DF0-435D-8ED8-452C3A785DE6}"/>
    <cellStyle name="Izhod 2 2 2 4 8 3" xfId="11290" xr:uid="{4FF33BF1-E20A-4E4C-9ED9-3A78088F2B09}"/>
    <cellStyle name="Izhod 2 2 2 4 8 3 2" xfId="20193" xr:uid="{930C99D3-0C74-474E-9E45-C4376661EA61}"/>
    <cellStyle name="Izhod 2 2 2 4 8 4" xfId="11547" xr:uid="{929BAA5F-B697-40F2-BE53-8821D7685F22}"/>
    <cellStyle name="Izhod 2 2 2 4 8 4 2" xfId="20450" xr:uid="{5E15903F-8C34-49DB-BD71-CEA32B66788D}"/>
    <cellStyle name="Izhod 2 2 2 4 8 5" xfId="14969" xr:uid="{84B46AE5-7361-4DD9-ACCE-C06CECE5E9C4}"/>
    <cellStyle name="Izhod 2 2 2 4 8 6" xfId="6066" xr:uid="{81AC3E09-93A6-4A64-BDBE-7221EF3A523B}"/>
    <cellStyle name="Izhod 2 2 2 4 9" xfId="7529" xr:uid="{00C3E46F-D9E2-4700-B6A6-32BB81BD3617}"/>
    <cellStyle name="Izhod 2 2 2 4 9 2" xfId="16432" xr:uid="{29D88013-A8FF-4F82-8329-E36FE4C6334D}"/>
    <cellStyle name="Izhod 2 2 2 5" xfId="2169" xr:uid="{00000000-0005-0000-0000-0000C7010000}"/>
    <cellStyle name="Izhod 2 2 2 5 10" xfId="10312" xr:uid="{87C60570-2009-4F90-A12A-584D4B454EC2}"/>
    <cellStyle name="Izhod 2 2 2 5 10 2" xfId="19215" xr:uid="{A7862E61-FA70-43BE-9264-95EA53015287}"/>
    <cellStyle name="Izhod 2 2 2 5 11" xfId="11440" xr:uid="{C81E472D-F8B0-4792-9589-5D1513D225E8}"/>
    <cellStyle name="Izhod 2 2 2 5 11 2" xfId="20343" xr:uid="{44845F32-B243-4DD5-AD5E-C136AE2FC204}"/>
    <cellStyle name="Izhod 2 2 2 5 12" xfId="13991" xr:uid="{8F4EBC3A-58C4-4BB4-9346-5A3F291C0BC1}"/>
    <cellStyle name="Izhod 2 2 2 5 13" xfId="5088" xr:uid="{CDAE074C-72FC-4E6C-85B3-0783ED51776D}"/>
    <cellStyle name="Izhod 2 2 2 5 2" xfId="2773" xr:uid="{00000000-0005-0000-0000-0000C8010000}"/>
    <cellStyle name="Izhod 2 2 2 5 2 2" xfId="8758" xr:uid="{AB005FE7-9FB2-463D-AC19-74E631625420}"/>
    <cellStyle name="Izhod 2 2 2 5 2 2 2" xfId="17661" xr:uid="{585668DF-CC47-46A6-9629-02BB20B01ADE}"/>
    <cellStyle name="Izhod 2 2 2 5 2 3" xfId="10916" xr:uid="{15D4DAA6-A626-4520-8677-536F1515C662}"/>
    <cellStyle name="Izhod 2 2 2 5 2 3 2" xfId="19819" xr:uid="{FFECFAED-CA5B-47D9-827C-BA786B8815DB}"/>
    <cellStyle name="Izhod 2 2 2 5 2 4" xfId="11475" xr:uid="{5F1DF5CA-38BA-4BEE-8700-967CF254AE78}"/>
    <cellStyle name="Izhod 2 2 2 5 2 4 2" xfId="20378" xr:uid="{814237C3-3F7C-4716-9933-855496B4E965}"/>
    <cellStyle name="Izhod 2 2 2 5 2 5" xfId="14595" xr:uid="{793C3CAC-D9DB-4411-8615-A7BB32AC2ABA}"/>
    <cellStyle name="Izhod 2 2 2 5 2 6" xfId="5692" xr:uid="{BC73AC51-20CF-4D77-A470-6292B02C1643}"/>
    <cellStyle name="Izhod 2 2 2 5 3" xfId="2883" xr:uid="{00000000-0005-0000-0000-0000C9010000}"/>
    <cellStyle name="Izhod 2 2 2 5 3 2" xfId="8868" xr:uid="{54B5577C-9EAF-4E12-99CF-065EAE167C30}"/>
    <cellStyle name="Izhod 2 2 2 5 3 2 2" xfId="17771" xr:uid="{9844DFDD-2AA3-40BA-A4E7-B463EB10E346}"/>
    <cellStyle name="Izhod 2 2 2 5 3 3" xfId="11026" xr:uid="{E1FF95B4-567D-4436-B0BB-F81E1C52214B}"/>
    <cellStyle name="Izhod 2 2 2 5 3 3 2" xfId="19929" xr:uid="{8DB50918-F45B-491A-866D-CCD18F18FA33}"/>
    <cellStyle name="Izhod 2 2 2 5 3 4" xfId="9257" xr:uid="{1B8FEB3E-9D62-48D5-BA89-084B196D7C33}"/>
    <cellStyle name="Izhod 2 2 2 5 3 4 2" xfId="18160" xr:uid="{A4CC2374-C38B-4208-8F19-BDED76BE900A}"/>
    <cellStyle name="Izhod 2 2 2 5 3 5" xfId="14705" xr:uid="{C9BB99FC-28EC-4161-B745-FDA803B880C4}"/>
    <cellStyle name="Izhod 2 2 2 5 3 6" xfId="5802" xr:uid="{0F3ADD64-BD71-4CA9-BAE7-18262124FE29}"/>
    <cellStyle name="Izhod 2 2 2 5 4" xfId="2987" xr:uid="{00000000-0005-0000-0000-0000CA010000}"/>
    <cellStyle name="Izhod 2 2 2 5 4 2" xfId="8972" xr:uid="{19D1CAF5-AEEC-4572-95D9-95BFAF33C495}"/>
    <cellStyle name="Izhod 2 2 2 5 4 2 2" xfId="17875" xr:uid="{8EDB545D-2A36-4BC6-B561-7FA7211B4DDB}"/>
    <cellStyle name="Izhod 2 2 2 5 4 3" xfId="11130" xr:uid="{4E7E832B-B4F8-4FE4-9B29-D34C3D4B7251}"/>
    <cellStyle name="Izhod 2 2 2 5 4 3 2" xfId="20033" xr:uid="{5343BE6F-F988-4422-A697-761F38D2014D}"/>
    <cellStyle name="Izhod 2 2 2 5 4 4" xfId="12113" xr:uid="{DB46F428-593C-4B55-BDB6-F4E8C13EFE72}"/>
    <cellStyle name="Izhod 2 2 2 5 4 4 2" xfId="21016" xr:uid="{1F1FE1C4-DB46-444B-84E0-38AE65CE0917}"/>
    <cellStyle name="Izhod 2 2 2 5 4 5" xfId="14809" xr:uid="{891D8F9B-9177-450E-A927-B78B6BA10F14}"/>
    <cellStyle name="Izhod 2 2 2 5 4 6" xfId="5906" xr:uid="{56C79B34-8FE5-4A2D-9660-4BDAA6F92087}"/>
    <cellStyle name="Izhod 2 2 2 5 5" xfId="3050" xr:uid="{00000000-0005-0000-0000-0000CB010000}"/>
    <cellStyle name="Izhod 2 2 2 5 5 2" xfId="9035" xr:uid="{0F62F615-22AC-4C78-BA6E-A291ADF0EB5F}"/>
    <cellStyle name="Izhod 2 2 2 5 5 2 2" xfId="17938" xr:uid="{FFE3D63E-162E-4123-9F10-408F8130C22A}"/>
    <cellStyle name="Izhod 2 2 2 5 5 3" xfId="11193" xr:uid="{4F4B6B14-7735-4971-B119-9AF20DF5F5B4}"/>
    <cellStyle name="Izhod 2 2 2 5 5 3 2" xfId="20096" xr:uid="{98AF5BF4-B855-45BF-902B-EA93D424B911}"/>
    <cellStyle name="Izhod 2 2 2 5 5 4" xfId="9748" xr:uid="{B1338867-C989-4D89-A1AE-BF37D226BB9C}"/>
    <cellStyle name="Izhod 2 2 2 5 5 4 2" xfId="18651" xr:uid="{5AD1F3F6-5200-43DF-A3D6-6D9C038BCEAF}"/>
    <cellStyle name="Izhod 2 2 2 5 5 5" xfId="14872" xr:uid="{E90EF5AC-0899-41A7-8053-FF243C37D271}"/>
    <cellStyle name="Izhod 2 2 2 5 5 6" xfId="5969" xr:uid="{52B28E68-385D-42A3-9456-2488B7EAEAB0}"/>
    <cellStyle name="Izhod 2 2 2 5 6" xfId="3110" xr:uid="{00000000-0005-0000-0000-0000CC010000}"/>
    <cellStyle name="Izhod 2 2 2 5 6 2" xfId="9095" xr:uid="{3101EB23-EE5B-48FB-9F32-3CE52FF23507}"/>
    <cellStyle name="Izhod 2 2 2 5 6 2 2" xfId="17998" xr:uid="{F8213F2C-C5B1-4FDA-BF26-8DB8CE738166}"/>
    <cellStyle name="Izhod 2 2 2 5 6 3" xfId="11253" xr:uid="{65669BBF-0976-4A18-942D-50D48E81775F}"/>
    <cellStyle name="Izhod 2 2 2 5 6 3 2" xfId="20156" xr:uid="{86E3055C-594C-4B3F-B74D-C5C17B01467F}"/>
    <cellStyle name="Izhod 2 2 2 5 6 4" xfId="11819" xr:uid="{8F99C99A-8415-4D52-A3E8-59E94CAF524B}"/>
    <cellStyle name="Izhod 2 2 2 5 6 4 2" xfId="20722" xr:uid="{4B06C0F2-2F0F-472B-8CBC-84D3655A9BD5}"/>
    <cellStyle name="Izhod 2 2 2 5 6 5" xfId="14932" xr:uid="{E62AD2DD-D386-44D4-98E9-2792DAB2D434}"/>
    <cellStyle name="Izhod 2 2 2 5 6 6" xfId="6029" xr:uid="{E79AB31A-39E4-4DAA-8BA5-93F453C502FB}"/>
    <cellStyle name="Izhod 2 2 2 5 7" xfId="3182" xr:uid="{00000000-0005-0000-0000-0000CD010000}"/>
    <cellStyle name="Izhod 2 2 2 5 7 2" xfId="9167" xr:uid="{31BCB02A-3F83-42C5-AABE-5BB147173636}"/>
    <cellStyle name="Izhod 2 2 2 5 7 2 2" xfId="18070" xr:uid="{4CD0DF48-0F85-473A-A3D6-58133B890D48}"/>
    <cellStyle name="Izhod 2 2 2 5 7 3" xfId="11325" xr:uid="{4A188E0A-9AC4-4FC7-95F5-15D6DAC3E797}"/>
    <cellStyle name="Izhod 2 2 2 5 7 3 2" xfId="20228" xr:uid="{26774F71-21A7-4D6E-8530-0957D881298A}"/>
    <cellStyle name="Izhod 2 2 2 5 7 4" xfId="12153" xr:uid="{DD7E372D-197B-4DC5-A1D6-2C4FF585079C}"/>
    <cellStyle name="Izhod 2 2 2 5 7 4 2" xfId="21056" xr:uid="{6D1C7711-1A1D-450C-B857-B6A7FF2369FA}"/>
    <cellStyle name="Izhod 2 2 2 5 7 5" xfId="15004" xr:uid="{0DB37CEA-0AD0-4AB3-885D-60FF82B556E0}"/>
    <cellStyle name="Izhod 2 2 2 5 7 6" xfId="6101" xr:uid="{910BDC20-C3D5-48D3-A3E4-C5D0B5C09B56}"/>
    <cellStyle name="Izhod 2 2 2 5 8" xfId="3259" xr:uid="{00000000-0005-0000-0000-0000CE010000}"/>
    <cellStyle name="Izhod 2 2 2 5 8 2" xfId="9244" xr:uid="{0F0F4DE0-0531-4A04-B25D-0C02566DE4CA}"/>
    <cellStyle name="Izhod 2 2 2 5 8 2 2" xfId="18147" xr:uid="{DDEB9411-A520-4F7F-8D39-02CC6CE9AA3A}"/>
    <cellStyle name="Izhod 2 2 2 5 8 3" xfId="11402" xr:uid="{77309C0A-1F18-44AE-89F4-1BB8EFD02550}"/>
    <cellStyle name="Izhod 2 2 2 5 8 3 2" xfId="20305" xr:uid="{04DBFEE5-3E66-4997-8358-67B0676F68DC}"/>
    <cellStyle name="Izhod 2 2 2 5 8 4" xfId="6487" xr:uid="{CD745800-12D4-48D2-8158-0093F55A0FB4}"/>
    <cellStyle name="Izhod 2 2 2 5 8 4 2" xfId="15390" xr:uid="{7F316F50-24B7-493D-AE72-33FD090079A7}"/>
    <cellStyle name="Izhod 2 2 2 5 8 5" xfId="15081" xr:uid="{04B573E0-E2E5-4CA1-AF0A-873AFCF38D91}"/>
    <cellStyle name="Izhod 2 2 2 5 8 6" xfId="6178" xr:uid="{CBF61EBC-584B-46E1-9987-6AFEF668B416}"/>
    <cellStyle name="Izhod 2 2 2 5 9" xfId="8154" xr:uid="{AA213189-6C90-4272-92B3-737D5CEED305}"/>
    <cellStyle name="Izhod 2 2 2 5 9 2" xfId="17057" xr:uid="{04DA34C4-4BE0-4709-834A-4BA5BA120DF9}"/>
    <cellStyle name="Izhod 2 2 2 6" xfId="1228" xr:uid="{00000000-0005-0000-0000-0000CF010000}"/>
    <cellStyle name="Izhod 2 2 2 6 2" xfId="7214" xr:uid="{4F2DF26F-6EF5-4988-A280-580771C98CEF}"/>
    <cellStyle name="Izhod 2 2 2 6 2 2" xfId="16117" xr:uid="{4160711F-856F-4D1F-9A45-47182C4CF332}"/>
    <cellStyle name="Izhod 2 2 2 6 3" xfId="9774" xr:uid="{6896A201-6B6E-4F7F-8BB2-F4E688C700C8}"/>
    <cellStyle name="Izhod 2 2 2 6 3 2" xfId="18677" xr:uid="{B5EE21B4-5D42-4BA5-9BE8-C741C598FD4B}"/>
    <cellStyle name="Izhod 2 2 2 6 4" xfId="10228" xr:uid="{5F0BDA0F-162C-4020-8400-6BF2C5C1C1F1}"/>
    <cellStyle name="Izhod 2 2 2 6 4 2" xfId="19131" xr:uid="{B7381466-6460-4F46-B8E7-51476B0DEB4D}"/>
    <cellStyle name="Izhod 2 2 2 6 5" xfId="13054" xr:uid="{721D0E89-FEEB-4EBE-A36F-4E4784E2EF6D}"/>
    <cellStyle name="Izhod 2 2 2 6 6" xfId="4150" xr:uid="{99666F54-6EB2-4101-AE02-2D1BC9B15B71}"/>
    <cellStyle name="Izhod 2 2 2 6 7" xfId="21652" xr:uid="{6A42FE46-D203-4B87-83B4-220DA025774D}"/>
    <cellStyle name="Izhod 2 2 2 7" xfId="2307" xr:uid="{00000000-0005-0000-0000-0000D0010000}"/>
    <cellStyle name="Izhod 2 2 2 7 2" xfId="8292" xr:uid="{31D66E62-3DD8-4350-B5E4-3D8235556FEE}"/>
    <cellStyle name="Izhod 2 2 2 7 2 2" xfId="17195" xr:uid="{A27056CB-1FAE-41C9-A193-15D9257072DC}"/>
    <cellStyle name="Izhod 2 2 2 7 3" xfId="10450" xr:uid="{FB3FDA68-6247-4651-9A4E-7AFE971C4735}"/>
    <cellStyle name="Izhod 2 2 2 7 3 2" xfId="19353" xr:uid="{42EBCC48-0221-4AA1-9A2D-E4ED8D47F781}"/>
    <cellStyle name="Izhod 2 2 2 7 4" xfId="11704" xr:uid="{53F92F3E-0E26-464C-BFCE-CA051AB1985B}"/>
    <cellStyle name="Izhod 2 2 2 7 4 2" xfId="20607" xr:uid="{139D4866-F593-4D40-80C6-08E4E20F48AC}"/>
    <cellStyle name="Izhod 2 2 2 7 5" xfId="14129" xr:uid="{48B09301-9FE2-49C5-A899-938DF86471ED}"/>
    <cellStyle name="Izhod 2 2 2 7 6" xfId="5226" xr:uid="{9E68E5A5-3CB4-46CA-AA84-E55CBEA66D50}"/>
    <cellStyle name="Izhod 2 2 2 8" xfId="1044" xr:uid="{00000000-0005-0000-0000-0000D1010000}"/>
    <cellStyle name="Izhod 2 2 2 8 2" xfId="7030" xr:uid="{C8F80C08-A4D0-4189-9583-A2A2E7B4C58C}"/>
    <cellStyle name="Izhod 2 2 2 8 2 2" xfId="15933" xr:uid="{41B5A953-DD72-4398-A874-55A66336D276}"/>
    <cellStyle name="Izhod 2 2 2 8 3" xfId="9630" xr:uid="{3FB7FA53-CB60-4899-9328-A9A71C9A1C43}"/>
    <cellStyle name="Izhod 2 2 2 8 3 2" xfId="18533" xr:uid="{66012F41-BBE4-4A30-BCA1-A3BC9D45DCC9}"/>
    <cellStyle name="Izhod 2 2 2 8 4" xfId="9740" xr:uid="{203EFE24-ADA2-4E33-89D5-1B3DC2F4C69F}"/>
    <cellStyle name="Izhod 2 2 2 8 4 2" xfId="18643" xr:uid="{753CC543-A31B-44D9-852E-D52D5B2B8ABF}"/>
    <cellStyle name="Izhod 2 2 2 8 5" xfId="12870" xr:uid="{5866ABBE-08E0-4A38-8096-F3618BD489B2}"/>
    <cellStyle name="Izhod 2 2 2 8 6" xfId="3966" xr:uid="{230DCCD8-4D21-4937-8938-E1DAD63A942E}"/>
    <cellStyle name="Izhod 2 2 2 9" xfId="2655" xr:uid="{00000000-0005-0000-0000-0000D2010000}"/>
    <cellStyle name="Izhod 2 2 2 9 2" xfId="8640" xr:uid="{6C6CEEB5-A82A-402F-8749-265FCFF303BB}"/>
    <cellStyle name="Izhod 2 2 2 9 2 2" xfId="17543" xr:uid="{C3401264-AEAC-422C-8793-4857D04D28AB}"/>
    <cellStyle name="Izhod 2 2 2 9 3" xfId="10798" xr:uid="{E98E4A12-7FB5-49C3-9301-B0721CFEB9D2}"/>
    <cellStyle name="Izhod 2 2 2 9 3 2" xfId="19701" xr:uid="{A5B29E89-AF30-457D-927E-143E313BC5E1}"/>
    <cellStyle name="Izhod 2 2 2 9 4" xfId="9565" xr:uid="{D47B8D5F-FAD7-4EC7-B5F6-74083B28E11B}"/>
    <cellStyle name="Izhod 2 2 2 9 4 2" xfId="18468" xr:uid="{4062DFA7-4EFF-4153-8268-42B4982EDCCD}"/>
    <cellStyle name="Izhod 2 2 2 9 5" xfId="14477" xr:uid="{73731CC7-31F2-46AF-898A-8945F61E9878}"/>
    <cellStyle name="Izhod 2 2 2 9 6" xfId="5574" xr:uid="{1F908A75-E46A-4033-A9AF-B2199B0162B1}"/>
    <cellStyle name="Izhod 2 2 3" xfId="1448" xr:uid="{00000000-0005-0000-0000-0000D3010000}"/>
    <cellStyle name="Izhod 2 2 3 10" xfId="9898" xr:uid="{09AB48F3-6362-429A-B446-7ED9F99A43EE}"/>
    <cellStyle name="Izhod 2 2 3 10 2" xfId="18801" xr:uid="{4BCA263F-D881-4A7C-ACD6-FBCCF587E1F2}"/>
    <cellStyle name="Izhod 2 2 3 11" xfId="11409" xr:uid="{3BBD70CE-7A20-4E2C-882D-445CD5085C33}"/>
    <cellStyle name="Izhod 2 2 3 11 2" xfId="20312" xr:uid="{42859BC4-4365-4738-AFE0-F5E045E27507}"/>
    <cellStyle name="Izhod 2 2 3 12" xfId="13274" xr:uid="{6E6C37D2-E518-4A90-B6D3-79772D84BC0B}"/>
    <cellStyle name="Izhod 2 2 3 13" xfId="4370" xr:uid="{D62DF988-5FB2-45B0-9160-FF672B4B9DCF}"/>
    <cellStyle name="Izhod 2 2 3 2" xfId="2636" xr:uid="{00000000-0005-0000-0000-0000D4010000}"/>
    <cellStyle name="Izhod 2 2 3 2 2" xfId="8621" xr:uid="{7DA73002-0C8D-41C1-AB51-0B531E4A2234}"/>
    <cellStyle name="Izhod 2 2 3 2 2 2" xfId="17524" xr:uid="{6713AC70-53EA-41F5-9458-5FC55ED774A6}"/>
    <cellStyle name="Izhod 2 2 3 2 2 3" xfId="22167" xr:uid="{E9B1D5E3-D54B-447E-83C5-DB6ABB1D925C}"/>
    <cellStyle name="Izhod 2 2 3 2 3" xfId="10779" xr:uid="{AEF760FB-8CAA-48F4-BB4C-E29AF318ACF4}"/>
    <cellStyle name="Izhod 2 2 3 2 3 2" xfId="19682" xr:uid="{C8A107DC-2079-4DBF-B2C4-1AB822F4E064}"/>
    <cellStyle name="Izhod 2 2 3 2 3 3" xfId="21651" xr:uid="{F992C148-A8AC-4879-BC14-8B2F20315D59}"/>
    <cellStyle name="Izhod 2 2 3 2 4" xfId="11700" xr:uid="{7F064A3E-F80D-4E24-AC0A-2566F5F5C108}"/>
    <cellStyle name="Izhod 2 2 3 2 4 2" xfId="20603" xr:uid="{D771DE51-915C-470C-9CB2-34DEAD76C92F}"/>
    <cellStyle name="Izhod 2 2 3 2 5" xfId="14458" xr:uid="{D86D89B5-1E43-4B3D-B152-0D5E1D6C0E49}"/>
    <cellStyle name="Izhod 2 2 3 2 6" xfId="5555" xr:uid="{29805704-4AE3-446C-99F7-39CA10AA9E9C}"/>
    <cellStyle name="Izhod 2 2 3 2 7" xfId="21517" xr:uid="{30E7B276-1F73-4726-BC08-5C9DC716FC44}"/>
    <cellStyle name="Izhod 2 2 3 3" xfId="835" xr:uid="{00000000-0005-0000-0000-0000D5010000}"/>
    <cellStyle name="Izhod 2 2 3 3 2" xfId="6821" xr:uid="{57486006-5CA3-48A9-BF23-27A4DDCA92B6}"/>
    <cellStyle name="Izhod 2 2 3 3 2 2" xfId="15724" xr:uid="{561F7F5B-5CC7-479E-B2A7-CD4F973BA5D9}"/>
    <cellStyle name="Izhod 2 2 3 3 2 3" xfId="22036" xr:uid="{8CCEC749-9EFA-4B3D-8B33-AADC31B515DB}"/>
    <cellStyle name="Izhod 2 2 3 3 3" xfId="9504" xr:uid="{F631692C-BEE9-48D6-B143-FF1C96CFA24C}"/>
    <cellStyle name="Izhod 2 2 3 3 3 2" xfId="18407" xr:uid="{E3613763-94D1-4A3B-9204-3D68E0904428}"/>
    <cellStyle name="Izhod 2 2 3 3 3 3" xfId="21872" xr:uid="{8212BABF-BA2C-4511-AA14-4DF1D2F2F53E}"/>
    <cellStyle name="Izhod 2 2 3 3 4" xfId="11927" xr:uid="{9AE7B873-CB25-4B17-BA91-E8B77F68A7EC}"/>
    <cellStyle name="Izhod 2 2 3 3 4 2" xfId="20830" xr:uid="{8B628B6F-F8F9-46AF-9796-96CB953DDF03}"/>
    <cellStyle name="Izhod 2 2 3 3 5" xfId="12661" xr:uid="{0BF55C3E-57BD-4589-8094-CBE857553207}"/>
    <cellStyle name="Izhod 2 2 3 3 6" xfId="3757" xr:uid="{E2811A91-97C6-4D72-87BF-84ECB692260C}"/>
    <cellStyle name="Izhod 2 2 3 3 7" xfId="21401" xr:uid="{3FFE011D-9651-465F-9D61-4DBAB118FE55}"/>
    <cellStyle name="Izhod 2 2 3 4" xfId="2383" xr:uid="{00000000-0005-0000-0000-0000D6010000}"/>
    <cellStyle name="Izhod 2 2 3 4 2" xfId="8368" xr:uid="{D4B2C6B2-9060-4DE1-917A-E2F668F6B8AF}"/>
    <cellStyle name="Izhod 2 2 3 4 2 2" xfId="17271" xr:uid="{2ABD5368-B769-4B24-AD82-39F3D2748276}"/>
    <cellStyle name="Izhod 2 2 3 4 3" xfId="10526" xr:uid="{40DB42F3-61F4-4585-8193-35CCA603A743}"/>
    <cellStyle name="Izhod 2 2 3 4 3 2" xfId="19429" xr:uid="{B61856F1-E42F-4800-8343-2FFC86218976}"/>
    <cellStyle name="Izhod 2 2 3 4 4" xfId="11958" xr:uid="{0A858D49-C650-4989-B624-4E14AEBA9D2F}"/>
    <cellStyle name="Izhod 2 2 3 4 4 2" xfId="20861" xr:uid="{9D679224-0A8F-47D4-8481-15021BC48D1B}"/>
    <cellStyle name="Izhod 2 2 3 4 5" xfId="14205" xr:uid="{B48BEA44-F355-45B2-AFCE-70199FE14C75}"/>
    <cellStyle name="Izhod 2 2 3 4 6" xfId="5302" xr:uid="{10DFD9E3-F087-4E8A-BEE5-763071F59A6A}"/>
    <cellStyle name="Izhod 2 2 3 4 7" xfId="21960" xr:uid="{547D723F-924A-41A2-90EB-DB08950F4902}"/>
    <cellStyle name="Izhod 2 2 3 5" xfId="2432" xr:uid="{00000000-0005-0000-0000-0000D7010000}"/>
    <cellStyle name="Izhod 2 2 3 5 2" xfId="8417" xr:uid="{A811AAA6-FA73-4225-B6EF-DFF6274D1365}"/>
    <cellStyle name="Izhod 2 2 3 5 2 2" xfId="17320" xr:uid="{D569063F-9E51-4B28-8C0C-C06C334F390E}"/>
    <cellStyle name="Izhod 2 2 3 5 3" xfId="10575" xr:uid="{2CA71030-1EC0-47A7-B420-B4D55E62B64A}"/>
    <cellStyle name="Izhod 2 2 3 5 3 2" xfId="19478" xr:uid="{97F3CD2E-D67F-4BE2-A93C-73516E71556C}"/>
    <cellStyle name="Izhod 2 2 3 5 4" xfId="11649" xr:uid="{18A8F3FD-FF1D-4220-9952-9D61AC7D30F6}"/>
    <cellStyle name="Izhod 2 2 3 5 4 2" xfId="20552" xr:uid="{CFE6721C-7778-47A8-BC7A-C4232CFDD93B}"/>
    <cellStyle name="Izhod 2 2 3 5 5" xfId="14254" xr:uid="{FE234062-A535-494F-8D53-66E3D135A803}"/>
    <cellStyle name="Izhod 2 2 3 5 6" xfId="5351" xr:uid="{F352D2D3-40A1-4123-93D3-95E9FA57F545}"/>
    <cellStyle name="Izhod 2 2 3 5 7" xfId="22270" xr:uid="{C0222C84-BE3C-4210-9E7C-D440D2B0A25D}"/>
    <cellStyle name="Izhod 2 2 3 6" xfId="2414" xr:uid="{00000000-0005-0000-0000-0000D8010000}"/>
    <cellStyle name="Izhod 2 2 3 6 2" xfId="8399" xr:uid="{86600C1D-309C-494A-834F-C8FD1FF60D6F}"/>
    <cellStyle name="Izhod 2 2 3 6 2 2" xfId="17302" xr:uid="{B47C5DD7-6EE0-4891-8DF1-294FDE15F90C}"/>
    <cellStyle name="Izhod 2 2 3 6 3" xfId="10557" xr:uid="{72A0A19E-D6E1-415F-9EFC-265C088FF754}"/>
    <cellStyle name="Izhod 2 2 3 6 3 2" xfId="19460" xr:uid="{4EC5B974-970D-45C6-A1CA-A9302766203A}"/>
    <cellStyle name="Izhod 2 2 3 6 4" xfId="6267" xr:uid="{CAE79B12-34A3-45EB-8D83-FD498A864D27}"/>
    <cellStyle name="Izhod 2 2 3 6 4 2" xfId="15170" xr:uid="{A07B7B94-2BD2-4C53-A21E-3E17CE685F38}"/>
    <cellStyle name="Izhod 2 2 3 6 5" xfId="14236" xr:uid="{75B98681-EAFA-4AC8-A86E-C8B59FDBE520}"/>
    <cellStyle name="Izhod 2 2 3 6 6" xfId="5333" xr:uid="{B3F38DB3-A18F-452A-A5D4-2EDBD5525251}"/>
    <cellStyle name="Izhod 2 2 3 7" xfId="2423" xr:uid="{00000000-0005-0000-0000-0000D9010000}"/>
    <cellStyle name="Izhod 2 2 3 7 2" xfId="8408" xr:uid="{FDBFF044-1684-45E0-AB8F-716F9313DAD4}"/>
    <cellStyle name="Izhod 2 2 3 7 2 2" xfId="17311" xr:uid="{9055555D-1C4D-430F-8094-0926B3889903}"/>
    <cellStyle name="Izhod 2 2 3 7 3" xfId="10566" xr:uid="{3CA52821-0307-43DF-AD4E-8420F73A0826}"/>
    <cellStyle name="Izhod 2 2 3 7 3 2" xfId="19469" xr:uid="{38AF0017-5566-4FBD-BAC6-5121E28C43AE}"/>
    <cellStyle name="Izhod 2 2 3 7 4" xfId="11760" xr:uid="{9F04EF89-C000-4F82-BE37-1F3DA5770B81}"/>
    <cellStyle name="Izhod 2 2 3 7 4 2" xfId="20663" xr:uid="{A7A0BC12-CC42-4F28-A57B-76477138234E}"/>
    <cellStyle name="Izhod 2 2 3 7 5" xfId="14245" xr:uid="{442AAC6A-BC60-4AAE-B777-C8AA4C38ED70}"/>
    <cellStyle name="Izhod 2 2 3 7 6" xfId="5342" xr:uid="{375EDF1A-2C64-4027-9AE7-76FEAB886893}"/>
    <cellStyle name="Izhod 2 2 3 8" xfId="2520" xr:uid="{00000000-0005-0000-0000-0000DA010000}"/>
    <cellStyle name="Izhod 2 2 3 8 2" xfId="8505" xr:uid="{755B5EEB-A3F1-463E-A6B3-9FD32E35FF7F}"/>
    <cellStyle name="Izhod 2 2 3 8 2 2" xfId="17408" xr:uid="{FE15DE0A-A5AB-43E6-B754-CFA9AAD5E548}"/>
    <cellStyle name="Izhod 2 2 3 8 3" xfId="10663" xr:uid="{E5FE15A3-DF54-4224-BBA1-735AA13913B5}"/>
    <cellStyle name="Izhod 2 2 3 8 3 2" xfId="19566" xr:uid="{CF0A0AE3-49FE-46D3-9FC9-B7F0E381F21A}"/>
    <cellStyle name="Izhod 2 2 3 8 4" xfId="10116" xr:uid="{397B7E79-47D3-4E07-A634-AEDDBC7FE05E}"/>
    <cellStyle name="Izhod 2 2 3 8 4 2" xfId="19019" xr:uid="{7983BB37-86B4-4BF9-9F45-F9EDE828AFCC}"/>
    <cellStyle name="Izhod 2 2 3 8 5" xfId="14342" xr:uid="{9FA4C584-97C2-419F-92A5-751A448F5ACB}"/>
    <cellStyle name="Izhod 2 2 3 8 6" xfId="5439" xr:uid="{0527EED6-231F-442E-9D4E-D31E1C8390D3}"/>
    <cellStyle name="Izhod 2 2 3 9" xfId="7434" xr:uid="{F3E6A1E3-545A-49BA-B61F-528EBD72FA41}"/>
    <cellStyle name="Izhod 2 2 3 9 2" xfId="16337" xr:uid="{909750ED-980E-45C4-B97B-38CB6F3DD982}"/>
    <cellStyle name="Izhod 2 2 4" xfId="1329" xr:uid="{00000000-0005-0000-0000-0000DB010000}"/>
    <cellStyle name="Izhod 2 2 4 10" xfId="9829" xr:uid="{39E2CBF9-2824-4733-8907-1BE77CA6E73C}"/>
    <cellStyle name="Izhod 2 2 4 10 2" xfId="18732" xr:uid="{F67F733E-7576-4FCA-B5D5-D94C1B5FD74C}"/>
    <cellStyle name="Izhod 2 2 4 11" xfId="10236" xr:uid="{DA03155E-7439-4972-83BF-8CF1760FCC86}"/>
    <cellStyle name="Izhod 2 2 4 11 2" xfId="19139" xr:uid="{F424CF7C-C704-4224-B070-B2EF5AC53C83}"/>
    <cellStyle name="Izhod 2 2 4 12" xfId="13155" xr:uid="{A4CC1F99-37F9-42A4-B1E7-EE326A4F3280}"/>
    <cellStyle name="Izhod 2 2 4 13" xfId="4251" xr:uid="{A6887380-F832-40C1-9673-5B9702BB85E5}"/>
    <cellStyle name="Izhod 2 2 4 2" xfId="2285" xr:uid="{00000000-0005-0000-0000-0000DC010000}"/>
    <cellStyle name="Izhod 2 2 4 2 2" xfId="8270" xr:uid="{4A9F4712-5FB5-45DA-871C-509E8E629F3E}"/>
    <cellStyle name="Izhod 2 2 4 2 2 2" xfId="17173" xr:uid="{B918ABDB-F09B-41D0-8496-C55F833E8B3B}"/>
    <cellStyle name="Izhod 2 2 4 2 2 3" xfId="22180" xr:uid="{8A259B9E-60E0-4C54-8CB8-6A31693B4AFE}"/>
    <cellStyle name="Izhod 2 2 4 2 3" xfId="10428" xr:uid="{CE0486F5-1993-4F77-A242-35BD562352BF}"/>
    <cellStyle name="Izhod 2 2 4 2 3 2" xfId="19331" xr:uid="{05BCA632-9983-4C85-8EBF-2EAEA70B7D89}"/>
    <cellStyle name="Izhod 2 2 4 2 3 3" xfId="21619" xr:uid="{4040D4D8-3DCC-4884-B958-78B628E455F7}"/>
    <cellStyle name="Izhod 2 2 4 2 4" xfId="11698" xr:uid="{80D818FD-3D16-42CD-8514-78BF17B6716C}"/>
    <cellStyle name="Izhod 2 2 4 2 4 2" xfId="20601" xr:uid="{58D7D734-95D0-4D73-8B92-76620A5BC4EA}"/>
    <cellStyle name="Izhod 2 2 4 2 5" xfId="14107" xr:uid="{5A502B39-FA6A-4CBA-8CF2-9D2C16A103FC}"/>
    <cellStyle name="Izhod 2 2 4 2 6" xfId="5204" xr:uid="{AD4EB3AA-DB1F-4367-9E02-0AB4C1313BF6}"/>
    <cellStyle name="Izhod 2 2 4 2 7" xfId="21530" xr:uid="{CCA1F1E3-E835-4DF4-95C7-9785CC6C5131}"/>
    <cellStyle name="Izhod 2 2 4 3" xfId="2556" xr:uid="{00000000-0005-0000-0000-0000DD010000}"/>
    <cellStyle name="Izhod 2 2 4 3 2" xfId="8541" xr:uid="{0DF5B09B-9832-4465-B613-F87226311C2C}"/>
    <cellStyle name="Izhod 2 2 4 3 2 2" xfId="17444" xr:uid="{E0D31254-18FE-4FA1-86A4-81A3679D1692}"/>
    <cellStyle name="Izhod 2 2 4 3 2 3" xfId="22136" xr:uid="{2F86D095-BC5A-4FCA-BD81-B8BC130FDBDA}"/>
    <cellStyle name="Izhod 2 2 4 3 3" xfId="10699" xr:uid="{4A705FB6-6870-4B8D-B3CA-7C39E74B20FB}"/>
    <cellStyle name="Izhod 2 2 4 3 3 2" xfId="19602" xr:uid="{7DF1CD4D-2E9A-4427-9238-41F8FCD11BB0}"/>
    <cellStyle name="Izhod 2 2 4 3 3 3" xfId="21186" xr:uid="{0F5DF9DE-BA08-4165-AA19-B5D98F16C11A}"/>
    <cellStyle name="Izhod 2 2 4 3 4" xfId="9397" xr:uid="{E549A77C-625B-4B82-A371-DD924E78919A}"/>
    <cellStyle name="Izhod 2 2 4 3 4 2" xfId="18300" xr:uid="{4BD10866-D24E-4B83-A9DC-8560A3D34C62}"/>
    <cellStyle name="Izhod 2 2 4 3 5" xfId="14378" xr:uid="{518452B9-860A-4CA7-8E9F-B55C0B805395}"/>
    <cellStyle name="Izhod 2 2 4 3 6" xfId="5475" xr:uid="{03ED6AF5-2156-403E-BFAA-1CB002BCC38A}"/>
    <cellStyle name="Izhod 2 2 4 3 7" xfId="21487" xr:uid="{2CB84E57-68F8-4170-AB87-68F3A1F6F05E}"/>
    <cellStyle name="Izhod 2 2 4 4" xfId="2605" xr:uid="{00000000-0005-0000-0000-0000DE010000}"/>
    <cellStyle name="Izhod 2 2 4 4 2" xfId="8590" xr:uid="{874EAF0E-AD4B-443E-B87A-CD6C6AC5216D}"/>
    <cellStyle name="Izhod 2 2 4 4 2 2" xfId="17493" xr:uid="{9C3AA25F-245A-41EF-BD59-C93A0FFABE7E}"/>
    <cellStyle name="Izhod 2 2 4 4 3" xfId="10748" xr:uid="{44D3561E-C378-4B74-B016-B74D1C79C8C5}"/>
    <cellStyle name="Izhod 2 2 4 4 3 2" xfId="19651" xr:uid="{0171758F-8EB9-4870-BFEE-23C130AD982C}"/>
    <cellStyle name="Izhod 2 2 4 4 4" xfId="9423" xr:uid="{5B27EA2A-4379-4F6E-B729-2606C431F360}"/>
    <cellStyle name="Izhod 2 2 4 4 4 2" xfId="18326" xr:uid="{CFB8DC32-32E2-44FB-885C-8723EF5A5F3C}"/>
    <cellStyle name="Izhod 2 2 4 4 5" xfId="14427" xr:uid="{C8FC8369-4639-40F5-924F-7B1D2746F3E9}"/>
    <cellStyle name="Izhod 2 2 4 4 6" xfId="5524" xr:uid="{D9FAE726-F8B3-487D-82E2-36C5771EDDC0}"/>
    <cellStyle name="Izhod 2 2 4 4 7" xfId="21973" xr:uid="{4CCF0762-4764-4B46-842A-43EB2A452F93}"/>
    <cellStyle name="Izhod 2 2 4 5" xfId="2704" xr:uid="{00000000-0005-0000-0000-0000DF010000}"/>
    <cellStyle name="Izhod 2 2 4 5 2" xfId="8689" xr:uid="{9426CE64-F75D-4B80-8BC6-CDC463A35A75}"/>
    <cellStyle name="Izhod 2 2 4 5 2 2" xfId="17592" xr:uid="{C3CC6C6E-FBBD-4E8B-AF85-18154B06BF0F}"/>
    <cellStyle name="Izhod 2 2 4 5 3" xfId="10847" xr:uid="{27079B63-F508-4CFD-8F7A-149DCAA1270A}"/>
    <cellStyle name="Izhod 2 2 4 5 3 2" xfId="19750" xr:uid="{5869DF10-C80B-4681-AD1C-8B8CBF4C81E7}"/>
    <cellStyle name="Izhod 2 2 4 5 4" xfId="11570" xr:uid="{2AB91A04-728F-42A7-BBBC-F333D3378966}"/>
    <cellStyle name="Izhod 2 2 4 5 4 2" xfId="20473" xr:uid="{1110C2A4-A676-41F7-A27A-89DDD20B0F66}"/>
    <cellStyle name="Izhod 2 2 4 5 5" xfId="14526" xr:uid="{62837E19-7BE3-40ED-9915-057F2CBEA21F}"/>
    <cellStyle name="Izhod 2 2 4 5 6" xfId="5623" xr:uid="{FE6F0071-3E0D-4982-B3B5-7D22C9E7A600}"/>
    <cellStyle name="Izhod 2 2 4 5 7" xfId="22339" xr:uid="{F0DD400A-FACC-4DED-83A6-D32EB04A4B6A}"/>
    <cellStyle name="Izhod 2 2 4 6" xfId="1034" xr:uid="{00000000-0005-0000-0000-0000E0010000}"/>
    <cellStyle name="Izhod 2 2 4 6 2" xfId="7020" xr:uid="{0E52BAA1-4ACE-4872-A27D-645E3F5ED6AC}"/>
    <cellStyle name="Izhod 2 2 4 6 2 2" xfId="15923" xr:uid="{AD3A8F61-5816-4C0D-A992-CBCFD6A6EE50}"/>
    <cellStyle name="Izhod 2 2 4 6 3" xfId="9620" xr:uid="{10301764-FBCF-4C82-B5E3-BA92342AFCD0}"/>
    <cellStyle name="Izhod 2 2 4 6 3 2" xfId="18523" xr:uid="{E5D80B2A-9D99-4F80-A588-4E943DA67F19}"/>
    <cellStyle name="Izhod 2 2 4 6 4" xfId="11898" xr:uid="{7437495C-F146-427C-B8F2-6EC4C8C22CA6}"/>
    <cellStyle name="Izhod 2 2 4 6 4 2" xfId="20801" xr:uid="{454F2A00-EEC5-4EA1-A811-55D3736E960F}"/>
    <cellStyle name="Izhod 2 2 4 6 5" xfId="12860" xr:uid="{73886259-2662-4946-BF68-617E673F7A5A}"/>
    <cellStyle name="Izhod 2 2 4 6 6" xfId="3956" xr:uid="{17748CC2-B3BB-4C48-B4AE-B0F4483FE504}"/>
    <cellStyle name="Izhod 2 2 4 7" xfId="1102" xr:uid="{00000000-0005-0000-0000-0000E1010000}"/>
    <cellStyle name="Izhod 2 2 4 7 2" xfId="7088" xr:uid="{2516BB9B-438D-4A25-B9D8-F072BAF298F3}"/>
    <cellStyle name="Izhod 2 2 4 7 2 2" xfId="15991" xr:uid="{7EDCCAE3-5D63-4426-8660-93A1F8386A45}"/>
    <cellStyle name="Izhod 2 2 4 7 3" xfId="9688" xr:uid="{6B1B2337-A40C-411B-A14C-72EFDA2B5139}"/>
    <cellStyle name="Izhod 2 2 4 7 3 2" xfId="18591" xr:uid="{6EF65694-DD30-4905-B87A-69C0DDA133D2}"/>
    <cellStyle name="Izhod 2 2 4 7 4" xfId="12040" xr:uid="{58F23BB4-39AD-426F-8C3B-79304AA3D52A}"/>
    <cellStyle name="Izhod 2 2 4 7 4 2" xfId="20943" xr:uid="{33142EAC-C4AF-4667-AB0C-003ACA065988}"/>
    <cellStyle name="Izhod 2 2 4 7 5" xfId="12928" xr:uid="{1EE716B6-5539-4A90-AD97-4C2A7F41A2A5}"/>
    <cellStyle name="Izhod 2 2 4 7 6" xfId="4024" xr:uid="{3449D770-806E-4ECB-9F5D-4E493461DAB0}"/>
    <cellStyle name="Izhod 2 2 4 8" xfId="3121" xr:uid="{00000000-0005-0000-0000-0000E2010000}"/>
    <cellStyle name="Izhod 2 2 4 8 2" xfId="9106" xr:uid="{2753FA0C-4202-4D82-B21B-BBF726CC7007}"/>
    <cellStyle name="Izhod 2 2 4 8 2 2" xfId="18009" xr:uid="{445D56F9-5BD8-4C6E-A22E-28BF3F7BA933}"/>
    <cellStyle name="Izhod 2 2 4 8 3" xfId="11264" xr:uid="{933900F7-6077-4F24-8F6C-15325A7C487A}"/>
    <cellStyle name="Izhod 2 2 4 8 3 2" xfId="20167" xr:uid="{B931A868-C200-40FF-B1B9-D9209C2EC8D7}"/>
    <cellStyle name="Izhod 2 2 4 8 4" xfId="9791" xr:uid="{2AF13649-21A8-4E16-A6C1-504B24618C54}"/>
    <cellStyle name="Izhod 2 2 4 8 4 2" xfId="18694" xr:uid="{13F32C89-2FB0-4077-AAF2-5DF3112CE3B6}"/>
    <cellStyle name="Izhod 2 2 4 8 5" xfId="14943" xr:uid="{12A62188-1414-4032-A26D-77BCAD0B9B4F}"/>
    <cellStyle name="Izhod 2 2 4 8 6" xfId="6040" xr:uid="{BB4B2DF3-2B72-4555-83F6-146972D0C2AC}"/>
    <cellStyle name="Izhod 2 2 4 9" xfId="7315" xr:uid="{B77BC18E-BD6E-48E8-A722-F3AE4467686C}"/>
    <cellStyle name="Izhod 2 2 4 9 2" xfId="16218" xr:uid="{A159E983-DF26-49DD-ACD7-A99B4326CDD3}"/>
    <cellStyle name="Izhod 2 2 5" xfId="2120" xr:uid="{00000000-0005-0000-0000-0000E3010000}"/>
    <cellStyle name="Izhod 2 2 5 10" xfId="10263" xr:uid="{E621532E-9D42-4758-8751-1B1A48C32EB9}"/>
    <cellStyle name="Izhod 2 2 5 10 2" xfId="19166" xr:uid="{80AFE8CB-A439-4DC9-9171-22650C3C7F9F}"/>
    <cellStyle name="Izhod 2 2 5 11" xfId="6545" xr:uid="{78BBC922-7726-45AB-B50F-33A568EED24E}"/>
    <cellStyle name="Izhod 2 2 5 11 2" xfId="15448" xr:uid="{16679778-D065-4617-B2A1-4BDB127A3E57}"/>
    <cellStyle name="Izhod 2 2 5 12" xfId="13942" xr:uid="{1DFD883B-A810-4651-BFDA-B0ACDC388744}"/>
    <cellStyle name="Izhod 2 2 5 13" xfId="5039" xr:uid="{B8CF1E92-4E61-4CAD-9934-078B6A240F28}"/>
    <cellStyle name="Izhod 2 2 5 2" xfId="795" xr:uid="{00000000-0005-0000-0000-0000E4010000}"/>
    <cellStyle name="Izhod 2 2 5 2 2" xfId="6781" xr:uid="{9219BF70-6868-45FE-93F7-698C3EB06F19}"/>
    <cellStyle name="Izhod 2 2 5 2 2 2" xfId="15684" xr:uid="{25151FD0-ABAA-4047-B3DC-AAF62D269C25}"/>
    <cellStyle name="Izhod 2 2 5 2 2 3" xfId="22200" xr:uid="{1F3A8509-2B83-4506-B8F9-774B7359B1C3}"/>
    <cellStyle name="Izhod 2 2 5 2 3" xfId="9465" xr:uid="{0A82F897-2909-4CC0-AE42-83050FDD3188}"/>
    <cellStyle name="Izhod 2 2 5 2 3 2" xfId="18368" xr:uid="{56BDA93F-58D2-445A-84C3-49511C994765}"/>
    <cellStyle name="Izhod 2 2 5 2 3 3" xfId="22394" xr:uid="{A58DF51E-BBBE-4E1C-949C-07E348DF3D19}"/>
    <cellStyle name="Izhod 2 2 5 2 4" xfId="11901" xr:uid="{7CD49C31-4507-4F04-A40A-B0C62896B332}"/>
    <cellStyle name="Izhod 2 2 5 2 4 2" xfId="20804" xr:uid="{9D0EDFE8-BB4C-430C-93D5-FD755D1E7B82}"/>
    <cellStyle name="Izhod 2 2 5 2 5" xfId="12621" xr:uid="{ABD585CD-4D91-4962-84EA-C5A2DFF6F6D0}"/>
    <cellStyle name="Izhod 2 2 5 2 6" xfId="3717" xr:uid="{808A29E5-98E1-4F2A-9035-5EE1C5B5A130}"/>
    <cellStyle name="Izhod 2 2 5 2 7" xfId="21550" xr:uid="{935EAF3D-E237-42DD-B354-07EB55DB5B06}"/>
    <cellStyle name="Izhod 2 2 5 3" xfId="2834" xr:uid="{00000000-0005-0000-0000-0000E5010000}"/>
    <cellStyle name="Izhod 2 2 5 3 2" xfId="8819" xr:uid="{A78F309E-07DA-4A18-ADB3-0AD34FEC3F64}"/>
    <cellStyle name="Izhod 2 2 5 3 2 2" xfId="17722" xr:uid="{ECC927AC-805E-4AEA-93B6-D9C576195611}"/>
    <cellStyle name="Izhod 2 2 5 3 2 3" xfId="22131" xr:uid="{3EE10436-330C-4010-AB25-28CBAB44A00D}"/>
    <cellStyle name="Izhod 2 2 5 3 3" xfId="10977" xr:uid="{6B3E1F83-3B27-4463-9B42-F0CE0F9B946C}"/>
    <cellStyle name="Izhod 2 2 5 3 3 2" xfId="19880" xr:uid="{9DBA2D1F-9B22-4C6E-8D16-3FEAC7136CF2}"/>
    <cellStyle name="Izhod 2 2 5 3 3 3" xfId="21606" xr:uid="{62ACDB42-D416-4D5A-92FD-508C7B309544}"/>
    <cellStyle name="Izhod 2 2 5 3 4" xfId="11408" xr:uid="{CEE5FA20-2E8F-4525-B259-C193ECEDF9B4}"/>
    <cellStyle name="Izhod 2 2 5 3 4 2" xfId="20311" xr:uid="{4A1D9EED-F68C-4D0F-89B6-D90D988B8670}"/>
    <cellStyle name="Izhod 2 2 5 3 5" xfId="14656" xr:uid="{CF191F75-E86B-4D63-90FA-D98EEA618DB3}"/>
    <cellStyle name="Izhod 2 2 5 3 6" xfId="5753" xr:uid="{8CEB0E9F-6A0B-480C-AB71-CCB2B0FB5993}"/>
    <cellStyle name="Izhod 2 2 5 3 7" xfId="21482" xr:uid="{8C1CE930-BBA7-442A-B460-A38127F58694}"/>
    <cellStyle name="Izhod 2 2 5 4" xfId="2938" xr:uid="{00000000-0005-0000-0000-0000E6010000}"/>
    <cellStyle name="Izhod 2 2 5 4 2" xfId="8923" xr:uid="{9D8E323C-1D8E-4881-B3C2-A0A562EDCD44}"/>
    <cellStyle name="Izhod 2 2 5 4 2 2" xfId="17826" xr:uid="{F76EC855-1494-4A2C-A68B-D7A18A3D377E}"/>
    <cellStyle name="Izhod 2 2 5 4 3" xfId="11081" xr:uid="{06461C8E-5E3B-4A39-BC02-F5999FA5D0BF}"/>
    <cellStyle name="Izhod 2 2 5 4 3 2" xfId="19984" xr:uid="{AC2543CB-9523-4AAD-AE21-9DD2300D3934}"/>
    <cellStyle name="Izhod 2 2 5 4 4" xfId="12063" xr:uid="{A284CF20-45E1-4936-8286-6B0694F09F45}"/>
    <cellStyle name="Izhod 2 2 5 4 4 2" xfId="20966" xr:uid="{F75B90BE-EBA0-462C-98E6-4E0F9A2AE972}"/>
    <cellStyle name="Izhod 2 2 5 4 5" xfId="14760" xr:uid="{CEEE9BE4-2B6B-47A1-A940-57C0CF9AD3A2}"/>
    <cellStyle name="Izhod 2 2 5 4 6" xfId="5857" xr:uid="{79F245B5-97CE-4948-9FB8-60FBB9EBCFBF}"/>
    <cellStyle name="Izhod 2 2 5 4 7" xfId="21993" xr:uid="{993B0362-5A4B-4DB0-8D4B-E24915A1AC89}"/>
    <cellStyle name="Izhod 2 2 5 5" xfId="3061" xr:uid="{00000000-0005-0000-0000-0000E7010000}"/>
    <cellStyle name="Izhod 2 2 5 5 2" xfId="9046" xr:uid="{6E54D2D8-A25E-4985-93AA-79DA03BFBB88}"/>
    <cellStyle name="Izhod 2 2 5 5 2 2" xfId="17949" xr:uid="{A56F67CE-5033-4980-BEF2-A8D700A81833}"/>
    <cellStyle name="Izhod 2 2 5 5 3" xfId="11204" xr:uid="{BFEC8E8F-0412-4CFF-BC85-0DF29A3E46ED}"/>
    <cellStyle name="Izhod 2 2 5 5 3 2" xfId="20107" xr:uid="{65D8CD2B-4D4B-433A-BF09-38BBA9DF0304}"/>
    <cellStyle name="Izhod 2 2 5 5 4" xfId="9856" xr:uid="{A74FB45A-0FB2-4A88-A9B3-3D2EAADD768B}"/>
    <cellStyle name="Izhod 2 2 5 5 4 2" xfId="18759" xr:uid="{82B5F1D2-726E-40D5-BFD5-C3702F57B1E3}"/>
    <cellStyle name="Izhod 2 2 5 5 5" xfId="14883" xr:uid="{5778F878-7FBC-43AC-8AFC-CC6C60AFAA94}"/>
    <cellStyle name="Izhod 2 2 5 5 6" xfId="5980" xr:uid="{4AD5EC00-0FEC-46E6-8DFD-FE8C04327BEC}"/>
    <cellStyle name="Izhod 2 2 5 5 7" xfId="22290" xr:uid="{364D1F01-AFE8-4B37-9EA6-9D3EA0A12B2B}"/>
    <cellStyle name="Izhod 2 2 5 6" xfId="3138" xr:uid="{00000000-0005-0000-0000-0000E8010000}"/>
    <cellStyle name="Izhod 2 2 5 6 2" xfId="9123" xr:uid="{F6AF42D0-B1D3-400F-91DF-AD777726E716}"/>
    <cellStyle name="Izhod 2 2 5 6 2 2" xfId="18026" xr:uid="{F9B3BB37-C298-4B13-81BA-6C810F53BC33}"/>
    <cellStyle name="Izhod 2 2 5 6 3" xfId="11281" xr:uid="{2C495AB7-B91C-4285-B02D-F8CACF3F0EE4}"/>
    <cellStyle name="Izhod 2 2 5 6 3 2" xfId="20184" xr:uid="{45BEE235-118F-48BB-9B12-37BE8F4DE46A}"/>
    <cellStyle name="Izhod 2 2 5 6 4" xfId="12005" xr:uid="{F8611BA2-B838-4268-B496-6703A42A4603}"/>
    <cellStyle name="Izhod 2 2 5 6 4 2" xfId="20908" xr:uid="{3E28CF5B-95EF-45BB-8F3E-4499748AC2BF}"/>
    <cellStyle name="Izhod 2 2 5 6 5" xfId="14960" xr:uid="{A9E8C1AF-FF9D-47CD-AAD5-3F217B4234FC}"/>
    <cellStyle name="Izhod 2 2 5 6 6" xfId="6057" xr:uid="{7C554BD3-3CB2-494F-BE5D-22FC9632A92D}"/>
    <cellStyle name="Izhod 2 2 5 7" xfId="2480" xr:uid="{00000000-0005-0000-0000-0000E9010000}"/>
    <cellStyle name="Izhod 2 2 5 7 2" xfId="8465" xr:uid="{299D3A19-C614-4513-9723-AF9B0F25291E}"/>
    <cellStyle name="Izhod 2 2 5 7 2 2" xfId="17368" xr:uid="{69145940-FE45-464E-B668-9ABD908556FB}"/>
    <cellStyle name="Izhod 2 2 5 7 3" xfId="10623" xr:uid="{4F2A48F7-7529-42CB-801C-4D59625DE3AF}"/>
    <cellStyle name="Izhod 2 2 5 7 3 2" xfId="19526" xr:uid="{3E5053F0-6CBF-4202-9AF6-F5BEE0088041}"/>
    <cellStyle name="Izhod 2 2 5 7 4" xfId="9264" xr:uid="{8DB8A9FF-C5E8-429C-858E-6DB1A7183E07}"/>
    <cellStyle name="Izhod 2 2 5 7 4 2" xfId="18167" xr:uid="{FAB1F947-45C8-4856-9721-D0561C2371DE}"/>
    <cellStyle name="Izhod 2 2 5 7 5" xfId="14302" xr:uid="{D61A1BC4-1EAC-4265-8292-8FE02AE5DF97}"/>
    <cellStyle name="Izhod 2 2 5 7 6" xfId="5399" xr:uid="{BEC6DE40-BC81-4EF8-9D1F-0AD52A115109}"/>
    <cellStyle name="Izhod 2 2 5 8" xfId="3210" xr:uid="{00000000-0005-0000-0000-0000EA010000}"/>
    <cellStyle name="Izhod 2 2 5 8 2" xfId="9195" xr:uid="{659E5241-02D3-4C48-B564-38CBBC32DE10}"/>
    <cellStyle name="Izhod 2 2 5 8 2 2" xfId="18098" xr:uid="{27086A3D-A820-4507-BD8F-C2B5A3CF911E}"/>
    <cellStyle name="Izhod 2 2 5 8 3" xfId="11353" xr:uid="{80025CB0-5B2D-45DC-B30D-45607D49934A}"/>
    <cellStyle name="Izhod 2 2 5 8 3 2" xfId="20256" xr:uid="{A47F70A7-5687-4741-834E-1D4DF0BADE8F}"/>
    <cellStyle name="Izhod 2 2 5 8 4" xfId="6234" xr:uid="{7C8ED6AB-6EE6-4C2B-B7F2-75C361166924}"/>
    <cellStyle name="Izhod 2 2 5 8 4 2" xfId="15137" xr:uid="{CE6FC3DE-986B-4CD7-AFEB-A23E6B847ED0}"/>
    <cellStyle name="Izhod 2 2 5 8 5" xfId="15032" xr:uid="{4F7280C4-C4B5-49B4-9103-40211B11BC00}"/>
    <cellStyle name="Izhod 2 2 5 8 6" xfId="6129" xr:uid="{A273E3CB-69F4-4B37-8333-9E1E50460283}"/>
    <cellStyle name="Izhod 2 2 5 9" xfId="8105" xr:uid="{597A9C25-555A-43C8-927A-8947047000E5}"/>
    <cellStyle name="Izhod 2 2 5 9 2" xfId="17008" xr:uid="{7B9FFF44-56AD-436F-8E21-8E275DAD4B23}"/>
    <cellStyle name="Izhod 2 2 6" xfId="2165" xr:uid="{00000000-0005-0000-0000-0000EB010000}"/>
    <cellStyle name="Izhod 2 2 6 10" xfId="10308" xr:uid="{1F6C4E48-B4D3-40B0-A65F-78800B985775}"/>
    <cellStyle name="Izhod 2 2 6 10 2" xfId="19211" xr:uid="{AC87197F-63AE-4B86-B1DA-46FD087E765E}"/>
    <cellStyle name="Izhod 2 2 6 11" xfId="11625" xr:uid="{DAC63D7E-AF42-490D-BBFA-01BBE79E3BAA}"/>
    <cellStyle name="Izhod 2 2 6 11 2" xfId="20528" xr:uid="{9A9DA6B0-1395-413A-A88F-D24AAD8948C5}"/>
    <cellStyle name="Izhod 2 2 6 12" xfId="13987" xr:uid="{32211A17-717B-48D2-AA6C-23810992DB03}"/>
    <cellStyle name="Izhod 2 2 6 13" xfId="5084" xr:uid="{C4E0CCB1-297A-4E29-B0BF-6B73DDE730A7}"/>
    <cellStyle name="Izhod 2 2 6 2" xfId="2769" xr:uid="{00000000-0005-0000-0000-0000EC010000}"/>
    <cellStyle name="Izhod 2 2 6 2 2" xfId="8754" xr:uid="{D64CEDE3-8CC6-402B-9971-DBDA116D11A9}"/>
    <cellStyle name="Izhod 2 2 6 2 2 2" xfId="17657" xr:uid="{8BDC75CD-0F56-43AA-9DF2-47BC461ECBBD}"/>
    <cellStyle name="Izhod 2 2 6 2 2 3" xfId="22203" xr:uid="{353163E5-3661-400C-884B-A220E00AC691}"/>
    <cellStyle name="Izhod 2 2 6 2 3" xfId="10912" xr:uid="{8C231E39-9D5A-4780-89AB-18B7FC908F3A}"/>
    <cellStyle name="Izhod 2 2 6 2 3 2" xfId="19815" xr:uid="{5FE8D770-563A-459B-9056-A7D594A135AB}"/>
    <cellStyle name="Izhod 2 2 6 2 3 3" xfId="22397" xr:uid="{333AC716-F21E-47E9-B314-C03636BEC50B}"/>
    <cellStyle name="Izhod 2 2 6 2 4" xfId="9749" xr:uid="{971323E2-05D9-4FC3-90D7-6C4C7159D7A8}"/>
    <cellStyle name="Izhod 2 2 6 2 4 2" xfId="18652" xr:uid="{8FBE3D3C-52C0-4DA8-968B-AA8DC9337B51}"/>
    <cellStyle name="Izhod 2 2 6 2 5" xfId="14591" xr:uid="{618FC3FA-AFE4-434A-8784-1A34ABCAF1ED}"/>
    <cellStyle name="Izhod 2 2 6 2 6" xfId="5688" xr:uid="{E3E7B421-499A-4256-B43E-B5C35DAC1A07}"/>
    <cellStyle name="Izhod 2 2 6 2 7" xfId="21553" xr:uid="{C457A612-2FEE-483C-9173-29BFAEC63882}"/>
    <cellStyle name="Izhod 2 2 6 3" xfId="2879" xr:uid="{00000000-0005-0000-0000-0000ED010000}"/>
    <cellStyle name="Izhod 2 2 6 3 2" xfId="8864" xr:uid="{F011377F-0085-40A5-B9CF-CFFA40D28B37}"/>
    <cellStyle name="Izhod 2 2 6 3 2 2" xfId="17767" xr:uid="{81798227-6A45-44AD-A9B8-8F4EC8EC9A6D}"/>
    <cellStyle name="Izhod 2 2 6 3 2 3" xfId="21813" xr:uid="{561A835C-09CF-4103-8D4E-6DFBD535BA24}"/>
    <cellStyle name="Izhod 2 2 6 3 3" xfId="11022" xr:uid="{F467CB4B-F788-4FE6-A795-ADE8E4EE08EC}"/>
    <cellStyle name="Izhod 2 2 6 3 3 2" xfId="19925" xr:uid="{AF368251-33CC-4411-8A47-54D5798FE6EC}"/>
    <cellStyle name="Izhod 2 2 6 3 3 3" xfId="22317" xr:uid="{D2B14CC3-96CF-464F-BBDB-60B4246C72D0}"/>
    <cellStyle name="Izhod 2 2 6 3 4" xfId="11549" xr:uid="{1CAF8F5E-74B6-4D29-ABEF-BDA7044A8BCC}"/>
    <cellStyle name="Izhod 2 2 6 3 4 2" xfId="20452" xr:uid="{F2966573-14A1-4A3F-8DE8-3DBDC224BF94}"/>
    <cellStyle name="Izhod 2 2 6 3 5" xfId="14701" xr:uid="{05C9C82A-A0E2-497C-8C84-7F264E94BC50}"/>
    <cellStyle name="Izhod 2 2 6 3 6" xfId="5798" xr:uid="{CA608EB5-5776-428A-88A8-4E517446079D}"/>
    <cellStyle name="Izhod 2 2 6 3 7" xfId="21316" xr:uid="{92A587F7-96A2-4C5E-9FB5-2D6A8E0D5013}"/>
    <cellStyle name="Izhod 2 2 6 4" xfId="2983" xr:uid="{00000000-0005-0000-0000-0000EE010000}"/>
    <cellStyle name="Izhod 2 2 6 4 2" xfId="8968" xr:uid="{F33D5BE0-F929-493C-91E3-7AB0A7171965}"/>
    <cellStyle name="Izhod 2 2 6 4 2 2" xfId="17871" xr:uid="{174A2364-2A7A-4CAB-85AF-83CBCE8A015B}"/>
    <cellStyle name="Izhod 2 2 6 4 3" xfId="11126" xr:uid="{C09B5CBE-C912-478C-9EE4-4D35F97E2631}"/>
    <cellStyle name="Izhod 2 2 6 4 3 2" xfId="20029" xr:uid="{9BC0A577-5E6E-49A9-82A0-21924D0FDF10}"/>
    <cellStyle name="Izhod 2 2 6 4 4" xfId="9924" xr:uid="{B1998FC6-4B17-4432-BCB2-85049D2D37A5}"/>
    <cellStyle name="Izhod 2 2 6 4 4 2" xfId="18827" xr:uid="{8B678760-B570-43D7-AD0E-CAE7C17C2AB5}"/>
    <cellStyle name="Izhod 2 2 6 4 5" xfId="14805" xr:uid="{EAE18BCC-B6B5-4814-A088-8543A81BA0DF}"/>
    <cellStyle name="Izhod 2 2 6 4 6" xfId="5902" xr:uid="{E9006C41-B8E3-4D27-A4EF-FDA52360F97A}"/>
    <cellStyle name="Izhod 2 2 6 4 7" xfId="21996" xr:uid="{CA52797F-1639-418D-B1CA-54EAC2765123}"/>
    <cellStyle name="Izhod 2 2 6 5" xfId="3049" xr:uid="{00000000-0005-0000-0000-0000EF010000}"/>
    <cellStyle name="Izhod 2 2 6 5 2" xfId="9034" xr:uid="{FD5071FB-2718-4AE9-9150-4E81ADB09FAB}"/>
    <cellStyle name="Izhod 2 2 6 5 2 2" xfId="17937" xr:uid="{8D9F6300-0DCE-4839-ABB2-05A2FC85F643}"/>
    <cellStyle name="Izhod 2 2 6 5 3" xfId="11192" xr:uid="{FDEB910C-5C7A-4D40-BF9A-BC7AB6B87AEF}"/>
    <cellStyle name="Izhod 2 2 6 5 3 2" xfId="20095" xr:uid="{1F0B5BF5-356E-499D-86C2-E2770F81036E}"/>
    <cellStyle name="Izhod 2 2 6 5 4" xfId="9877" xr:uid="{1AFA636C-7216-4E28-A652-65E9836F4278}"/>
    <cellStyle name="Izhod 2 2 6 5 4 2" xfId="18780" xr:uid="{F93A56D7-0055-40B6-9E9E-A4AD7998C9BC}"/>
    <cellStyle name="Izhod 2 2 6 5 5" xfId="14871" xr:uid="{B84EA2B6-DEA3-493E-AA8B-38D559E23CB8}"/>
    <cellStyle name="Izhod 2 2 6 5 6" xfId="5968" xr:uid="{9E6D3E77-0694-45A6-99C2-4D9F95974CF8}"/>
    <cellStyle name="Izhod 2 2 6 5 7" xfId="22325" xr:uid="{47E8B9F8-E946-496A-9D6F-FCC1CE1C02B9}"/>
    <cellStyle name="Izhod 2 2 6 6" xfId="3106" xr:uid="{00000000-0005-0000-0000-0000F0010000}"/>
    <cellStyle name="Izhod 2 2 6 6 2" xfId="9091" xr:uid="{7D56AA4D-BF26-4EC0-BB3F-B5D956CD4240}"/>
    <cellStyle name="Izhod 2 2 6 6 2 2" xfId="17994" xr:uid="{1B1FDE1A-BF7E-48CF-8C1C-1F0C1DE2E95A}"/>
    <cellStyle name="Izhod 2 2 6 6 3" xfId="11249" xr:uid="{5BEBC42B-0038-45D7-B988-E2643645D1DA}"/>
    <cellStyle name="Izhod 2 2 6 6 3 2" xfId="20152" xr:uid="{E4BA5B3E-B15D-49F1-A8E5-A08EB946A121}"/>
    <cellStyle name="Izhod 2 2 6 6 4" xfId="10198" xr:uid="{F1FFC81E-2CD0-48CF-838F-C1B059B37662}"/>
    <cellStyle name="Izhod 2 2 6 6 4 2" xfId="19101" xr:uid="{1C8B0D7F-09EC-4853-94B9-20B8B3AE3796}"/>
    <cellStyle name="Izhod 2 2 6 6 5" xfId="14928" xr:uid="{2751390F-8C6D-4F5B-92D3-E89D0E1DC294}"/>
    <cellStyle name="Izhod 2 2 6 6 6" xfId="6025" xr:uid="{F801DF7D-D824-4E7A-AD58-88B8B92B311C}"/>
    <cellStyle name="Izhod 2 2 6 7" xfId="3178" xr:uid="{00000000-0005-0000-0000-0000F1010000}"/>
    <cellStyle name="Izhod 2 2 6 7 2" xfId="9163" xr:uid="{9072558F-DC3B-49A7-912D-6CC0B408F9A0}"/>
    <cellStyle name="Izhod 2 2 6 7 2 2" xfId="18066" xr:uid="{3C3C49C4-6181-42BB-B9BA-90232E2C80AA}"/>
    <cellStyle name="Izhod 2 2 6 7 3" xfId="11321" xr:uid="{185799CC-4CD2-42A4-9580-B7D1557DDD94}"/>
    <cellStyle name="Izhod 2 2 6 7 3 2" xfId="20224" xr:uid="{26E44621-0E2A-4607-90C2-189C4F5B252C}"/>
    <cellStyle name="Izhod 2 2 6 7 4" xfId="9989" xr:uid="{70B3140B-44D1-44FF-B29D-91B73E879C93}"/>
    <cellStyle name="Izhod 2 2 6 7 4 2" xfId="18892" xr:uid="{52B62148-D067-49F6-821C-961F9FF7A9FC}"/>
    <cellStyle name="Izhod 2 2 6 7 5" xfId="15000" xr:uid="{FFD02657-3FEB-4E29-AE5E-A3385042D0FB}"/>
    <cellStyle name="Izhod 2 2 6 7 6" xfId="6097" xr:uid="{965C2DD3-AB36-4368-9AFF-86DF53C95FE4}"/>
    <cellStyle name="Izhod 2 2 6 8" xfId="3255" xr:uid="{00000000-0005-0000-0000-0000F2010000}"/>
    <cellStyle name="Izhod 2 2 6 8 2" xfId="9240" xr:uid="{B5681C62-1231-4344-B1E3-789EEA2404EE}"/>
    <cellStyle name="Izhod 2 2 6 8 2 2" xfId="18143" xr:uid="{4F35243B-7C49-478F-B99F-EAC2961F67E6}"/>
    <cellStyle name="Izhod 2 2 6 8 3" xfId="11398" xr:uid="{34D668F7-E508-41EC-AB46-2789366899A4}"/>
    <cellStyle name="Izhod 2 2 6 8 3 2" xfId="20301" xr:uid="{B321A9FD-BB79-4418-A0FB-17CEBE76C698}"/>
    <cellStyle name="Izhod 2 2 6 8 4" xfId="9870" xr:uid="{E4EF9B2B-16DD-4588-A95C-C416DEC05557}"/>
    <cellStyle name="Izhod 2 2 6 8 4 2" xfId="18773" xr:uid="{2F5B8C41-920B-47A8-AA3A-0F76B80FDEBE}"/>
    <cellStyle name="Izhod 2 2 6 8 5" xfId="15077" xr:uid="{52A2CB35-5AB9-43E9-A859-19218305F685}"/>
    <cellStyle name="Izhod 2 2 6 8 6" xfId="6174" xr:uid="{CE05AC0B-43B4-4C4C-9E31-20A6D0AA144E}"/>
    <cellStyle name="Izhod 2 2 6 9" xfId="8150" xr:uid="{981A3F00-B09C-40E6-B868-355984ECC3F4}"/>
    <cellStyle name="Izhod 2 2 6 9 2" xfId="17053" xr:uid="{25731274-7349-4309-A6A7-3244375FA1A0}"/>
    <cellStyle name="Izhod 2 2 7" xfId="937" xr:uid="{00000000-0005-0000-0000-0000F3010000}"/>
    <cellStyle name="Izhod 2 2 7 2" xfId="6923" xr:uid="{80A6E650-C55D-48B0-9F73-962302247B76}"/>
    <cellStyle name="Izhod 2 2 7 2 2" xfId="15826" xr:uid="{A722383A-15E5-44E2-9CDC-22EDBACCE6A7}"/>
    <cellStyle name="Izhod 2 2 7 2 3" xfId="21750" xr:uid="{A69FAD8D-BC1C-4212-9DBE-E869C467843B}"/>
    <cellStyle name="Izhod 2 2 7 3" xfId="9569" xr:uid="{56873C6F-12DB-4C4B-8091-A8E43D107C5F}"/>
    <cellStyle name="Izhod 2 2 7 3 2" xfId="18472" xr:uid="{9A23F26F-FAC9-4726-AEDD-9EB486D31325}"/>
    <cellStyle name="Izhod 2 2 7 3 3" xfId="21848" xr:uid="{398486D4-3C27-4A98-A0A4-9AE3D35CE05E}"/>
    <cellStyle name="Izhod 2 2 7 4" xfId="9547" xr:uid="{159E2E51-6CCD-40AA-AEF4-38B633B45B0B}"/>
    <cellStyle name="Izhod 2 2 7 4 2" xfId="18450" xr:uid="{728C80A4-4D57-42D8-9BE7-91B6D004B2D4}"/>
    <cellStyle name="Izhod 2 2 7 5" xfId="12763" xr:uid="{D1084D6B-8A5E-4719-A6AE-90E8EF700395}"/>
    <cellStyle name="Izhod 2 2 7 6" xfId="3859" xr:uid="{A67ABD68-1B8E-43A2-8D6F-6A5F29C4F396}"/>
    <cellStyle name="Izhod 2 2 7 7" xfId="21275" xr:uid="{5B73EB8F-9ACA-4497-8F00-568AAD633D2D}"/>
    <cellStyle name="Izhod 2 2 8" xfId="834" xr:uid="{00000000-0005-0000-0000-0000F4010000}"/>
    <cellStyle name="Izhod 2 2 8 2" xfId="6820" xr:uid="{34265F36-5D98-4DFB-ADE9-663381E48AB4}"/>
    <cellStyle name="Izhod 2 2 8 2 2" xfId="15723" xr:uid="{D3E660AC-9D4B-4509-BCEA-755364D0B536}"/>
    <cellStyle name="Izhod 2 2 8 2 3" xfId="21715" xr:uid="{CC597F56-23F8-4B1A-973B-2FDE70D8FEED}"/>
    <cellStyle name="Izhod 2 2 8 3" xfId="9503" xr:uid="{1E763034-160C-42AE-A623-7EB6F5E148AA}"/>
    <cellStyle name="Izhod 2 2 8 3 2" xfId="18406" xr:uid="{46029E2C-E294-4DA3-BC38-83E1750DD0F8}"/>
    <cellStyle name="Izhod 2 2 8 3 3" xfId="21655" xr:uid="{BE47E0FA-4CA6-48AB-8F27-663877307DC0}"/>
    <cellStyle name="Izhod 2 2 8 4" xfId="9366" xr:uid="{A357DF48-749C-43B5-B6C9-DE30C10C3751}"/>
    <cellStyle name="Izhod 2 2 8 4 2" xfId="18269" xr:uid="{EC2DE96E-784E-4A41-84BC-0FE2FB48BBE5}"/>
    <cellStyle name="Izhod 2 2 8 5" xfId="12660" xr:uid="{B3B345FC-BB26-4A1E-9781-63622B2E0F75}"/>
    <cellStyle name="Izhod 2 2 8 6" xfId="3756" xr:uid="{7D68F887-7507-42A6-A451-2E1675432FA4}"/>
    <cellStyle name="Izhod 2 2 8 7" xfId="21262" xr:uid="{E9FE116F-BE2B-41D6-A1EB-3918A79D412F}"/>
    <cellStyle name="Izhod 2 2 9" xfId="2601" xr:uid="{00000000-0005-0000-0000-0000F5010000}"/>
    <cellStyle name="Izhod 2 2 9 2" xfId="8586" xr:uid="{13D4CC0A-0B4B-48C0-829B-AD06DADCFE63}"/>
    <cellStyle name="Izhod 2 2 9 2 2" xfId="17489" xr:uid="{0D311AD0-65A0-4EC1-B185-B6E595F9E0B7}"/>
    <cellStyle name="Izhod 2 2 9 2 3" xfId="22067" xr:uid="{3BF3E9BA-96E0-4AB7-9702-8C893ED5834D}"/>
    <cellStyle name="Izhod 2 2 9 3" xfId="10744" xr:uid="{55D6FEC5-7D0E-427A-A3FC-DF4DAD058D8C}"/>
    <cellStyle name="Izhod 2 2 9 3 2" xfId="19647" xr:uid="{820E0F6C-0277-4A41-8988-2118B907448B}"/>
    <cellStyle name="Izhod 2 2 9 3 3" xfId="22357" xr:uid="{AC7AD5FE-60C9-44C8-AFB8-5A35544AC095}"/>
    <cellStyle name="Izhod 2 2 9 4" xfId="9526" xr:uid="{85F1E730-6C23-46AF-A74F-2D78FED29223}"/>
    <cellStyle name="Izhod 2 2 9 4 2" xfId="18429" xr:uid="{D2444BAC-D179-4EAC-8B15-08419C7AB8CA}"/>
    <cellStyle name="Izhod 2 2 9 5" xfId="14423" xr:uid="{B072CCBF-15B1-4DCD-A576-CCAFBDFEFB88}"/>
    <cellStyle name="Izhod 2 2 9 6" xfId="5520" xr:uid="{94B1D75B-EF3C-4BCE-9515-C8FC8A6BBA83}"/>
    <cellStyle name="Izhod 2 2 9 7" xfId="21424" xr:uid="{1E410207-F796-4BBE-A680-5EFD3772EFBC}"/>
    <cellStyle name="Izhod 2 3" xfId="414" xr:uid="{00000000-0005-0000-0000-0000F6010000}"/>
    <cellStyle name="Izhod 2 4" xfId="569" xr:uid="{00000000-0005-0000-0000-0000F7010000}"/>
    <cellStyle name="Izhod 2 4 10" xfId="6556" xr:uid="{2661A317-1082-4B93-BC61-A71DB4DA7C9A}"/>
    <cellStyle name="Izhod 2 4 10 2" xfId="15459" xr:uid="{BF983EA5-CA96-4105-884E-E53811A779EA}"/>
    <cellStyle name="Izhod 2 4 11" xfId="11532" xr:uid="{83BCD120-E2B1-4D14-830A-9C3FF9B74F2C}"/>
    <cellStyle name="Izhod 2 4 11 2" xfId="20435" xr:uid="{01ACC25F-D314-4CBD-8A60-AAB79205EFBC}"/>
    <cellStyle name="Izhod 2 4 12" xfId="10061" xr:uid="{471E0431-7E24-46B7-8B5B-5AC08C13E99D}"/>
    <cellStyle name="Izhod 2 4 12 2" xfId="18964" xr:uid="{2523E369-2AE2-4FEF-A340-DF1B4AAA9067}"/>
    <cellStyle name="Izhod 2 4 13" xfId="12396" xr:uid="{1FA9CAEF-6734-4006-A483-236791069EC1}"/>
    <cellStyle name="Izhod 2 4 14" xfId="3492" xr:uid="{E860F89C-307E-4A68-B69C-FF388FCB977C}"/>
    <cellStyle name="Izhod 2 4 2" xfId="1573" xr:uid="{00000000-0005-0000-0000-0000F8010000}"/>
    <cellStyle name="Izhod 2 4 2 10" xfId="9975" xr:uid="{45E3B5D5-3A5C-4A8D-B20F-D77B51528E4A}"/>
    <cellStyle name="Izhod 2 4 2 10 2" xfId="18878" xr:uid="{E0226EBE-2742-43FB-A4A7-BA767E3A31BF}"/>
    <cellStyle name="Izhod 2 4 2 11" xfId="10147" xr:uid="{D5AA042F-9CDF-45EC-A2FB-474BD7142F1A}"/>
    <cellStyle name="Izhod 2 4 2 11 2" xfId="19050" xr:uid="{4AA4F3F9-B560-47F4-8E68-B264732C67B3}"/>
    <cellStyle name="Izhod 2 4 2 12" xfId="13399" xr:uid="{DC0075F3-FF6F-466C-8F48-225377EFFE83}"/>
    <cellStyle name="Izhod 2 4 2 13" xfId="4495" xr:uid="{5A23AFF5-D647-48FE-812F-EC4A9EB2618D}"/>
    <cellStyle name="Izhod 2 4 2 2" xfId="2278" xr:uid="{00000000-0005-0000-0000-0000F9010000}"/>
    <cellStyle name="Izhod 2 4 2 2 2" xfId="8263" xr:uid="{0853D384-2717-4513-8355-C7AE9D4162D3}"/>
    <cellStyle name="Izhod 2 4 2 2 2 2" xfId="17166" xr:uid="{3DBF2312-BCAC-4171-98A9-05159F474FD5}"/>
    <cellStyle name="Izhod 2 4 2 2 3" xfId="10421" xr:uid="{3921D4D3-D255-4B71-8326-81AAD2480E1D}"/>
    <cellStyle name="Izhod 2 4 2 2 3 2" xfId="19324" xr:uid="{C1303291-95AF-4E59-BE60-6966408F1A4F}"/>
    <cellStyle name="Izhod 2 4 2 2 4" xfId="11410" xr:uid="{C516D4A5-512B-40FB-9478-D416CA36D3BF}"/>
    <cellStyle name="Izhod 2 4 2 2 4 2" xfId="20313" xr:uid="{095E2C32-B4DA-44CE-B23B-C7FDD0FE42B0}"/>
    <cellStyle name="Izhod 2 4 2 2 5" xfId="14100" xr:uid="{F89CE53D-F304-44C8-B7B8-09DA0561DF45}"/>
    <cellStyle name="Izhod 2 4 2 2 6" xfId="5197" xr:uid="{498BE48C-6780-4F04-A35B-619DEAA24B79}"/>
    <cellStyle name="Izhod 2 4 2 2 7" xfId="21824" xr:uid="{F7EAF0E6-06B9-40D6-B12F-483D91E4ECBB}"/>
    <cellStyle name="Izhod 2 4 2 3" xfId="1096" xr:uid="{00000000-0005-0000-0000-0000FA010000}"/>
    <cellStyle name="Izhod 2 4 2 3 2" xfId="7082" xr:uid="{030465F3-4D3B-4780-8FBD-023910183C63}"/>
    <cellStyle name="Izhod 2 4 2 3 2 2" xfId="15985" xr:uid="{5BBD49B5-656E-48D3-A7F3-36731EF4FB58}"/>
    <cellStyle name="Izhod 2 4 2 3 3" xfId="9682" xr:uid="{C127F786-9CF8-43C6-A4A2-C0818A4A5CAB}"/>
    <cellStyle name="Izhod 2 4 2 3 3 2" xfId="18585" xr:uid="{35DE52F2-80A0-4036-971A-3F87BE22FFA7}"/>
    <cellStyle name="Izhod 2 4 2 3 4" xfId="6466" xr:uid="{2FF7E810-E4E5-4ECC-BA1A-319EB3EC1413}"/>
    <cellStyle name="Izhod 2 4 2 3 4 2" xfId="15369" xr:uid="{6770AB5D-37EA-48D1-A392-27B90C7A9419}"/>
    <cellStyle name="Izhod 2 4 2 3 5" xfId="12922" xr:uid="{1CFDB023-564C-4D51-9992-AA298D5849E0}"/>
    <cellStyle name="Izhod 2 4 2 3 6" xfId="4018" xr:uid="{D5B644DA-85C2-433F-AFFF-AD5D912FF612}"/>
    <cellStyle name="Izhod 2 4 2 3 7" xfId="22277" xr:uid="{FAF9E41F-ACA4-40F3-97AD-198B85AD537D}"/>
    <cellStyle name="Izhod 2 4 2 4" xfId="2642" xr:uid="{00000000-0005-0000-0000-0000FB010000}"/>
    <cellStyle name="Izhod 2 4 2 4 2" xfId="8627" xr:uid="{7FF235F8-22F0-4100-88BB-43D1D51D4A12}"/>
    <cellStyle name="Izhod 2 4 2 4 2 2" xfId="17530" xr:uid="{F3760535-5447-4334-8572-0FAAE39FE59E}"/>
    <cellStyle name="Izhod 2 4 2 4 3" xfId="10785" xr:uid="{8A214699-B337-4B76-BF19-88D4212244C0}"/>
    <cellStyle name="Izhod 2 4 2 4 3 2" xfId="19688" xr:uid="{94ECAF0E-41F9-4087-94B6-85C2297A46AA}"/>
    <cellStyle name="Izhod 2 4 2 4 4" xfId="9614" xr:uid="{08245806-ADFE-4068-9F9F-9E5D66A5788C}"/>
    <cellStyle name="Izhod 2 4 2 4 4 2" xfId="18517" xr:uid="{C466B556-B838-4A9A-96A9-554DAF679E1E}"/>
    <cellStyle name="Izhod 2 4 2 4 5" xfId="14464" xr:uid="{055D8C23-5867-4164-BCE9-07CFAAD520B6}"/>
    <cellStyle name="Izhod 2 4 2 4 6" xfId="5561" xr:uid="{197A9202-2EDC-4060-8A33-66CA5A9ABF0A}"/>
    <cellStyle name="Izhod 2 4 2 5" xfId="2202" xr:uid="{00000000-0005-0000-0000-0000FC010000}"/>
    <cellStyle name="Izhod 2 4 2 5 2" xfId="8187" xr:uid="{D6809DEE-045A-4DC8-9BD9-9F31FCAC81DD}"/>
    <cellStyle name="Izhod 2 4 2 5 2 2" xfId="17090" xr:uid="{DD3D08A1-02BE-4C27-AFEB-6743DC3C3A45}"/>
    <cellStyle name="Izhod 2 4 2 5 3" xfId="10345" xr:uid="{44ACE3AB-9801-45E6-9D5D-49BB3AE12657}"/>
    <cellStyle name="Izhod 2 4 2 5 3 2" xfId="19248" xr:uid="{7C1D1AB4-F665-4C40-8954-C5320E921184}"/>
    <cellStyle name="Izhod 2 4 2 5 4" xfId="12109" xr:uid="{0F7E6BAF-FD88-4892-B79D-84A0FA4FB844}"/>
    <cellStyle name="Izhod 2 4 2 5 4 2" xfId="21012" xr:uid="{C7D5F224-3B9A-42FD-93E7-B43562BE2C68}"/>
    <cellStyle name="Izhod 2 4 2 5 5" xfId="14024" xr:uid="{05811C48-2E94-4FF4-9A46-484E43DD12DF}"/>
    <cellStyle name="Izhod 2 4 2 5 6" xfId="5121" xr:uid="{8FBF2E6F-788B-4884-A208-C66BA2C64A78}"/>
    <cellStyle name="Izhod 2 4 2 6" xfId="2719" xr:uid="{00000000-0005-0000-0000-0000FD010000}"/>
    <cellStyle name="Izhod 2 4 2 6 2" xfId="8704" xr:uid="{6BF96891-74C0-4AD7-BF2E-573BC4B97F4F}"/>
    <cellStyle name="Izhod 2 4 2 6 2 2" xfId="17607" xr:uid="{5E699B5F-1E5D-4967-9F0C-C8032A8D5055}"/>
    <cellStyle name="Izhod 2 4 2 6 3" xfId="10862" xr:uid="{489D997C-81E8-401C-91CE-170A79F53DAD}"/>
    <cellStyle name="Izhod 2 4 2 6 3 2" xfId="19765" xr:uid="{BDE83EB0-CD5E-40F9-8F78-ECD0A43A3566}"/>
    <cellStyle name="Izhod 2 4 2 6 4" xfId="10229" xr:uid="{ABA7D89C-F56A-411E-851C-2453E21B11BD}"/>
    <cellStyle name="Izhod 2 4 2 6 4 2" xfId="19132" xr:uid="{063EE84D-BFAC-46EE-AE40-3A1539C72BCA}"/>
    <cellStyle name="Izhod 2 4 2 6 5" xfId="14541" xr:uid="{08AA8C70-9B74-4122-88B7-8524B4A5B78C}"/>
    <cellStyle name="Izhod 2 4 2 6 6" xfId="5638" xr:uid="{32DBA042-A377-4E9F-9942-4B1C1B74F88E}"/>
    <cellStyle name="Izhod 2 4 2 7" xfId="2220" xr:uid="{00000000-0005-0000-0000-0000FE010000}"/>
    <cellStyle name="Izhod 2 4 2 7 2" xfId="8205" xr:uid="{8F161A42-EE09-41D1-BDD4-A045F026E198}"/>
    <cellStyle name="Izhod 2 4 2 7 2 2" xfId="17108" xr:uid="{B7894F19-680B-411A-9F77-32BD8013EAF7}"/>
    <cellStyle name="Izhod 2 4 2 7 3" xfId="10363" xr:uid="{4B075193-2891-4D0D-8025-F0EFCC68A3D2}"/>
    <cellStyle name="Izhod 2 4 2 7 3 2" xfId="19266" xr:uid="{19EAEB28-CC94-4710-B894-C9F739FB2009}"/>
    <cellStyle name="Izhod 2 4 2 7 4" xfId="11771" xr:uid="{4A8D656C-F2F8-4C21-90B8-3C0BFEEE18E3}"/>
    <cellStyle name="Izhod 2 4 2 7 4 2" xfId="20674" xr:uid="{5755E2D2-87E1-429C-B9AC-45CA7C57B637}"/>
    <cellStyle name="Izhod 2 4 2 7 5" xfId="14042" xr:uid="{258F65DF-1874-4E3C-A8AB-93D579251FB2}"/>
    <cellStyle name="Izhod 2 4 2 7 6" xfId="5139" xr:uid="{689026AB-B797-440D-A87D-20E1B3F3504E}"/>
    <cellStyle name="Izhod 2 4 2 8" xfId="2615" xr:uid="{00000000-0005-0000-0000-0000FF010000}"/>
    <cellStyle name="Izhod 2 4 2 8 2" xfId="8600" xr:uid="{3DB9DBFB-DAC0-4C13-89F0-520B59335057}"/>
    <cellStyle name="Izhod 2 4 2 8 2 2" xfId="17503" xr:uid="{B9ADDC4F-8EA1-4574-9D83-E97D3F922093}"/>
    <cellStyle name="Izhod 2 4 2 8 3" xfId="10758" xr:uid="{35C606C0-78D0-4197-B4F0-ED7255D8CC2B}"/>
    <cellStyle name="Izhod 2 4 2 8 3 2" xfId="19661" xr:uid="{4ACA5046-7AD9-4DBD-9193-17036C5B1C82}"/>
    <cellStyle name="Izhod 2 4 2 8 4" xfId="6486" xr:uid="{D0D7B278-D86B-4CD5-8C66-A43CD9AB1084}"/>
    <cellStyle name="Izhod 2 4 2 8 4 2" xfId="15389" xr:uid="{1398B15C-3478-44F1-9540-E9C3F1F1C039}"/>
    <cellStyle name="Izhod 2 4 2 8 5" xfId="14437" xr:uid="{492C2793-BE95-428D-AD62-13C8A70EA5B3}"/>
    <cellStyle name="Izhod 2 4 2 8 6" xfId="5534" xr:uid="{58184146-703B-4A68-81D9-4B96007C694B}"/>
    <cellStyle name="Izhod 2 4 2 9" xfId="7559" xr:uid="{10C4FB2A-9D0E-480A-8090-454769774377}"/>
    <cellStyle name="Izhod 2 4 2 9 2" xfId="16462" xr:uid="{EF551A14-5AD7-4D97-AD52-6DF6E2A9935F}"/>
    <cellStyle name="Izhod 2 4 3" xfId="2114" xr:uid="{00000000-0005-0000-0000-000000020000}"/>
    <cellStyle name="Izhod 2 4 3 10" xfId="10257" xr:uid="{89B8257A-40B5-4EAD-A124-7E7B78853C72}"/>
    <cellStyle name="Izhod 2 4 3 10 2" xfId="19160" xr:uid="{6B4D9633-4ABD-4859-B115-62A9B7540E2A}"/>
    <cellStyle name="Izhod 2 4 3 11" xfId="9764" xr:uid="{EF63E0BB-1A21-42CB-98AF-1CEB73E6E796}"/>
    <cellStyle name="Izhod 2 4 3 11 2" xfId="18667" xr:uid="{11127B88-BBBB-4664-AD8F-390A453446EF}"/>
    <cellStyle name="Izhod 2 4 3 12" xfId="13936" xr:uid="{AA0595E4-5870-41AC-94DA-692ED80776A7}"/>
    <cellStyle name="Izhod 2 4 3 13" xfId="5033" xr:uid="{94013A8A-E916-4EBF-BE94-5AAC116E3110}"/>
    <cellStyle name="Izhod 2 4 3 2" xfId="2176" xr:uid="{00000000-0005-0000-0000-000001020000}"/>
    <cellStyle name="Izhod 2 4 3 2 2" xfId="8161" xr:uid="{8D6A453C-672E-4818-BF3A-90A063E8ED1C}"/>
    <cellStyle name="Izhod 2 4 3 2 2 2" xfId="17064" xr:uid="{BDF8B946-AA38-4942-B3BB-93A7D08C868B}"/>
    <cellStyle name="Izhod 2 4 3 2 3" xfId="10319" xr:uid="{00E388B3-D46E-4645-8301-088960C0A396}"/>
    <cellStyle name="Izhod 2 4 3 2 3 2" xfId="19222" xr:uid="{9470051D-9405-44B8-8C5D-9648C4D8A35F}"/>
    <cellStyle name="Izhod 2 4 3 2 4" xfId="11424" xr:uid="{3CADA870-C511-4F30-823A-33B016C745D5}"/>
    <cellStyle name="Izhod 2 4 3 2 4 2" xfId="20327" xr:uid="{9265C114-3137-4EE3-8E48-60614830FB22}"/>
    <cellStyle name="Izhod 2 4 3 2 5" xfId="13998" xr:uid="{84A2E930-1693-46BE-8445-A0663487CA6C}"/>
    <cellStyle name="Izhod 2 4 3 2 6" xfId="5095" xr:uid="{753B3FE4-4437-49B7-B91F-4EC1CA171C4A}"/>
    <cellStyle name="Izhod 2 4 3 2 7" xfId="22050" xr:uid="{83DD240C-B282-4A65-BEDB-C4E602920340}"/>
    <cellStyle name="Izhod 2 4 3 3" xfId="2828" xr:uid="{00000000-0005-0000-0000-000002020000}"/>
    <cellStyle name="Izhod 2 4 3 3 2" xfId="8813" xr:uid="{129DC1BE-F98E-4A24-95FA-F25E111124F6}"/>
    <cellStyle name="Izhod 2 4 3 3 2 2" xfId="17716" xr:uid="{CCDC607C-191E-4562-A8EA-C5A215143D46}"/>
    <cellStyle name="Izhod 2 4 3 3 3" xfId="10971" xr:uid="{2318DA47-7314-46B9-ACD3-D99CA5FD6964}"/>
    <cellStyle name="Izhod 2 4 3 3 3 2" xfId="19874" xr:uid="{9DCE52D3-D152-4A8E-9256-53E406F08355}"/>
    <cellStyle name="Izhod 2 4 3 3 4" xfId="11626" xr:uid="{3A9C16A7-B16C-42C2-814F-27EE8BD05A52}"/>
    <cellStyle name="Izhod 2 4 3 3 4 2" xfId="20529" xr:uid="{4B1C2BF9-5520-444E-88FD-2C546012235E}"/>
    <cellStyle name="Izhod 2 4 3 3 5" xfId="14650" xr:uid="{A286A72A-B6F3-4EBF-8153-AB54380108F7}"/>
    <cellStyle name="Izhod 2 4 3 3 6" xfId="5747" xr:uid="{ECC321B8-0340-4C34-A38C-4C161AA4A7EC}"/>
    <cellStyle name="Izhod 2 4 3 3 7" xfId="21641" xr:uid="{CE1064EB-5111-4448-83AB-74B1C8828F68}"/>
    <cellStyle name="Izhod 2 4 3 4" xfId="2932" xr:uid="{00000000-0005-0000-0000-000003020000}"/>
    <cellStyle name="Izhod 2 4 3 4 2" xfId="8917" xr:uid="{A95F18BA-BF3B-40F8-93A3-7D95493EECFD}"/>
    <cellStyle name="Izhod 2 4 3 4 2 2" xfId="17820" xr:uid="{990B6B0E-4AC3-48C4-A359-A1C9B7E55FB2}"/>
    <cellStyle name="Izhod 2 4 3 4 3" xfId="11075" xr:uid="{4774AEA9-B7EE-415E-8A46-5C9476A391F7}"/>
    <cellStyle name="Izhod 2 4 3 4 3 2" xfId="19978" xr:uid="{58161C6B-7AF1-4D83-8432-B9575F7E8AE0}"/>
    <cellStyle name="Izhod 2 4 3 4 4" xfId="11812" xr:uid="{AE8A39E3-BCD4-494A-BECE-B4C63A6A7BB4}"/>
    <cellStyle name="Izhod 2 4 3 4 4 2" xfId="20715" xr:uid="{28DBBD6E-B2E5-4735-935F-9A7D3A958BAC}"/>
    <cellStyle name="Izhod 2 4 3 4 5" xfId="14754" xr:uid="{022D42CB-B6B5-4A99-9D9B-73C1D220C9DD}"/>
    <cellStyle name="Izhod 2 4 3 4 6" xfId="5851" xr:uid="{44AE4FE8-B7FF-451B-9ADE-7693A259283C}"/>
    <cellStyle name="Izhod 2 4 3 5" xfId="3055" xr:uid="{00000000-0005-0000-0000-000004020000}"/>
    <cellStyle name="Izhod 2 4 3 5 2" xfId="9040" xr:uid="{B4E663D4-7EC3-42F9-A79E-51CC65FE8C4C}"/>
    <cellStyle name="Izhod 2 4 3 5 2 2" xfId="17943" xr:uid="{110AB3C8-9E24-4725-8BE8-5D9748786613}"/>
    <cellStyle name="Izhod 2 4 3 5 3" xfId="11198" xr:uid="{0CD818EA-2588-44A5-BD59-4FA575FBC0C2}"/>
    <cellStyle name="Izhod 2 4 3 5 3 2" xfId="20101" xr:uid="{5FBDD0B1-079C-4D49-927A-CD29842B6508}"/>
    <cellStyle name="Izhod 2 4 3 5 4" xfId="12033" xr:uid="{F2D23096-21F8-4CB0-8AB8-420111417344}"/>
    <cellStyle name="Izhod 2 4 3 5 4 2" xfId="20936" xr:uid="{5964567A-0C82-472D-9D98-E23F72EFE437}"/>
    <cellStyle name="Izhod 2 4 3 5 5" xfId="14877" xr:uid="{F0C9727E-6840-41E1-A56B-66FB0E1550AF}"/>
    <cellStyle name="Izhod 2 4 3 5 6" xfId="5974" xr:uid="{0371D136-8F33-48EB-B6B8-2537CA365FF8}"/>
    <cellStyle name="Izhod 2 4 3 6" xfId="3136" xr:uid="{00000000-0005-0000-0000-000005020000}"/>
    <cellStyle name="Izhod 2 4 3 6 2" xfId="9121" xr:uid="{01743FF4-50A7-4BF2-AF6F-2E3CC28F9B55}"/>
    <cellStyle name="Izhod 2 4 3 6 2 2" xfId="18024" xr:uid="{E761A26C-4D7C-4C84-AB6E-158CB7E3C740}"/>
    <cellStyle name="Izhod 2 4 3 6 3" xfId="11279" xr:uid="{6C6B3898-CB8F-48C1-8A68-F600D1691232}"/>
    <cellStyle name="Izhod 2 4 3 6 3 2" xfId="20182" xr:uid="{35A56663-219B-4FE4-A547-41FC70A8E784}"/>
    <cellStyle name="Izhod 2 4 3 6 4" xfId="10156" xr:uid="{13F6F002-26DE-49F9-BD44-59C377BED3AC}"/>
    <cellStyle name="Izhod 2 4 3 6 4 2" xfId="19059" xr:uid="{6FFDC1A6-E673-47A6-A748-ACAC9C9A3F21}"/>
    <cellStyle name="Izhod 2 4 3 6 5" xfId="14958" xr:uid="{2D7905FF-2A65-451F-9E67-01028500E515}"/>
    <cellStyle name="Izhod 2 4 3 6 6" xfId="6055" xr:uid="{364884C4-E2B8-4C81-8FC7-25E1B804BFD6}"/>
    <cellStyle name="Izhod 2 4 3 7" xfId="2328" xr:uid="{00000000-0005-0000-0000-000006020000}"/>
    <cellStyle name="Izhod 2 4 3 7 2" xfId="8313" xr:uid="{EB79437E-1BD7-49F0-AECF-823E5F9A698B}"/>
    <cellStyle name="Izhod 2 4 3 7 2 2" xfId="17216" xr:uid="{1B577CC2-34CB-485C-BDD0-22139AB322D0}"/>
    <cellStyle name="Izhod 2 4 3 7 3" xfId="10471" xr:uid="{4793873D-F996-42AC-BF32-8F2D69AC5D01}"/>
    <cellStyle name="Izhod 2 4 3 7 3 2" xfId="19374" xr:uid="{1C31905A-AAA2-47BC-9203-96B93FB24BA7}"/>
    <cellStyle name="Izhod 2 4 3 7 4" xfId="11621" xr:uid="{D6AB9446-B4F7-4C97-86F4-53782DDB1684}"/>
    <cellStyle name="Izhod 2 4 3 7 4 2" xfId="20524" xr:uid="{E0EC8158-C663-4042-A715-A5AAA5BB1510}"/>
    <cellStyle name="Izhod 2 4 3 7 5" xfId="14150" xr:uid="{8CE78179-4E1B-4D2D-9C03-3C157ED2217D}"/>
    <cellStyle name="Izhod 2 4 3 7 6" xfId="5247" xr:uid="{C069A913-1235-4BE3-82C4-6C506D91760A}"/>
    <cellStyle name="Izhod 2 4 3 8" xfId="3204" xr:uid="{00000000-0005-0000-0000-000007020000}"/>
    <cellStyle name="Izhod 2 4 3 8 2" xfId="9189" xr:uid="{6ED54737-4AFA-41E1-A840-1C65E92E612D}"/>
    <cellStyle name="Izhod 2 4 3 8 2 2" xfId="18092" xr:uid="{10CD96B6-04A6-4D21-AA77-D4488E8B4584}"/>
    <cellStyle name="Izhod 2 4 3 8 3" xfId="11347" xr:uid="{F4BBF8FD-0FD8-46BD-9099-D8CD6A79306D}"/>
    <cellStyle name="Izhod 2 4 3 8 3 2" xfId="20250" xr:uid="{0CC24E1E-D00A-4DCA-87F8-27172C97C07C}"/>
    <cellStyle name="Izhod 2 4 3 8 4" xfId="11903" xr:uid="{0F1209D0-67A4-4D75-A6DA-E8489D72592F}"/>
    <cellStyle name="Izhod 2 4 3 8 4 2" xfId="20806" xr:uid="{EE120A4A-AB01-445E-A802-8528FB7D6B38}"/>
    <cellStyle name="Izhod 2 4 3 8 5" xfId="15026" xr:uid="{9144DAD3-6EAD-4918-B324-C4FAE29EA098}"/>
    <cellStyle name="Izhod 2 4 3 8 6" xfId="6123" xr:uid="{0A437474-250C-4C92-BDAC-034EC3C7F383}"/>
    <cellStyle name="Izhod 2 4 3 9" xfId="8099" xr:uid="{59214B6B-A3FA-427F-952A-01EE33DDB88F}"/>
    <cellStyle name="Izhod 2 4 3 9 2" xfId="17002" xr:uid="{FDC7D607-E94D-40EC-AA39-674FCC879603}"/>
    <cellStyle name="Izhod 2 4 4" xfId="2121" xr:uid="{00000000-0005-0000-0000-000008020000}"/>
    <cellStyle name="Izhod 2 4 4 10" xfId="10264" xr:uid="{D57AE7CA-849B-403D-86AE-32BDCEE69DA6}"/>
    <cellStyle name="Izhod 2 4 4 10 2" xfId="19167" xr:uid="{5DB2CDF3-FDFE-4972-BEDD-DF063D26BB96}"/>
    <cellStyle name="Izhod 2 4 4 11" xfId="11517" xr:uid="{34A8E952-8A2B-4FA7-8E29-DF4726ED8836}"/>
    <cellStyle name="Izhod 2 4 4 11 2" xfId="20420" xr:uid="{0E26B923-7B64-4A8C-9AB6-92D94E20DE03}"/>
    <cellStyle name="Izhod 2 4 4 12" xfId="13943" xr:uid="{CAB77B1E-6F2C-49C2-A2C0-B21EF7B14A2C}"/>
    <cellStyle name="Izhod 2 4 4 13" xfId="5040" xr:uid="{F4FF22C7-0D07-4495-9544-7ED3A3114B1C}"/>
    <cellStyle name="Izhod 2 4 4 2" xfId="1093" xr:uid="{00000000-0005-0000-0000-000009020000}"/>
    <cellStyle name="Izhod 2 4 4 2 2" xfId="7079" xr:uid="{6D746C3F-A3DD-49B6-90EC-524362F89FB4}"/>
    <cellStyle name="Izhod 2 4 4 2 2 2" xfId="15982" xr:uid="{625294C7-34BA-4D7C-8587-9F78456F47F1}"/>
    <cellStyle name="Izhod 2 4 4 2 3" xfId="9679" xr:uid="{57A95CE8-12C6-4A61-8800-90AE8537B663}"/>
    <cellStyle name="Izhod 2 4 4 2 3 2" xfId="18582" xr:uid="{B200267C-019D-4B28-A787-BE26BAE9836B}"/>
    <cellStyle name="Izhod 2 4 4 2 4" xfId="10115" xr:uid="{CE46309C-2E60-4AD0-988B-D4C62C6809C0}"/>
    <cellStyle name="Izhod 2 4 4 2 4 2" xfId="19018" xr:uid="{D63289C2-CA41-4EBD-814F-77B8AE8ED1DD}"/>
    <cellStyle name="Izhod 2 4 4 2 5" xfId="12919" xr:uid="{2F9DBE6D-C22C-4FB3-B745-1F15586AD8CE}"/>
    <cellStyle name="Izhod 2 4 4 2 6" xfId="4015" xr:uid="{86A712B3-6A72-4D42-961E-E86118F867A2}"/>
    <cellStyle name="Izhod 2 4 4 2 7" xfId="22064" xr:uid="{2E28374E-B0FC-48B8-9F97-F288EC340903}"/>
    <cellStyle name="Izhod 2 4 4 3" xfId="2835" xr:uid="{00000000-0005-0000-0000-00000A020000}"/>
    <cellStyle name="Izhod 2 4 4 3 2" xfId="8820" xr:uid="{863AD367-06A9-4E37-8AB8-4354A1B868AA}"/>
    <cellStyle name="Izhod 2 4 4 3 2 2" xfId="17723" xr:uid="{4009AFB7-415A-4A3C-8E5E-1DCBA6336E87}"/>
    <cellStyle name="Izhod 2 4 4 3 3" xfId="10978" xr:uid="{4B260CF8-A1DA-4E8C-86E2-E3393C601DC0}"/>
    <cellStyle name="Izhod 2 4 4 3 3 2" xfId="19881" xr:uid="{635C7A89-D1FA-49AB-89BC-BDB8FC1E5009}"/>
    <cellStyle name="Izhod 2 4 4 3 4" xfId="9864" xr:uid="{BDE65CF1-8B7B-49E8-8543-D34D9E1782AF}"/>
    <cellStyle name="Izhod 2 4 4 3 4 2" xfId="18767" xr:uid="{65B0E6DC-EA70-4E21-9B20-1EE669C9413A}"/>
    <cellStyle name="Izhod 2 4 4 3 5" xfId="14657" xr:uid="{3352D955-D7C5-4560-B3F1-6669F465E97B}"/>
    <cellStyle name="Izhod 2 4 4 3 6" xfId="5754" xr:uid="{88B22A05-98F7-426C-BF8D-A3369C5C2888}"/>
    <cellStyle name="Izhod 2 4 4 3 7" xfId="22365" xr:uid="{AAB7EDCD-46AE-44D7-B01C-691B1839DD92}"/>
    <cellStyle name="Izhod 2 4 4 4" xfId="2939" xr:uid="{00000000-0005-0000-0000-00000B020000}"/>
    <cellStyle name="Izhod 2 4 4 4 2" xfId="8924" xr:uid="{E1A9A693-A2BC-42FD-B7AE-1AA50C6EFCB4}"/>
    <cellStyle name="Izhod 2 4 4 4 2 2" xfId="17827" xr:uid="{6E93B15A-0008-42F1-9651-F0E0FFAA3054}"/>
    <cellStyle name="Izhod 2 4 4 4 3" xfId="11082" xr:uid="{A8813D65-9753-41F2-8851-3B2C1378F349}"/>
    <cellStyle name="Izhod 2 4 4 4 3 2" xfId="19985" xr:uid="{1442C175-3719-4751-88F4-DC4BF4F4D3CF}"/>
    <cellStyle name="Izhod 2 4 4 4 4" xfId="9333" xr:uid="{D3F42842-ED63-49E4-8E07-934BF83C28E9}"/>
    <cellStyle name="Izhod 2 4 4 4 4 2" xfId="18236" xr:uid="{E590BF1D-FC12-4CE9-AE30-AB5E04CA9428}"/>
    <cellStyle name="Izhod 2 4 4 4 5" xfId="14761" xr:uid="{8FEE5A40-E327-4B94-B405-42AF3CDA5F68}"/>
    <cellStyle name="Izhod 2 4 4 4 6" xfId="5858" xr:uid="{F3C72057-65F2-484E-B316-4B67ECA9FF06}"/>
    <cellStyle name="Izhod 2 4 4 5" xfId="3062" xr:uid="{00000000-0005-0000-0000-00000C020000}"/>
    <cellStyle name="Izhod 2 4 4 5 2" xfId="9047" xr:uid="{1FD7C7CA-1632-4C99-BF50-98B14ED59DAB}"/>
    <cellStyle name="Izhod 2 4 4 5 2 2" xfId="17950" xr:uid="{10ECD6B7-D2FA-434E-8EFC-4B9582613A26}"/>
    <cellStyle name="Izhod 2 4 4 5 3" xfId="11205" xr:uid="{DCE5C428-CDA4-4DE1-8036-F57AA4C7C168}"/>
    <cellStyle name="Izhod 2 4 4 5 3 2" xfId="20108" xr:uid="{3766D751-FDD9-4474-A24D-87219AC79BE5}"/>
    <cellStyle name="Izhod 2 4 4 5 4" xfId="12066" xr:uid="{F5B1AE80-DAF1-4A15-B1E8-AB143355DD1B}"/>
    <cellStyle name="Izhod 2 4 4 5 4 2" xfId="20969" xr:uid="{36E504A9-A377-467C-A054-98033BC9353F}"/>
    <cellStyle name="Izhod 2 4 4 5 5" xfId="14884" xr:uid="{F8703A2C-7421-41D7-B3F9-E513153EFC9C}"/>
    <cellStyle name="Izhod 2 4 4 5 6" xfId="5981" xr:uid="{8561F390-EA86-44B2-910C-4E6881433449}"/>
    <cellStyle name="Izhod 2 4 4 6" xfId="3139" xr:uid="{00000000-0005-0000-0000-00000D020000}"/>
    <cellStyle name="Izhod 2 4 4 6 2" xfId="9124" xr:uid="{25515A7A-9113-4E60-8235-1D8C1B29EB81}"/>
    <cellStyle name="Izhod 2 4 4 6 2 2" xfId="18027" xr:uid="{63108641-276F-4CC6-9F6E-B478C41FF389}"/>
    <cellStyle name="Izhod 2 4 4 6 3" xfId="11282" xr:uid="{57F09531-65F0-4FE1-8878-56F05F7F09EA}"/>
    <cellStyle name="Izhod 2 4 4 6 3 2" xfId="20185" xr:uid="{A170261B-A914-474B-B815-AD8471F1BF95}"/>
    <cellStyle name="Izhod 2 4 4 6 4" xfId="11636" xr:uid="{A50B21B7-6163-40B2-AD4C-D76BCA048A31}"/>
    <cellStyle name="Izhod 2 4 4 6 4 2" xfId="20539" xr:uid="{1AAFFE9A-A245-43B8-875D-585E0970F077}"/>
    <cellStyle name="Izhod 2 4 4 6 5" xfId="14961" xr:uid="{6331F74D-C11F-4D4F-ACF1-E6B2F7BD8C11}"/>
    <cellStyle name="Izhod 2 4 4 6 6" xfId="6058" xr:uid="{4FA60E8A-4486-46B9-AC00-FCB92ABD097A}"/>
    <cellStyle name="Izhod 2 4 4 7" xfId="2720" xr:uid="{00000000-0005-0000-0000-00000E020000}"/>
    <cellStyle name="Izhod 2 4 4 7 2" xfId="8705" xr:uid="{A0A89729-87F0-4759-841F-712C8C4E8CCA}"/>
    <cellStyle name="Izhod 2 4 4 7 2 2" xfId="17608" xr:uid="{4F23096E-0FED-4586-AF19-85470FABFFAA}"/>
    <cellStyle name="Izhod 2 4 4 7 3" xfId="10863" xr:uid="{4B10741E-F884-486D-A945-3CB28AAD1B13}"/>
    <cellStyle name="Izhod 2 4 4 7 3 2" xfId="19766" xr:uid="{E576B5EF-9678-42FB-81BE-7C718E29BF0A}"/>
    <cellStyle name="Izhod 2 4 4 7 4" xfId="11653" xr:uid="{DCB53F1C-EE45-4B90-B8D5-D99D3EBC9546}"/>
    <cellStyle name="Izhod 2 4 4 7 4 2" xfId="20556" xr:uid="{0FFE2B1D-92D7-4BB0-B749-09634B70CACF}"/>
    <cellStyle name="Izhod 2 4 4 7 5" xfId="14542" xr:uid="{F7FC233C-1049-4C7E-9288-95988DFB642C}"/>
    <cellStyle name="Izhod 2 4 4 7 6" xfId="5639" xr:uid="{634ADE20-C5C8-421B-A032-C51AB5CB7F23}"/>
    <cellStyle name="Izhod 2 4 4 8" xfId="3211" xr:uid="{00000000-0005-0000-0000-00000F020000}"/>
    <cellStyle name="Izhod 2 4 4 8 2" xfId="9196" xr:uid="{112A3D9B-BA75-434B-BC3D-9C7F4341B75E}"/>
    <cellStyle name="Izhod 2 4 4 8 2 2" xfId="18099" xr:uid="{1FBB039B-CEE5-4604-8CB5-5C573E6EB9E3}"/>
    <cellStyle name="Izhod 2 4 4 8 3" xfId="11354" xr:uid="{F1685F72-3DD2-4DFC-80EC-84DAF86E5B44}"/>
    <cellStyle name="Izhod 2 4 4 8 3 2" xfId="20257" xr:uid="{72DF4FB2-E4DC-4FDA-A551-AB34E82D5439}"/>
    <cellStyle name="Izhod 2 4 4 8 4" xfId="9788" xr:uid="{3CC14833-027A-435B-A347-E72606A6CB44}"/>
    <cellStyle name="Izhod 2 4 4 8 4 2" xfId="18691" xr:uid="{0B48D7A5-1D5C-466A-8900-CFEC2BC7A024}"/>
    <cellStyle name="Izhod 2 4 4 8 5" xfId="15033" xr:uid="{6F6F6A81-6B88-4D8C-9782-3FB42F4042B1}"/>
    <cellStyle name="Izhod 2 4 4 8 6" xfId="6130" xr:uid="{1D5A233C-5E94-4600-81BF-6826CE536242}"/>
    <cellStyle name="Izhod 2 4 4 9" xfId="8106" xr:uid="{26E05123-5CD7-4640-B97B-9AC18849BE45}"/>
    <cellStyle name="Izhod 2 4 4 9 2" xfId="17009" xr:uid="{A47EB318-BDF4-45A2-81AF-F2C6A6BF23C4}"/>
    <cellStyle name="Izhod 2 4 5" xfId="2128" xr:uid="{00000000-0005-0000-0000-000010020000}"/>
    <cellStyle name="Izhod 2 4 5 10" xfId="10271" xr:uid="{E0318C9B-8B15-4F62-8C13-57B0DF2CC9F5}"/>
    <cellStyle name="Izhod 2 4 5 10 2" xfId="19174" xr:uid="{0833AB5D-40D1-4245-AA6E-D8CACF4207C4}"/>
    <cellStyle name="Izhod 2 4 5 11" xfId="10159" xr:uid="{417545D5-0D2B-4D0F-918D-E832625FF503}"/>
    <cellStyle name="Izhod 2 4 5 11 2" xfId="19062" xr:uid="{1757717D-F929-4551-8FC9-D42A10DCAE7A}"/>
    <cellStyle name="Izhod 2 4 5 12" xfId="13950" xr:uid="{0C70EBFE-7991-4916-AC7E-261B8860ED61}"/>
    <cellStyle name="Izhod 2 4 5 13" xfId="5047" xr:uid="{A120A91F-AC84-4E20-AB77-8DAECABC8A67}"/>
    <cellStyle name="Izhod 2 4 5 2" xfId="2732" xr:uid="{00000000-0005-0000-0000-000011020000}"/>
    <cellStyle name="Izhod 2 4 5 2 2" xfId="8717" xr:uid="{1F8E4431-97FE-47A1-A2BF-1EE8BADC640A}"/>
    <cellStyle name="Izhod 2 4 5 2 2 2" xfId="17620" xr:uid="{A43AA105-25A9-407E-A27D-E2E941BE491A}"/>
    <cellStyle name="Izhod 2 4 5 2 3" xfId="10875" xr:uid="{6B26C187-16A0-464F-AFC3-5413CA6FC860}"/>
    <cellStyle name="Izhod 2 4 5 2 3 2" xfId="19778" xr:uid="{C7EB75BB-2E98-4484-89CA-0F08F2CDEBA9}"/>
    <cellStyle name="Izhod 2 4 5 2 4" xfId="11551" xr:uid="{0D0DC9E1-05FC-4022-82C6-A79AA3796457}"/>
    <cellStyle name="Izhod 2 4 5 2 4 2" xfId="20454" xr:uid="{3652AC57-C02C-4BFA-B988-E6CD40BA5FD4}"/>
    <cellStyle name="Izhod 2 4 5 2 5" xfId="14554" xr:uid="{E11D0296-D2FF-4E97-B3B5-1D558A36BBC2}"/>
    <cellStyle name="Izhod 2 4 5 2 6" xfId="5651" xr:uid="{5D994F77-ED45-4F96-941B-C6AB3A642F80}"/>
    <cellStyle name="Izhod 2 4 5 3" xfId="2842" xr:uid="{00000000-0005-0000-0000-000012020000}"/>
    <cellStyle name="Izhod 2 4 5 3 2" xfId="8827" xr:uid="{1CD77525-AD6E-490B-B8D7-25C479FB1D5A}"/>
    <cellStyle name="Izhod 2 4 5 3 2 2" xfId="17730" xr:uid="{B8F28012-8E1A-4757-85AA-CDBE861E40AA}"/>
    <cellStyle name="Izhod 2 4 5 3 3" xfId="10985" xr:uid="{A1EEE35B-0DC8-4CB1-91AC-7978BFC3F101}"/>
    <cellStyle name="Izhod 2 4 5 3 3 2" xfId="19888" xr:uid="{5E35D08C-5B6A-4B51-A72B-10A68A4475B2}"/>
    <cellStyle name="Izhod 2 4 5 3 4" xfId="11854" xr:uid="{1F782446-91FD-40A6-83A3-2DD94D2AB727}"/>
    <cellStyle name="Izhod 2 4 5 3 4 2" xfId="20757" xr:uid="{70AAEAA1-02EE-48E9-B39A-7E63284BC8C4}"/>
    <cellStyle name="Izhod 2 4 5 3 5" xfId="14664" xr:uid="{9FB029BF-8C43-4352-AF9A-39FB7A251487}"/>
    <cellStyle name="Izhod 2 4 5 3 6" xfId="5761" xr:uid="{CC7A460E-3031-4CA0-A793-B19220C7F44D}"/>
    <cellStyle name="Izhod 2 4 5 4" xfId="2946" xr:uid="{00000000-0005-0000-0000-000013020000}"/>
    <cellStyle name="Izhod 2 4 5 4 2" xfId="8931" xr:uid="{FEC0ACF6-31AC-4902-8F81-15BE677F3383}"/>
    <cellStyle name="Izhod 2 4 5 4 2 2" xfId="17834" xr:uid="{725C082B-FC34-46F7-9BB0-C0E4B52E44C3}"/>
    <cellStyle name="Izhod 2 4 5 4 3" xfId="11089" xr:uid="{4D044FDA-86E3-4D70-8396-EDE65A1EBF20}"/>
    <cellStyle name="Izhod 2 4 5 4 3 2" xfId="19992" xr:uid="{A3E46F3F-1A56-4806-B84A-3851FC1F6233}"/>
    <cellStyle name="Izhod 2 4 5 4 4" xfId="9413" xr:uid="{8B5FD3D3-0E8C-474E-AAB0-8E56F567DF8D}"/>
    <cellStyle name="Izhod 2 4 5 4 4 2" xfId="18316" xr:uid="{229A04AF-5BD5-4640-90D5-8F5C151EB0F8}"/>
    <cellStyle name="Izhod 2 4 5 4 5" xfId="14768" xr:uid="{0C6C5D46-C5A8-483C-A708-B7B82DA6DF23}"/>
    <cellStyle name="Izhod 2 4 5 4 6" xfId="5865" xr:uid="{DE948EA3-994B-45EC-96AD-E74D94CCCB31}"/>
    <cellStyle name="Izhod 2 4 5 5" xfId="3040" xr:uid="{00000000-0005-0000-0000-000014020000}"/>
    <cellStyle name="Izhod 2 4 5 5 2" xfId="9025" xr:uid="{3294811C-A475-4BBE-93ED-F99936D03843}"/>
    <cellStyle name="Izhod 2 4 5 5 2 2" xfId="17928" xr:uid="{03614791-5D3E-4CB3-B79F-532A8CAB0D62}"/>
    <cellStyle name="Izhod 2 4 5 5 3" xfId="11183" xr:uid="{95C81629-E4BB-40AF-ABCC-45DB20815C68}"/>
    <cellStyle name="Izhod 2 4 5 5 3 2" xfId="20086" xr:uid="{5B55B2F5-05E9-4E27-A1A9-6B644AB4874A}"/>
    <cellStyle name="Izhod 2 4 5 5 4" xfId="10230" xr:uid="{4D15E3CF-BF8F-40D3-8580-EAD73300F77A}"/>
    <cellStyle name="Izhod 2 4 5 5 4 2" xfId="19133" xr:uid="{621413CB-88E9-4404-9882-7D3957DB2A0C}"/>
    <cellStyle name="Izhod 2 4 5 5 5" xfId="14862" xr:uid="{218DAADC-CFE9-4AE9-8A2D-6A7338DC9A43}"/>
    <cellStyle name="Izhod 2 4 5 5 6" xfId="5959" xr:uid="{3BA37DB6-332E-481E-ABFC-D77D0E154553}"/>
    <cellStyle name="Izhod 2 4 5 6" xfId="3069" xr:uid="{00000000-0005-0000-0000-000015020000}"/>
    <cellStyle name="Izhod 2 4 5 6 2" xfId="9054" xr:uid="{5F98D998-BAF0-4523-A934-DB35D6C375C1}"/>
    <cellStyle name="Izhod 2 4 5 6 2 2" xfId="17957" xr:uid="{2A73BBE2-BDCC-4810-8321-1D22928BABE1}"/>
    <cellStyle name="Izhod 2 4 5 6 3" xfId="11212" xr:uid="{BE4F88A6-5352-43EB-A7A4-4C55EA6A5A3F}"/>
    <cellStyle name="Izhod 2 4 5 6 3 2" xfId="20115" xr:uid="{C5EBAB40-5585-423A-8BFA-3E7EC9E546D3}"/>
    <cellStyle name="Izhod 2 4 5 6 4" xfId="11654" xr:uid="{F706E1EC-04FB-40A5-AA78-A83E9304875F}"/>
    <cellStyle name="Izhod 2 4 5 6 4 2" xfId="20557" xr:uid="{790D8C6B-964E-4D9C-A01F-A2415A48176A}"/>
    <cellStyle name="Izhod 2 4 5 6 5" xfId="14891" xr:uid="{BF99D24F-FCCC-4A26-92E0-61E97F9C4805}"/>
    <cellStyle name="Izhod 2 4 5 6 6" xfId="5988" xr:uid="{77622D8B-5E58-424B-9178-8353C47EB96A}"/>
    <cellStyle name="Izhod 2 4 5 7" xfId="2491" xr:uid="{00000000-0005-0000-0000-000016020000}"/>
    <cellStyle name="Izhod 2 4 5 7 2" xfId="8476" xr:uid="{ED063BB3-1454-49D4-A9B0-9E680AC96517}"/>
    <cellStyle name="Izhod 2 4 5 7 2 2" xfId="17379" xr:uid="{BE9897A5-0C3D-465E-9FF7-F12915357DEE}"/>
    <cellStyle name="Izhod 2 4 5 7 3" xfId="10634" xr:uid="{87EF586D-F835-4C3A-B570-50973F0DD34F}"/>
    <cellStyle name="Izhod 2 4 5 7 3 2" xfId="19537" xr:uid="{0FB93641-C544-408B-9875-378FB91A3185}"/>
    <cellStyle name="Izhod 2 4 5 7 4" xfId="9753" xr:uid="{2175B2FC-9F8B-4348-84D2-73397E55A4A9}"/>
    <cellStyle name="Izhod 2 4 5 7 4 2" xfId="18656" xr:uid="{4C6BC795-64EB-4CA4-B07D-8CD315DACA99}"/>
    <cellStyle name="Izhod 2 4 5 7 5" xfId="14313" xr:uid="{CDAC6CFA-01FB-4DB9-A8F4-AFD3772040A7}"/>
    <cellStyle name="Izhod 2 4 5 7 6" xfId="5410" xr:uid="{0F985F42-11B6-4A01-A371-5F0CC1DED263}"/>
    <cellStyle name="Izhod 2 4 5 8" xfId="3218" xr:uid="{00000000-0005-0000-0000-000017020000}"/>
    <cellStyle name="Izhod 2 4 5 8 2" xfId="9203" xr:uid="{57358959-F1A2-43B0-A08C-CC5A16C33B3B}"/>
    <cellStyle name="Izhod 2 4 5 8 2 2" xfId="18106" xr:uid="{F7D18CE8-7BCE-49E7-935D-7A1EB916C246}"/>
    <cellStyle name="Izhod 2 4 5 8 3" xfId="11361" xr:uid="{AB9774FD-D1E7-4380-A783-DB0965E78EF8}"/>
    <cellStyle name="Izhod 2 4 5 8 3 2" xfId="20264" xr:uid="{1923522E-7752-4C3F-8067-C47C8E0C8E2A}"/>
    <cellStyle name="Izhod 2 4 5 8 4" xfId="10153" xr:uid="{28B93A26-884F-4EEF-ADBE-1042DBF0D602}"/>
    <cellStyle name="Izhod 2 4 5 8 4 2" xfId="19056" xr:uid="{D90D5284-372B-429C-B401-E408B6BFCF2B}"/>
    <cellStyle name="Izhod 2 4 5 8 5" xfId="15040" xr:uid="{2BFCA2C0-085A-445E-81AD-8F2BCC52E94A}"/>
    <cellStyle name="Izhod 2 4 5 8 6" xfId="6137" xr:uid="{602A87DD-D50E-4AC9-AA3C-918C2F44C787}"/>
    <cellStyle name="Izhod 2 4 5 9" xfId="8113" xr:uid="{5656A3F9-8421-4F9D-9C41-8BC14A8CD810}"/>
    <cellStyle name="Izhod 2 4 5 9 2" xfId="17016" xr:uid="{BA78B577-B528-4E38-99FA-74A6E9BA85D8}"/>
    <cellStyle name="Izhod 2 4 6" xfId="1140" xr:uid="{00000000-0005-0000-0000-000018020000}"/>
    <cellStyle name="Izhod 2 4 6 2" xfId="7126" xr:uid="{4C7234AD-2F95-488E-9867-8A83A39D6498}"/>
    <cellStyle name="Izhod 2 4 6 2 2" xfId="16029" xr:uid="{695ED689-43D9-4013-B3D0-2F28480FBAA5}"/>
    <cellStyle name="Izhod 2 4 6 3" xfId="9725" xr:uid="{DE097E32-83C2-4417-A262-C2CDCCB0D7CB}"/>
    <cellStyle name="Izhod 2 4 6 3 2" xfId="18628" xr:uid="{5DEEF1A5-6839-4F3F-9E14-368F07AF5335}"/>
    <cellStyle name="Izhod 2 4 6 4" xfId="9364" xr:uid="{347A0060-CD85-48C3-9B1B-1AFFE821956C}"/>
    <cellStyle name="Izhod 2 4 6 4 2" xfId="18267" xr:uid="{4A48D9D2-0107-4FEF-86E9-44DB7AFD8B41}"/>
    <cellStyle name="Izhod 2 4 6 5" xfId="12966" xr:uid="{03120544-6562-47C7-9645-1F9062260755}"/>
    <cellStyle name="Izhod 2 4 6 6" xfId="4062" xr:uid="{B3607B2E-D866-4D1A-A484-5A30813393E0}"/>
    <cellStyle name="Izhod 2 4 6 7" xfId="21653" xr:uid="{0A0891EB-62C9-4FF2-881F-DF71FCE88410}"/>
    <cellStyle name="Izhod 2 4 7" xfId="2260" xr:uid="{00000000-0005-0000-0000-000019020000}"/>
    <cellStyle name="Izhod 2 4 7 2" xfId="8245" xr:uid="{1ACFA992-54E5-4BBF-AAE0-E5B2F590CBAD}"/>
    <cellStyle name="Izhod 2 4 7 2 2" xfId="17148" xr:uid="{021F79C3-32C2-458D-A79D-AED01F1B835D}"/>
    <cellStyle name="Izhod 2 4 7 3" xfId="10403" xr:uid="{A44B7F49-5F83-4330-BDB6-16D9A8101555}"/>
    <cellStyle name="Izhod 2 4 7 3 2" xfId="19306" xr:uid="{DCA09E49-D070-4787-9006-0ACC8076F50C}"/>
    <cellStyle name="Izhod 2 4 7 4" xfId="9266" xr:uid="{75C4A4CE-ED2B-4D70-878C-C0EDC133AD32}"/>
    <cellStyle name="Izhod 2 4 7 4 2" xfId="18169" xr:uid="{DC242E8F-4B1B-412A-8C77-F0643E040838}"/>
    <cellStyle name="Izhod 2 4 7 5" xfId="14082" xr:uid="{2704DEDE-30EB-47D0-A875-918E0F82207D}"/>
    <cellStyle name="Izhod 2 4 7 6" xfId="5179" xr:uid="{41478007-D1F8-44EA-A85D-4F13FCC5993E}"/>
    <cellStyle name="Izhod 2 4 8" xfId="2517" xr:uid="{00000000-0005-0000-0000-00001A020000}"/>
    <cellStyle name="Izhod 2 4 8 2" xfId="8502" xr:uid="{431F8643-96F9-49DC-92EC-FFF3B559CEB3}"/>
    <cellStyle name="Izhod 2 4 8 2 2" xfId="17405" xr:uid="{BB1CCF9A-F88F-4C95-BD80-8A16811C71A3}"/>
    <cellStyle name="Izhod 2 4 8 3" xfId="10660" xr:uid="{FDBD285D-BDFE-47AF-AC22-D07879AE2DDF}"/>
    <cellStyle name="Izhod 2 4 8 3 2" xfId="19563" xr:uid="{5A3A657E-7213-4092-AAF0-A9113381DBCC}"/>
    <cellStyle name="Izhod 2 4 8 4" xfId="11962" xr:uid="{DFFAAF8A-3C79-4345-A41A-7F61B6B79A36}"/>
    <cellStyle name="Izhod 2 4 8 4 2" xfId="20865" xr:uid="{38AD561F-9C52-46B2-9C58-E154AF9492DE}"/>
    <cellStyle name="Izhod 2 4 8 5" xfId="14339" xr:uid="{E254118F-CA9E-4546-AB68-B0FB5104966D}"/>
    <cellStyle name="Izhod 2 4 8 6" xfId="5436" xr:uid="{D90CF9C7-17E2-430D-A9D9-0CF029D50DC5}"/>
    <cellStyle name="Izhod 2 4 9" xfId="2580" xr:uid="{00000000-0005-0000-0000-00001B020000}"/>
    <cellStyle name="Izhod 2 4 9 2" xfId="8565" xr:uid="{79C3CCDF-A9EE-402D-967E-91E17D640242}"/>
    <cellStyle name="Izhod 2 4 9 2 2" xfId="17468" xr:uid="{DB26CB06-3B68-4D26-966D-5930FBF26C4A}"/>
    <cellStyle name="Izhod 2 4 9 3" xfId="10723" xr:uid="{0346475D-830B-47FB-9FE1-01F3A9055463}"/>
    <cellStyle name="Izhod 2 4 9 3 2" xfId="19626" xr:uid="{2035C352-B070-492E-9620-0FE008400269}"/>
    <cellStyle name="Izhod 2 4 9 4" xfId="11708" xr:uid="{AFA66734-F665-45B7-81EC-018379D09E3C}"/>
    <cellStyle name="Izhod 2 4 9 4 2" xfId="20611" xr:uid="{59740DC2-918A-41BC-98DD-9E2F87307FA9}"/>
    <cellStyle name="Izhod 2 4 9 5" xfId="14402" xr:uid="{A5A73C31-5597-4419-81F1-EBF225331418}"/>
    <cellStyle name="Izhod 2 4 9 6" xfId="5499" xr:uid="{EB2F693E-F963-4B95-B4A8-976C5634B556}"/>
    <cellStyle name="Izhod 2 5" xfId="1349" xr:uid="{00000000-0005-0000-0000-00001C020000}"/>
    <cellStyle name="Izhod 2 5 10" xfId="9845" xr:uid="{70F3C3EB-2EEB-423B-8B9A-FF0C0B9024BB}"/>
    <cellStyle name="Izhod 2 5 10 2" xfId="18748" xr:uid="{E184F91C-4B99-4054-AAFC-EED20F6F87D5}"/>
    <cellStyle name="Izhod 2 5 11" xfId="11436" xr:uid="{71A4C9CD-E906-4CA8-9D78-81D248FC5F70}"/>
    <cellStyle name="Izhod 2 5 11 2" xfId="20339" xr:uid="{FA0C5BCB-FDA4-400F-9AA1-1290A4F36DF3}"/>
    <cellStyle name="Izhod 2 5 12" xfId="13175" xr:uid="{FE00B506-AB55-4CEF-8F75-55A24DC1288A}"/>
    <cellStyle name="Izhod 2 5 13" xfId="4271" xr:uid="{5B77359D-8C30-4273-AA90-CB678A796033}"/>
    <cellStyle name="Izhod 2 5 2" xfId="1062" xr:uid="{00000000-0005-0000-0000-00001D020000}"/>
    <cellStyle name="Izhod 2 5 2 2" xfId="7048" xr:uid="{50341E01-545E-4AD9-9454-7182E78DAD0F}"/>
    <cellStyle name="Izhod 2 5 2 2 2" xfId="15951" xr:uid="{0BF8EAD8-AA15-433A-9DE8-4905785EC9E9}"/>
    <cellStyle name="Izhod 2 5 2 2 3" xfId="22147" xr:uid="{76A659D2-68BC-4277-A463-EDEFCF0E4E06}"/>
    <cellStyle name="Izhod 2 5 2 3" xfId="9648" xr:uid="{D2B03810-A910-4A32-9256-22E259E56190}"/>
    <cellStyle name="Izhod 2 5 2 3 2" xfId="18551" xr:uid="{317D6D51-F3FB-4BC7-9F9B-AC08F1977F85}"/>
    <cellStyle name="Izhod 2 5 2 3 3" xfId="21879" xr:uid="{D8B3CC86-3A65-476E-A27A-ADD929153296}"/>
    <cellStyle name="Izhod 2 5 2 4" xfId="12044" xr:uid="{7E0DEB36-762D-4ECB-93F8-BBBC0A691752}"/>
    <cellStyle name="Izhod 2 5 2 4 2" xfId="20947" xr:uid="{3490D532-6DF8-4A1E-A4D4-21B06505FE64}"/>
    <cellStyle name="Izhod 2 5 2 5" xfId="12888" xr:uid="{648A472F-264D-4712-BA67-E2EDE2FD92C6}"/>
    <cellStyle name="Izhod 2 5 2 6" xfId="3984" xr:uid="{F37085AC-6E49-4CBA-AB6A-1B7D44B33EBB}"/>
    <cellStyle name="Izhod 2 5 2 7" xfId="21498" xr:uid="{F7D32672-A0E3-4314-88C5-655FF0E4C121}"/>
    <cellStyle name="Izhod 2 5 3" xfId="2666" xr:uid="{00000000-0005-0000-0000-00001E020000}"/>
    <cellStyle name="Izhod 2 5 3 2" xfId="8651" xr:uid="{3F00ED29-5B7C-4BFE-8360-4E421A67A785}"/>
    <cellStyle name="Izhod 2 5 3 2 2" xfId="17554" xr:uid="{3199A945-0FB2-4948-B66D-8B2C4433C241}"/>
    <cellStyle name="Izhod 2 5 3 2 3" xfId="22132" xr:uid="{47BC312C-A0B0-4788-9E28-22F0CCC79619}"/>
    <cellStyle name="Izhod 2 5 3 3" xfId="10809" xr:uid="{F1A99583-D7E8-4D05-A170-29228382ADA5}"/>
    <cellStyle name="Izhod 2 5 3 3 2" xfId="19712" xr:uid="{ECE942D6-5588-4420-8CE4-FE2D7BD5C525}"/>
    <cellStyle name="Izhod 2 5 3 3 3" xfId="21202" xr:uid="{F7946D11-C959-4709-A2D3-A8FBD194DBB4}"/>
    <cellStyle name="Izhod 2 5 3 4" xfId="9424" xr:uid="{785A21F9-25B3-4AC5-A145-C33742FA33C5}"/>
    <cellStyle name="Izhod 2 5 3 4 2" xfId="18327" xr:uid="{AF783D22-B5F8-4716-B8C1-786994332AF6}"/>
    <cellStyle name="Izhod 2 5 3 5" xfId="14488" xr:uid="{C6DBF1BF-89B3-429B-AC2F-D581969D9E68}"/>
    <cellStyle name="Izhod 2 5 3 6" xfId="5585" xr:uid="{3A40B333-4267-435C-9524-B23EE0069A61}"/>
    <cellStyle name="Izhod 2 5 3 7" xfId="21483" xr:uid="{A578B323-83E1-4EFC-92EA-BC00E6ACCA8A}"/>
    <cellStyle name="Izhod 2 5 4" xfId="2384" xr:uid="{00000000-0005-0000-0000-00001F020000}"/>
    <cellStyle name="Izhod 2 5 4 2" xfId="8369" xr:uid="{0B0AD51C-37A7-4920-95BC-5E8BB196AC5B}"/>
    <cellStyle name="Izhod 2 5 4 2 2" xfId="17272" xr:uid="{11BB5F97-7A12-4CAC-8FFE-3294F84E0358}"/>
    <cellStyle name="Izhod 2 5 4 3" xfId="10527" xr:uid="{CED519C0-AE98-4809-9D3E-5364DA810652}"/>
    <cellStyle name="Izhod 2 5 4 3 2" xfId="19430" xr:uid="{24834F8C-50E0-415C-8F9A-C36B8624E1A1}"/>
    <cellStyle name="Izhod 2 5 4 4" xfId="11623" xr:uid="{6DC1EAD2-6E6E-4DC2-851A-89CFCDA15F37}"/>
    <cellStyle name="Izhod 2 5 4 4 2" xfId="20526" xr:uid="{38713D64-DB20-49F7-801E-5828235B1904}"/>
    <cellStyle name="Izhod 2 5 4 5" xfId="14206" xr:uid="{08031014-6319-46EC-A221-68CD3BD8AF8C}"/>
    <cellStyle name="Izhod 2 5 4 6" xfId="5303" xr:uid="{3E335840-79A9-48BA-B8AD-A255E47AF629}"/>
    <cellStyle name="Izhod 2 5 4 7" xfId="21938" xr:uid="{A0C7613B-E64A-4BAD-AECD-4DDFC297C90F}"/>
    <cellStyle name="Izhod 2 5 5" xfId="2364" xr:uid="{00000000-0005-0000-0000-000020020000}"/>
    <cellStyle name="Izhod 2 5 5 2" xfId="8349" xr:uid="{A1234C4E-D497-42E5-8EFA-DE7D852DC1A4}"/>
    <cellStyle name="Izhod 2 5 5 2 2" xfId="17252" xr:uid="{AAB1A906-FCB8-4BBA-8570-83B51E3B7A8C}"/>
    <cellStyle name="Izhod 2 5 5 3" xfId="10507" xr:uid="{102C0FAD-B8B0-41DF-8840-7EEBC3EA6859}"/>
    <cellStyle name="Izhod 2 5 5 3 2" xfId="19410" xr:uid="{A68F58F7-47D1-4957-937D-99812644974D}"/>
    <cellStyle name="Izhod 2 5 5 4" xfId="10052" xr:uid="{CCF208B5-A0EA-4E5E-A40A-FADE719CF4F7}"/>
    <cellStyle name="Izhod 2 5 5 4 2" xfId="18955" xr:uid="{4049DA63-0193-4355-BFD6-24A2F2D9C077}"/>
    <cellStyle name="Izhod 2 5 5 5" xfId="14186" xr:uid="{78738500-AB5B-4117-9141-FBF8C5708B3C}"/>
    <cellStyle name="Izhod 2 5 5 6" xfId="5283" xr:uid="{41D93A48-1908-42B9-8CA5-0DC299892F0E}"/>
    <cellStyle name="Izhod 2 5 5 7" xfId="21761" xr:uid="{E02728F2-E7A9-4897-93D3-6304EEC74623}"/>
    <cellStyle name="Izhod 2 5 6" xfId="2895" xr:uid="{00000000-0005-0000-0000-000021020000}"/>
    <cellStyle name="Izhod 2 5 6 2" xfId="8880" xr:uid="{A839BDBC-B4D3-4E05-B5D0-65D4D9C55032}"/>
    <cellStyle name="Izhod 2 5 6 2 2" xfId="17783" xr:uid="{DAE74AAB-5B58-4573-A691-46EB89A5D720}"/>
    <cellStyle name="Izhod 2 5 6 3" xfId="11038" xr:uid="{6D0F7C2F-B8CF-4EF2-99F0-E8C26E92C086}"/>
    <cellStyle name="Izhod 2 5 6 3 2" xfId="19941" xr:uid="{800CA873-A303-4F50-8BB9-35451FF80AA6}"/>
    <cellStyle name="Izhod 2 5 6 4" xfId="12023" xr:uid="{C95485B1-287B-40E8-A59D-5896351B014A}"/>
    <cellStyle name="Izhod 2 5 6 4 2" xfId="20926" xr:uid="{90C75FE5-92B4-43C7-8FE5-793A8F527E71}"/>
    <cellStyle name="Izhod 2 5 6 5" xfId="14717" xr:uid="{760F6042-E420-47CB-9BF1-AFA557EBD7A5}"/>
    <cellStyle name="Izhod 2 5 6 6" xfId="5814" xr:uid="{5906D73B-9D79-4D7F-988C-229F93D5D736}"/>
    <cellStyle name="Izhod 2 5 7" xfId="1107" xr:uid="{00000000-0005-0000-0000-000022020000}"/>
    <cellStyle name="Izhod 2 5 7 2" xfId="7093" xr:uid="{CED6F41C-8644-49C2-88FB-B84C54668127}"/>
    <cellStyle name="Izhod 2 5 7 2 2" xfId="15996" xr:uid="{DCBD353E-A9A9-4014-A948-A589CC5E01A6}"/>
    <cellStyle name="Izhod 2 5 7 3" xfId="9693" xr:uid="{0125F70F-F2D9-4214-91CC-F88941BC99B0}"/>
    <cellStyle name="Izhod 2 5 7 3 2" xfId="18596" xr:uid="{CFAD4036-FD6F-47DD-83C8-45AC4C24E400}"/>
    <cellStyle name="Izhod 2 5 7 4" xfId="11493" xr:uid="{A2B8160B-8099-4DF1-A06F-A55E27DB6127}"/>
    <cellStyle name="Izhod 2 5 7 4 2" xfId="20396" xr:uid="{564E83B3-01B9-4426-BD20-81B7712AF49B}"/>
    <cellStyle name="Izhod 2 5 7 5" xfId="12933" xr:uid="{4FE5C024-74B3-43C3-B1B2-3EB6D3E95BC3}"/>
    <cellStyle name="Izhod 2 5 7 6" xfId="4029" xr:uid="{1C832BCC-859B-4CBA-AF29-75C0188CDE6E}"/>
    <cellStyle name="Izhod 2 5 8" xfId="2298" xr:uid="{00000000-0005-0000-0000-000023020000}"/>
    <cellStyle name="Izhod 2 5 8 2" xfId="8283" xr:uid="{FEE59794-26B4-421D-A341-4F06940FCEA2}"/>
    <cellStyle name="Izhod 2 5 8 2 2" xfId="17186" xr:uid="{2C06D1C9-FE74-4ACA-B61B-DB94776C5CBB}"/>
    <cellStyle name="Izhod 2 5 8 3" xfId="10441" xr:uid="{A1248536-12BA-45BB-9B76-3E114A421230}"/>
    <cellStyle name="Izhod 2 5 8 3 2" xfId="19344" xr:uid="{365C66D7-BBCF-42BE-8DB4-B66C28B4B903}"/>
    <cellStyle name="Izhod 2 5 8 4" xfId="12048" xr:uid="{DD2DB098-745D-4472-9658-C20376A874CC}"/>
    <cellStyle name="Izhod 2 5 8 4 2" xfId="20951" xr:uid="{12A067CA-3D34-4E38-9D7C-E16E5BDDA3E8}"/>
    <cellStyle name="Izhod 2 5 8 5" xfId="14120" xr:uid="{2994BB78-71F1-4E72-A4F4-560DD2A00873}"/>
    <cellStyle name="Izhod 2 5 8 6" xfId="5217" xr:uid="{93C17DE7-1D7B-4E5C-9378-5DE606B738E4}"/>
    <cellStyle name="Izhod 2 5 9" xfId="7335" xr:uid="{E1892073-53F4-491A-8250-3F7310ADC10C}"/>
    <cellStyle name="Izhod 2 5 9 2" xfId="16238" xr:uid="{33D785A5-0969-4BC7-BDA1-65A36F6DB691}"/>
    <cellStyle name="Izhod 2 6" xfId="1360" xr:uid="{00000000-0005-0000-0000-000024020000}"/>
    <cellStyle name="Izhod 2 6 10" xfId="9855" xr:uid="{5ED62F76-E53D-488A-B271-3BBF62DE090D}"/>
    <cellStyle name="Izhod 2 6 10 2" xfId="18758" xr:uid="{B058B824-5EF7-46BF-882F-C9664E9061D4}"/>
    <cellStyle name="Izhod 2 6 11" xfId="10213" xr:uid="{ABFF9D08-A485-44BE-A60C-17127F635D01}"/>
    <cellStyle name="Izhod 2 6 11 2" xfId="19116" xr:uid="{526C8CBC-7410-4B56-9CC5-420183FAA731}"/>
    <cellStyle name="Izhod 2 6 12" xfId="13186" xr:uid="{D39CE448-2272-4D7D-BC15-1FE5CB8D1407}"/>
    <cellStyle name="Izhod 2 6 13" xfId="4282" xr:uid="{131FDB53-5DC1-4931-AC74-FBF6A8F59805}"/>
    <cellStyle name="Izhod 2 6 2" xfId="2514" xr:uid="{00000000-0005-0000-0000-000025020000}"/>
    <cellStyle name="Izhod 2 6 2 2" xfId="8499" xr:uid="{F9F55866-32CE-41B8-8771-05AFAB5E7B4C}"/>
    <cellStyle name="Izhod 2 6 2 2 2" xfId="17402" xr:uid="{2D7D095C-C40C-4266-8FEF-A6FE75FB6BE8}"/>
    <cellStyle name="Izhod 2 6 2 2 3" xfId="22201" xr:uid="{95EE2149-CE8F-4DE0-9628-704AEB72CFD0}"/>
    <cellStyle name="Izhod 2 6 2 3" xfId="10657" xr:uid="{4B63DBD2-5213-436D-AB9E-7F213248C5DC}"/>
    <cellStyle name="Izhod 2 6 2 3 2" xfId="19560" xr:uid="{CD43D446-399E-4F8D-ABF5-28453A6FB288}"/>
    <cellStyle name="Izhod 2 6 2 3 3" xfId="22395" xr:uid="{EA54A435-BBBC-41F9-BEF6-0B14F4411056}"/>
    <cellStyle name="Izhod 2 6 2 4" xfId="11478" xr:uid="{C7CE2B53-D708-4AB2-8281-81798CA152D4}"/>
    <cellStyle name="Izhod 2 6 2 4 2" xfId="20381" xr:uid="{97C6232A-EC5B-4AAF-8F45-423F36FD1254}"/>
    <cellStyle name="Izhod 2 6 2 5" xfId="14336" xr:uid="{8957B151-3452-494A-975D-C9A389CB920C}"/>
    <cellStyle name="Izhod 2 6 2 6" xfId="5433" xr:uid="{02BE1262-3C4A-43A1-BDA6-1201483922BA}"/>
    <cellStyle name="Izhod 2 6 2 7" xfId="21551" xr:uid="{20DD7A0B-BD30-4664-BEB9-C663582B2A68}"/>
    <cellStyle name="Izhod 2 6 3" xfId="2551" xr:uid="{00000000-0005-0000-0000-000026020000}"/>
    <cellStyle name="Izhod 2 6 3 2" xfId="8536" xr:uid="{601B2062-6633-4F16-AE39-7127469FA2D5}"/>
    <cellStyle name="Izhod 2 6 3 2 2" xfId="17439" xr:uid="{BC779194-8907-4AD2-A1F0-30DDCEB15F96}"/>
    <cellStyle name="Izhod 2 6 3 2 3" xfId="22095" xr:uid="{C08CEC5E-CAF3-4629-9217-BF932CF83644}"/>
    <cellStyle name="Izhod 2 6 3 3" xfId="10694" xr:uid="{054AE132-A50D-4D86-A51D-5171E922C903}"/>
    <cellStyle name="Izhod 2 6 3 3 2" xfId="19597" xr:uid="{504E3D6E-429F-4056-B659-9FF77FBE1CB3}"/>
    <cellStyle name="Izhod 2 6 3 3 3" xfId="21882" xr:uid="{F6473608-7C13-420D-9818-32EEF470E84B}"/>
    <cellStyle name="Izhod 2 6 3 4" xfId="11948" xr:uid="{1FA41775-9C0E-4C37-9C55-8A468A9372C1}"/>
    <cellStyle name="Izhod 2 6 3 4 2" xfId="20851" xr:uid="{59086A09-A0B0-4759-867D-25A30BFB878C}"/>
    <cellStyle name="Izhod 2 6 3 5" xfId="14373" xr:uid="{7F4556A0-1A1D-4B48-8ACB-ABF67D4C03F3}"/>
    <cellStyle name="Izhod 2 6 3 6" xfId="5470" xr:uid="{9BBA5684-C2A1-4757-8DB2-104898CE2BBF}"/>
    <cellStyle name="Izhod 2 6 3 7" xfId="21446" xr:uid="{8B7ED376-9FA5-455D-A97E-C142E92BCB41}"/>
    <cellStyle name="Izhod 2 6 4" xfId="2372" xr:uid="{00000000-0005-0000-0000-000027020000}"/>
    <cellStyle name="Izhod 2 6 4 2" xfId="8357" xr:uid="{573ACE66-7F9B-442E-B5CD-4FEEE4D12F8E}"/>
    <cellStyle name="Izhod 2 6 4 2 2" xfId="17260" xr:uid="{38B00BDE-1359-4D66-A7D7-E30C35F3659E}"/>
    <cellStyle name="Izhod 2 6 4 3" xfId="10515" xr:uid="{32E5C56F-36E8-4576-B1ED-1A3642120CC5}"/>
    <cellStyle name="Izhod 2 6 4 3 2" xfId="19418" xr:uid="{A426E1E4-DF00-4032-B906-0E588B7190DE}"/>
    <cellStyle name="Izhod 2 6 4 4" xfId="11895" xr:uid="{EC0C0135-D65A-4374-B896-94C38D83B2E9}"/>
    <cellStyle name="Izhod 2 6 4 4 2" xfId="20798" xr:uid="{94F9ADCC-BBF3-46E2-862D-349CBE69F47A}"/>
    <cellStyle name="Izhod 2 6 4 5" xfId="14194" xr:uid="{692B4391-968B-47B5-A537-C34C226782B0}"/>
    <cellStyle name="Izhod 2 6 4 6" xfId="5291" xr:uid="{AACC3AB5-8836-4F8D-8680-E9A41407911D}"/>
    <cellStyle name="Izhod 2 6 4 7" xfId="21994" xr:uid="{95AFFC3C-8EEC-4196-B641-CB9DABDEC2A1}"/>
    <cellStyle name="Izhod 2 6 5" xfId="2216" xr:uid="{00000000-0005-0000-0000-000028020000}"/>
    <cellStyle name="Izhod 2 6 5 2" xfId="8201" xr:uid="{63C18863-F6E8-41A3-9F89-6DA8CC9F5AE2}"/>
    <cellStyle name="Izhod 2 6 5 2 2" xfId="17104" xr:uid="{50EDE084-8038-42AE-BADE-9BDABFC57E51}"/>
    <cellStyle name="Izhod 2 6 5 3" xfId="10359" xr:uid="{7DDE5326-46F3-43ED-83F5-C84FC80633A2}"/>
    <cellStyle name="Izhod 2 6 5 3 2" xfId="19262" xr:uid="{A6B79AC6-8645-45FD-AE15-9D523F110121}"/>
    <cellStyle name="Izhod 2 6 5 4" xfId="12091" xr:uid="{FC18992E-378C-4893-B6B1-3EA38FCB6533}"/>
    <cellStyle name="Izhod 2 6 5 4 2" xfId="20994" xr:uid="{A755B7CD-5076-4EB1-9E98-3954913DECB9}"/>
    <cellStyle name="Izhod 2 6 5 5" xfId="14038" xr:uid="{5153B201-9A98-4E70-97BB-7990472B35CE}"/>
    <cellStyle name="Izhod 2 6 5 6" xfId="5135" xr:uid="{2499ADA3-A1A3-4CB4-A344-68C5BF53382F}"/>
    <cellStyle name="Izhod 2 6 5 7" xfId="22319" xr:uid="{B2D308B8-89D4-4427-92C6-E28F83E578B4}"/>
    <cellStyle name="Izhod 2 6 6" xfId="3023" xr:uid="{00000000-0005-0000-0000-000029020000}"/>
    <cellStyle name="Izhod 2 6 6 2" xfId="9008" xr:uid="{8BA67771-5E99-4146-8EBC-1FB5517FF37F}"/>
    <cellStyle name="Izhod 2 6 6 2 2" xfId="17911" xr:uid="{56406DFF-118E-440C-B9B5-016377F17050}"/>
    <cellStyle name="Izhod 2 6 6 3" xfId="11166" xr:uid="{9A11DAA3-F2B0-4490-88B7-77F03E5D7533}"/>
    <cellStyle name="Izhod 2 6 6 3 2" xfId="20069" xr:uid="{4C3FB490-30FA-4497-AC1B-19BBE295DE85}"/>
    <cellStyle name="Izhod 2 6 6 4" xfId="11745" xr:uid="{723C0651-08B9-43A5-AEF9-5BE62EB54176}"/>
    <cellStyle name="Izhod 2 6 6 4 2" xfId="20648" xr:uid="{982CD90C-5BB4-4AB1-889C-63B8E9A0B83B}"/>
    <cellStyle name="Izhod 2 6 6 5" xfId="14845" xr:uid="{1558F819-4AE2-4E43-A28C-D37BA018274B}"/>
    <cellStyle name="Izhod 2 6 6 6" xfId="5942" xr:uid="{CD878545-A5FC-4758-BE59-B8F00D7E7165}"/>
    <cellStyle name="Izhod 2 6 7" xfId="1083" xr:uid="{00000000-0005-0000-0000-00002A020000}"/>
    <cellStyle name="Izhod 2 6 7 2" xfId="7069" xr:uid="{CE2A6E5C-3FFB-4D0A-A08B-FF1F9A24DF81}"/>
    <cellStyle name="Izhod 2 6 7 2 2" xfId="15972" xr:uid="{5F866C86-54DA-4156-8762-A4F98C49460E}"/>
    <cellStyle name="Izhod 2 6 7 3" xfId="9669" xr:uid="{23EA9885-3ECA-4996-99DB-DE576E1E1833}"/>
    <cellStyle name="Izhod 2 6 7 3 2" xfId="18572" xr:uid="{DB0A89DD-03F6-46BC-A6F6-AF54291D092C}"/>
    <cellStyle name="Izhod 2 6 7 4" xfId="11991" xr:uid="{38F16B66-20DD-4534-AAC0-E6E3CF54AE15}"/>
    <cellStyle name="Izhod 2 6 7 4 2" xfId="20894" xr:uid="{D6F37C97-8A12-42E3-B7C3-22DF94AB8942}"/>
    <cellStyle name="Izhod 2 6 7 5" xfId="12909" xr:uid="{B4451633-05D7-4A9E-93F1-B1366208125A}"/>
    <cellStyle name="Izhod 2 6 7 6" xfId="4005" xr:uid="{351616C7-A95E-4518-8267-D051DC9A4EDE}"/>
    <cellStyle name="Izhod 2 6 8" xfId="3048" xr:uid="{00000000-0005-0000-0000-00002B020000}"/>
    <cellStyle name="Izhod 2 6 8 2" xfId="9033" xr:uid="{F3EA66A4-D3BC-411C-B949-A3DCFCD779C0}"/>
    <cellStyle name="Izhod 2 6 8 2 2" xfId="17936" xr:uid="{1906EB85-9660-43B0-A8E1-5CD7185CD538}"/>
    <cellStyle name="Izhod 2 6 8 3" xfId="11191" xr:uid="{01601E1C-589D-4D5C-836C-4E2066E23B89}"/>
    <cellStyle name="Izhod 2 6 8 3 2" xfId="20094" xr:uid="{F8FE1106-AF78-40C9-9723-39BC774C0E35}"/>
    <cellStyle name="Izhod 2 6 8 4" xfId="11431" xr:uid="{DF95AC30-FDA4-44F7-9C27-82D521EB77DE}"/>
    <cellStyle name="Izhod 2 6 8 4 2" xfId="20334" xr:uid="{B8B6B3E8-C703-40BE-8FDD-547952BC4C37}"/>
    <cellStyle name="Izhod 2 6 8 5" xfId="14870" xr:uid="{40BF1E45-11F8-4E7A-BE5D-7C0367F5D2B3}"/>
    <cellStyle name="Izhod 2 6 8 6" xfId="5967" xr:uid="{F0D89D66-1E6E-4569-8166-4137944BFB8A}"/>
    <cellStyle name="Izhod 2 6 9" xfId="7346" xr:uid="{A7FADF66-A1B8-436E-BD35-305047ABA150}"/>
    <cellStyle name="Izhod 2 6 9 2" xfId="16249" xr:uid="{3265FE3E-23F1-48FF-BA6A-437BFC75F1A5}"/>
    <cellStyle name="Izhod 2 7" xfId="1332" xr:uid="{00000000-0005-0000-0000-00002C020000}"/>
    <cellStyle name="Izhod 2 7 10" xfId="9832" xr:uid="{0CF54E61-EB51-4A47-8738-7CC3B784700F}"/>
    <cellStyle name="Izhod 2 7 10 2" xfId="18735" xr:uid="{EEA242A0-0298-463D-9D66-59DDC1AFCDF2}"/>
    <cellStyle name="Izhod 2 7 11" xfId="10195" xr:uid="{D720ABCF-48F3-4A07-9BD3-3138829FA0CA}"/>
    <cellStyle name="Izhod 2 7 11 2" xfId="19098" xr:uid="{DADB6BF9-CFE0-428C-86D4-F8F7E4195C55}"/>
    <cellStyle name="Izhod 2 7 12" xfId="13158" xr:uid="{13335112-FF13-4629-B896-5B706F2F296C}"/>
    <cellStyle name="Izhod 2 7 13" xfId="4254" xr:uid="{5F43DAF0-FD6A-4A79-8496-84CCEDDB6C08}"/>
    <cellStyle name="Izhod 2 7 2" xfId="2617" xr:uid="{00000000-0005-0000-0000-00002D020000}"/>
    <cellStyle name="Izhod 2 7 2 2" xfId="8602" xr:uid="{860090DC-9D04-4055-9FE2-178E27D1CEE0}"/>
    <cellStyle name="Izhod 2 7 2 2 2" xfId="17505" xr:uid="{1CD29B79-8DC0-4FB0-AE80-1532961A1E22}"/>
    <cellStyle name="Izhod 2 7 2 2 3" xfId="22187" xr:uid="{A350D04C-1920-4E66-9B0B-A0BA78F66E01}"/>
    <cellStyle name="Izhod 2 7 2 3" xfId="10760" xr:uid="{8404C0FB-5041-4BB1-82A5-6E566CA4A7E9}"/>
    <cellStyle name="Izhod 2 7 2 3 2" xfId="19663" xr:uid="{4D04A9BC-051A-46A6-B3F5-0B1DC973FAED}"/>
    <cellStyle name="Izhod 2 7 2 3 3" xfId="22381" xr:uid="{435234E0-129A-4274-A203-3F8EB58E2A11}"/>
    <cellStyle name="Izhod 2 7 2 4" xfId="11776" xr:uid="{3B56CE19-341E-43B1-BE62-AF15E2849CF5}"/>
    <cellStyle name="Izhod 2 7 2 4 2" xfId="20679" xr:uid="{A804CF29-2727-4742-A107-1C2D3C7D4756}"/>
    <cellStyle name="Izhod 2 7 2 5" xfId="14439" xr:uid="{FDB89618-41A1-4C0F-9290-F88195EBCD82}"/>
    <cellStyle name="Izhod 2 7 2 6" xfId="5536" xr:uid="{6C0B4539-F2D5-447B-9DD0-DE45032899C9}"/>
    <cellStyle name="Izhod 2 7 2 7" xfId="21537" xr:uid="{CF6A0785-ABC1-4C76-8BAD-395691BF4633}"/>
    <cellStyle name="Izhod 2 7 3" xfId="2535" xr:uid="{00000000-0005-0000-0000-00002E020000}"/>
    <cellStyle name="Izhod 2 7 3 2" xfId="8520" xr:uid="{AFA75677-60D4-414B-B542-AF4B15234C0E}"/>
    <cellStyle name="Izhod 2 7 3 2 2" xfId="17423" xr:uid="{599260E5-9EC6-4221-BE2B-D77C6A1299A5}"/>
    <cellStyle name="Izhod 2 7 3 2 3" xfId="22040" xr:uid="{1BDEA0BC-D9D2-41EC-8EFC-87C475F7D9CA}"/>
    <cellStyle name="Izhod 2 7 3 3" xfId="10678" xr:uid="{412BDEDE-384F-482C-B150-C7861F1DA765}"/>
    <cellStyle name="Izhod 2 7 3 3 2" xfId="19581" xr:uid="{E87FA0ED-27E5-4420-9C41-5F69023D127F}"/>
    <cellStyle name="Izhod 2 7 3 3 3" xfId="21773" xr:uid="{C67546D7-2065-44B3-A366-6945A81260AB}"/>
    <cellStyle name="Izhod 2 7 3 4" xfId="9359" xr:uid="{0594EC8B-ACF1-40A8-82A2-4B054C66D7BC}"/>
    <cellStyle name="Izhod 2 7 3 4 2" xfId="18262" xr:uid="{8A1602DB-203F-47C1-A3AC-1794F571AF4C}"/>
    <cellStyle name="Izhod 2 7 3 5" xfId="14357" xr:uid="{F1CC238F-F855-41C8-9FB2-89996DEC898D}"/>
    <cellStyle name="Izhod 2 7 3 6" xfId="5454" xr:uid="{A092D2BD-C9C6-49B3-849B-C64D4F3DDFF5}"/>
    <cellStyle name="Izhod 2 7 3 7" xfId="21405" xr:uid="{97A9D975-0795-495A-B45C-970A28EA4039}"/>
    <cellStyle name="Izhod 2 7 4" xfId="2421" xr:uid="{00000000-0005-0000-0000-00002F020000}"/>
    <cellStyle name="Izhod 2 7 4 2" xfId="8406" xr:uid="{3455B514-B343-48CA-9F3E-0F5E4D7A7BE4}"/>
    <cellStyle name="Izhod 2 7 4 2 2" xfId="17309" xr:uid="{A8A8750B-8039-4756-A10B-38D20B0E801F}"/>
    <cellStyle name="Izhod 2 7 4 3" xfId="10564" xr:uid="{0D51A48B-5191-41C3-BA95-0389D48B4125}"/>
    <cellStyle name="Izhod 2 7 4 3 2" xfId="19467" xr:uid="{D1B06EE9-ABA3-4AAB-9BA2-73436BE72FEE}"/>
    <cellStyle name="Izhod 2 7 4 4" xfId="10238" xr:uid="{520549AB-50B9-41F8-9F51-C0986AC92F4D}"/>
    <cellStyle name="Izhod 2 7 4 4 2" xfId="19141" xr:uid="{572C4792-BC31-4922-98E2-D5FCE264C7EB}"/>
    <cellStyle name="Izhod 2 7 4 5" xfId="14243" xr:uid="{B1E8077D-DDE7-44A1-9B7B-64C1343F708B}"/>
    <cellStyle name="Izhod 2 7 4 6" xfId="5340" xr:uid="{05D57CBE-2B37-4108-95A4-3A618C305BDA}"/>
    <cellStyle name="Izhod 2 7 4 7" xfId="21980" xr:uid="{BB5C8878-AD9D-44C8-818A-21E4AAD2AF22}"/>
    <cellStyle name="Izhod 2 7 5" xfId="2252" xr:uid="{00000000-0005-0000-0000-000030020000}"/>
    <cellStyle name="Izhod 2 7 5 2" xfId="8237" xr:uid="{06F5CE75-F8E3-4784-A835-A842C69B99A8}"/>
    <cellStyle name="Izhod 2 7 5 2 2" xfId="17140" xr:uid="{3CE9DD3B-9DB6-456B-9CA4-9226B9A1282A}"/>
    <cellStyle name="Izhod 2 7 5 3" xfId="10395" xr:uid="{BEF86294-10D3-4FA8-B45E-C410539D7923}"/>
    <cellStyle name="Izhod 2 7 5 3 2" xfId="19298" xr:uid="{87855D87-8D94-4C98-8475-1BECFE7DBFE7}"/>
    <cellStyle name="Izhod 2 7 5 4" xfId="6454" xr:uid="{B0DB6F1B-A727-4DBF-84E6-8FDE2848D73E}"/>
    <cellStyle name="Izhod 2 7 5 4 2" xfId="15357" xr:uid="{CA7D6A5C-7FDF-4835-9A7E-E7338478695D}"/>
    <cellStyle name="Izhod 2 7 5 5" xfId="14074" xr:uid="{577A0F1F-7E99-4CCB-B5EE-D4A5EAE73B1F}"/>
    <cellStyle name="Izhod 2 7 5 6" xfId="5171" xr:uid="{8D7455C3-919B-429A-A011-1B034D7EB384}"/>
    <cellStyle name="Izhod 2 7 5 7" xfId="22276" xr:uid="{4AEFBAA1-66E7-4BE4-8462-B4A43B5249ED}"/>
    <cellStyle name="Izhod 2 7 6" xfId="2284" xr:uid="{00000000-0005-0000-0000-000031020000}"/>
    <cellStyle name="Izhod 2 7 6 2" xfId="8269" xr:uid="{9642AC38-1F46-4863-A939-869B050177DE}"/>
    <cellStyle name="Izhod 2 7 6 2 2" xfId="17172" xr:uid="{E809CC6F-E6EB-4FF7-9159-BEE01CDC2A83}"/>
    <cellStyle name="Izhod 2 7 6 3" xfId="10427" xr:uid="{766FE852-1CE9-42E8-9CEB-40C16EB780A9}"/>
    <cellStyle name="Izhod 2 7 6 3 2" xfId="19330" xr:uid="{1BF829D8-44DE-4ED8-9DB7-60E05A859D78}"/>
    <cellStyle name="Izhod 2 7 6 4" xfId="11449" xr:uid="{1AB8D138-50AC-4F02-8F92-BCFBE86C8441}"/>
    <cellStyle name="Izhod 2 7 6 4 2" xfId="20352" xr:uid="{3C25BD4D-9A99-4DDA-8553-0B9EE109E26F}"/>
    <cellStyle name="Izhod 2 7 6 5" xfId="14106" xr:uid="{3D4152C6-574B-48E4-9E69-1D2B94E8D3AE}"/>
    <cellStyle name="Izhod 2 7 6 6" xfId="5203" xr:uid="{F809A5E5-4658-47E2-B56A-F5462279F695}"/>
    <cellStyle name="Izhod 2 7 7" xfId="820" xr:uid="{00000000-0005-0000-0000-000032020000}"/>
    <cellStyle name="Izhod 2 7 7 2" xfId="6806" xr:uid="{D673BDB3-5750-4AC3-93E9-B13490661FA7}"/>
    <cellStyle name="Izhod 2 7 7 2 2" xfId="15709" xr:uid="{94476C84-C805-4606-ADD4-24B6A1E4C16E}"/>
    <cellStyle name="Izhod 2 7 7 3" xfId="9489" xr:uid="{7FB6206B-DF8F-4C98-BD52-AD4DBA7CB21D}"/>
    <cellStyle name="Izhod 2 7 7 3 2" xfId="18392" xr:uid="{DCCDC93D-E9EE-410B-A4DB-E90551DCCB57}"/>
    <cellStyle name="Izhod 2 7 7 4" xfId="9454" xr:uid="{24669E4E-3CC6-4EAD-BD0E-8B3E85BDEF1D}"/>
    <cellStyle name="Izhod 2 7 7 4 2" xfId="18357" xr:uid="{1CDC6E2A-796A-4C19-831D-BA71159151A5}"/>
    <cellStyle name="Izhod 2 7 7 5" xfId="12646" xr:uid="{AC0374E4-20C1-4F18-9FD1-229F85EAA2D7}"/>
    <cellStyle name="Izhod 2 7 7 6" xfId="3742" xr:uid="{F1290EF9-B251-4027-8C53-DC1686FB3F46}"/>
    <cellStyle name="Izhod 2 7 8" xfId="2447" xr:uid="{00000000-0005-0000-0000-000033020000}"/>
    <cellStyle name="Izhod 2 7 8 2" xfId="8432" xr:uid="{CC4E504F-72A4-4D15-B040-F856CD34460A}"/>
    <cellStyle name="Izhod 2 7 8 2 2" xfId="17335" xr:uid="{294DF806-109F-418E-BC90-23B46ACA8F20}"/>
    <cellStyle name="Izhod 2 7 8 3" xfId="10590" xr:uid="{EA431F9C-1112-461A-B777-6617DA6A9B7F}"/>
    <cellStyle name="Izhod 2 7 8 3 2" xfId="19493" xr:uid="{F56CEF9A-0A28-40E6-8340-543C4D7DF2F4}"/>
    <cellStyle name="Izhod 2 7 8 4" xfId="11910" xr:uid="{22CEA2E7-C0C5-4C26-B794-5928CE91DAE0}"/>
    <cellStyle name="Izhod 2 7 8 4 2" xfId="20813" xr:uid="{083D7285-53F5-430B-9B68-973AFA3D5C99}"/>
    <cellStyle name="Izhod 2 7 8 5" xfId="14269" xr:uid="{0384A340-262A-48B7-9D02-AF3D27C04816}"/>
    <cellStyle name="Izhod 2 7 8 6" xfId="5366" xr:uid="{EA4A425F-5EAF-4437-9DB0-B3A9DDAE01CB}"/>
    <cellStyle name="Izhod 2 7 9" xfId="7318" xr:uid="{EA54F28A-D1A0-473E-8B65-7D8236C2E279}"/>
    <cellStyle name="Izhod 2 7 9 2" xfId="16221" xr:uid="{B11A5211-84C5-4357-8F79-70AEB0AF181D}"/>
    <cellStyle name="Izhod 2 8" xfId="808" xr:uid="{00000000-0005-0000-0000-000034020000}"/>
    <cellStyle name="Izhod 2 8 2" xfId="6794" xr:uid="{77FDE052-A29E-487F-B047-B1AB4428A346}"/>
    <cellStyle name="Izhod 2 8 2 2" xfId="15697" xr:uid="{480BACB1-A1BD-458F-B0FE-406D80A71840}"/>
    <cellStyle name="Izhod 2 8 2 2 2" xfId="22217" xr:uid="{E8725AB8-444C-40C7-BCA6-34C9204E2A42}"/>
    <cellStyle name="Izhod 2 8 2 3" xfId="22411" xr:uid="{611A94FC-886D-4F0E-A79E-CDC8FFFF19E1}"/>
    <cellStyle name="Izhod 2 8 2 4" xfId="21567" xr:uid="{876EBD57-E5A7-402E-B20A-40D6DD789FA6}"/>
    <cellStyle name="Izhod 2 8 3" xfId="9478" xr:uid="{FF536493-B8B9-494B-B873-D61633A02E49}"/>
    <cellStyle name="Izhod 2 8 3 2" xfId="18381" xr:uid="{74520D15-F2EC-4C1E-A5A9-89C6998D4FB7}"/>
    <cellStyle name="Izhod 2 8 3 2 2" xfId="22084" xr:uid="{6572930F-C4DB-415C-BF77-0E9759CF054C}"/>
    <cellStyle name="Izhod 2 8 3 3" xfId="22333" xr:uid="{633FFB49-F747-4BC7-A3E7-5406FAFD10CE}"/>
    <cellStyle name="Izhod 2 8 3 4" xfId="21437" xr:uid="{2957A921-9737-4FCA-8543-67B4EBF738E1}"/>
    <cellStyle name="Izhod 2 8 4" xfId="11940" xr:uid="{03DDDA88-23CE-4D15-BA65-8AA3475A573D}"/>
    <cellStyle name="Izhod 2 8 4 2" xfId="20843" xr:uid="{FFA4F39C-1EE2-4A33-B3FA-81EA995D5464}"/>
    <cellStyle name="Izhod 2 8 4 3" xfId="22010" xr:uid="{8FD6A70E-E009-4588-B852-BAEB81F73031}"/>
    <cellStyle name="Izhod 2 8 5" xfId="12634" xr:uid="{25233B7D-11C5-402D-B266-3B9CA96423C7}"/>
    <cellStyle name="Izhod 2 8 5 2" xfId="21927" xr:uid="{48E2D0AE-46BF-43DC-9B8B-519075E6C8EE}"/>
    <cellStyle name="Izhod 2 8 6" xfId="3730" xr:uid="{4539F8F8-7D74-4BE9-9268-727820AF8069}"/>
    <cellStyle name="Izhod 2 8 7" xfId="21379" xr:uid="{E86AB27A-FC0F-4DEF-A43E-2A2F28C4BD88}"/>
    <cellStyle name="Izhod 2 9" xfId="838" xr:uid="{00000000-0005-0000-0000-000035020000}"/>
    <cellStyle name="Izhod 2 9 2" xfId="6824" xr:uid="{9CE58699-2FB0-4974-BBDF-0FBC359CDA64}"/>
    <cellStyle name="Izhod 2 9 2 2" xfId="15727" xr:uid="{D17F8622-4963-4141-87EF-260A1AB0094C}"/>
    <cellStyle name="Izhod 2 9 2 3" xfId="21702" xr:uid="{8D512835-E829-403D-B442-155B8EC62ED1}"/>
    <cellStyle name="Izhod 2 9 3" xfId="9507" xr:uid="{376BCF69-C56A-4FF5-AB21-907226A88750}"/>
    <cellStyle name="Izhod 2 9 3 2" xfId="18410" xr:uid="{F2ACFE3F-181B-4565-802D-8C1415A470C8}"/>
    <cellStyle name="Izhod 2 9 3 3" xfId="21120" xr:uid="{905C3679-D335-4F5C-BC0C-ACA888FDC253}"/>
    <cellStyle name="Izhod 2 9 4" xfId="10075" xr:uid="{BC7C154C-3A31-4F42-93F7-64F9DB3FA7AC}"/>
    <cellStyle name="Izhod 2 9 4 2" xfId="18978" xr:uid="{00843C61-939D-4D02-A313-AB3C2ACF193B}"/>
    <cellStyle name="Izhod 2 9 5" xfId="12664" xr:uid="{3E21905C-BFA7-4839-970C-3DAD00B024A8}"/>
    <cellStyle name="Izhod 2 9 6" xfId="3760" xr:uid="{052C70C5-3010-4895-BD89-D694B5D467E6}"/>
    <cellStyle name="Izhod 2 9 7" xfId="21249" xr:uid="{4B678551-6577-4EB7-818C-7C534BA3713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" xfId="22429" xr:uid="{6BED7547-EE0E-4CEA-9FE7-D877A51C339E}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4 2" xfId="22431" xr:uid="{ED7E07A0-4B7D-447B-9872-DC6AF3673C7E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2 2" xfId="22458" xr:uid="{107E55C0-35B8-428E-8E95-032D9D0C4F13}"/>
    <cellStyle name="Navadno 2 4 3" xfId="151" xr:uid="{00000000-0005-0000-0000-00005B020000}"/>
    <cellStyle name="Navadno 2 4 3 2" xfId="428" xr:uid="{00000000-0005-0000-0000-00005C020000}"/>
    <cellStyle name="Navadno 2 4 3 3" xfId="22454" xr:uid="{6C5C77D8-C48E-4EEF-A3D8-B0015F9C9962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5 2 2" xfId="22467" xr:uid="{2C998AC9-EF75-4D95-9D92-198AF8EAF204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2 2 2" xfId="22459" xr:uid="{61A0F57F-416B-4A65-A38C-0C4AD1277BE5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4 2" xfId="22455" xr:uid="{1E8F8391-76F4-44C1-93C6-C14D2E1EF55B}"/>
    <cellStyle name="Navadno 3 2 5" xfId="430" xr:uid="{00000000-0005-0000-0000-00006C020000}"/>
    <cellStyle name="Navadno 3 2 5 2" xfId="22434" xr:uid="{F923ACF0-CA07-4429-9A67-4DD15D62D479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3 2 2" xfId="22479" xr:uid="{0029E954-DCBE-47C3-ABF0-28551173A2C0}"/>
    <cellStyle name="Navadno 3 3 2 3" xfId="22465" xr:uid="{664EFA0A-E5A7-4CA3-AFB2-14583AB5C87C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2 2" xfId="22460" xr:uid="{B0D82E73-9A44-4655-8257-6F5A331EC21C}"/>
    <cellStyle name="Navadno 4 2 3" xfId="435" xr:uid="{00000000-0005-0000-0000-000079020000}"/>
    <cellStyle name="Navadno 4 2 3 2" xfId="22433" xr:uid="{D1055EEC-E1CB-49DD-81AE-473205E4F6C8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4 2" xfId="22457" xr:uid="{B1600F51-BE4F-4986-832A-5CFA342ACC92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7 2" xfId="22466" xr:uid="{C5154979-91F2-456E-BFA8-D84FED9905AF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2 3" xfId="22461" xr:uid="{2A806D56-D315-4C30-9026-46B98091368F}"/>
    <cellStyle name="Nevtralno 2 3" xfId="443" xr:uid="{00000000-0005-0000-0000-00009A020000}"/>
    <cellStyle name="Nevtralno 2 3 2" xfId="22436" xr:uid="{DD2F8B5C-CEBD-4DD1-9278-8C4E245EBE23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8324" xr:uid="{85DD7730-2ED5-4B7D-AA09-02DAA4C7947F}"/>
    <cellStyle name="Note 10 2 2" xfId="17227" xr:uid="{81A12193-69FB-4E0B-82A7-8DE4D75BF268}"/>
    <cellStyle name="Note 10 3" xfId="10482" xr:uid="{FE83442A-08FA-45E3-9D5F-26F92E5D6974}"/>
    <cellStyle name="Note 10 3 2" xfId="19385" xr:uid="{EEDC2F61-83AD-46ED-B816-0A94E374C364}"/>
    <cellStyle name="Note 10 4" xfId="9817" xr:uid="{15821B84-A6BC-4272-B271-A48C34116E3D}"/>
    <cellStyle name="Note 10 4 2" xfId="18720" xr:uid="{42E4CCCC-5D38-43A2-9893-AEC2A478F6BA}"/>
    <cellStyle name="Note 10 5" xfId="14161" xr:uid="{B9F29AF7-0E3C-4BBE-A317-5C5042AB22FB}"/>
    <cellStyle name="Note 10 6" xfId="5258" xr:uid="{D08F5937-E05D-4AE5-9E52-A9FE63946D1D}"/>
    <cellStyle name="Note 10 7" xfId="21876" xr:uid="{CC395C36-5247-4133-A504-CBB23FD43BBE}"/>
    <cellStyle name="Note 11" xfId="2245" xr:uid="{00000000-0005-0000-0000-0000A1020000}"/>
    <cellStyle name="Note 11 2" xfId="8230" xr:uid="{16154DC6-49BD-40F2-8B67-B12DAABAFC38}"/>
    <cellStyle name="Note 11 2 2" xfId="17133" xr:uid="{F3899127-E00D-468D-8784-3EF14CF61E0B}"/>
    <cellStyle name="Note 11 3" xfId="10388" xr:uid="{847D7CB6-BF51-4509-9AA9-20FF6BCD88A7}"/>
    <cellStyle name="Note 11 3 2" xfId="19291" xr:uid="{C8E29BAE-DD3F-46C1-97DD-93823E4DA568}"/>
    <cellStyle name="Note 11 4" xfId="10038" xr:uid="{6D0292FB-052C-4197-AA10-D437961904BB}"/>
    <cellStyle name="Note 11 4 2" xfId="18941" xr:uid="{E304D374-08D8-421B-AEEE-0279011A7DB4}"/>
    <cellStyle name="Note 11 5" xfId="14067" xr:uid="{2A5F6BA2-8C39-42FA-B664-A94F987CDFFF}"/>
    <cellStyle name="Note 11 6" xfId="5164" xr:uid="{AF51AA62-A679-4C94-AC64-EA24B1F87E9C}"/>
    <cellStyle name="Note 12" xfId="6198" xr:uid="{E4861C3D-D6A7-44FD-A334-EF7B01F85128}"/>
    <cellStyle name="Note 12 2" xfId="15101" xr:uid="{C1D99010-A45F-4B31-8BD9-91E358993A01}"/>
    <cellStyle name="Note 13" xfId="12009" xr:uid="{0F15E08E-8E3E-4B07-AEDC-2F0B60665A0F}"/>
    <cellStyle name="Note 13 2" xfId="20912" xr:uid="{A130C330-0E9A-46B5-9164-1294E0168DD0}"/>
    <cellStyle name="Note 14" xfId="9736" xr:uid="{13FA28F2-1583-46B3-B73E-FFF2D0250FC0}"/>
    <cellStyle name="Note 14 2" xfId="18639" xr:uid="{DE7747F7-32CF-429F-A869-69855315492A}"/>
    <cellStyle name="Note 15" xfId="12190" xr:uid="{39D3838B-5E32-4A5B-9B63-CBABAF23F8F7}"/>
    <cellStyle name="Note 16" xfId="3272" xr:uid="{3BA75586-F8F5-447C-B6BB-14BDDC4772A7}"/>
    <cellStyle name="Note 17" xfId="3480" xr:uid="{B88AC1F1-96F8-4A43-9CC2-878345DC4236}"/>
    <cellStyle name="Note 2" xfId="110" xr:uid="{00000000-0005-0000-0000-0000A2020000}"/>
    <cellStyle name="Note 2 10" xfId="2682" xr:uid="{00000000-0005-0000-0000-0000A3020000}"/>
    <cellStyle name="Note 2 10 2" xfId="8667" xr:uid="{AFEA2321-B641-4989-96D5-005F1FE913DD}"/>
    <cellStyle name="Note 2 10 2 2" xfId="17570" xr:uid="{D22D7CE6-CB84-47A8-BF47-2E91CD8C9C8D}"/>
    <cellStyle name="Note 2 10 3" xfId="10825" xr:uid="{5EECE884-9CAA-4A56-A413-D886D2B2E251}"/>
    <cellStyle name="Note 2 10 3 2" xfId="19728" xr:uid="{71F64847-C0B2-45C0-B95A-F3A58C03BCF2}"/>
    <cellStyle name="Note 2 10 4" xfId="11974" xr:uid="{E9F29CAA-66BE-4742-AE23-60D88BA6D80A}"/>
    <cellStyle name="Note 2 10 4 2" xfId="20877" xr:uid="{35EB41C0-0CA7-4D8C-9B8D-E75DA3FC1D4F}"/>
    <cellStyle name="Note 2 10 5" xfId="14504" xr:uid="{DB4EA18C-7F67-414C-B317-3238B1175D6A}"/>
    <cellStyle name="Note 2 10 6" xfId="5601" xr:uid="{1B6F745C-0E30-43FD-9647-1261A2D11FD0}"/>
    <cellStyle name="Note 2 11" xfId="6237" xr:uid="{0756DDB7-A06C-40FE-98BA-DB7EE1DE47E7}"/>
    <cellStyle name="Note 2 11 2" xfId="15140" xr:uid="{FD206C50-C0E6-45E8-B757-B09E6E5D9B03}"/>
    <cellStyle name="Note 2 12" xfId="10087" xr:uid="{E439791A-FD6D-4300-AA99-E2363A46604A}"/>
    <cellStyle name="Note 2 12 2" xfId="18990" xr:uid="{0F30700B-9B81-460A-A893-F23BCC26E0A3}"/>
    <cellStyle name="Note 2 13" xfId="11479" xr:uid="{70A28534-1748-41CA-985B-31337F58FF6C}"/>
    <cellStyle name="Note 2 13 2" xfId="20382" xr:uid="{D343185E-05AA-49A0-85B1-5FBEC86B81F2}"/>
    <cellStyle name="Note 2 14" xfId="12203" xr:uid="{53079636-360F-4AED-A12C-2D2B5D035F4D}"/>
    <cellStyle name="Note 2 15" xfId="3285" xr:uid="{6BF6233C-BACE-4F56-A2B8-D3FA8658DCD3}"/>
    <cellStyle name="Note 2 16" xfId="3477" xr:uid="{B5C3EE93-BD58-4624-B4FB-D7965900DB14}"/>
    <cellStyle name="Note 2 2" xfId="297" xr:uid="{00000000-0005-0000-0000-0000A4020000}"/>
    <cellStyle name="Note 2 2 10" xfId="2901" xr:uid="{00000000-0005-0000-0000-0000A5020000}"/>
    <cellStyle name="Note 2 2 10 2" xfId="8886" xr:uid="{DD546CDF-AF52-4315-ABA9-793A4BABBE0D}"/>
    <cellStyle name="Note 2 2 10 2 2" xfId="17789" xr:uid="{71B1F412-C47C-4532-A07B-4B4A8C567E4E}"/>
    <cellStyle name="Note 2 2 10 3" xfId="11044" xr:uid="{309B0A36-9CD4-4F10-B085-6F0E1629B218}"/>
    <cellStyle name="Note 2 2 10 3 2" xfId="19947" xr:uid="{97B60D00-12A7-4A0B-BA40-E88809398419}"/>
    <cellStyle name="Note 2 2 10 4" xfId="11581" xr:uid="{BA233BCD-0C16-4228-8F68-AEE387B40D4F}"/>
    <cellStyle name="Note 2 2 10 4 2" xfId="20484" xr:uid="{2F83F680-01A9-4597-A4BF-9A06DF4E3BB8}"/>
    <cellStyle name="Note 2 2 10 5" xfId="14723" xr:uid="{EB86CF8B-7F31-4431-8809-C909B546DC58}"/>
    <cellStyle name="Note 2 2 10 6" xfId="5820" xr:uid="{96687407-D4FF-4C8E-821A-E09624AB1DDE}"/>
    <cellStyle name="Note 2 2 10 7" xfId="21154" xr:uid="{994AB2FF-B918-4363-9E41-05DA0C39D398}"/>
    <cellStyle name="Note 2 2 11" xfId="6395" xr:uid="{61252572-6301-4631-9295-54055F28C3F7}"/>
    <cellStyle name="Note 2 2 11 2" xfId="15298" xr:uid="{E88700BB-A973-475B-BACE-363AFE8A50ED}"/>
    <cellStyle name="Note 2 2 11 3" xfId="21775" xr:uid="{8657C59E-62B3-4501-9298-D0BFA0E855E4}"/>
    <cellStyle name="Note 2 2 12" xfId="10157" xr:uid="{E34EDE82-B605-4004-9EEE-229A7B7E200F}"/>
    <cellStyle name="Note 2 2 12 2" xfId="19060" xr:uid="{3845DE6E-CD4E-48AC-81CF-C5D44A0A59F7}"/>
    <cellStyle name="Note 2 2 13" xfId="11725" xr:uid="{EFF1441C-7CB0-4446-BC4B-7BA1DAFA9833}"/>
    <cellStyle name="Note 2 2 13 2" xfId="20628" xr:uid="{57991D4F-1D5D-4E88-ADB0-56F28A4503E8}"/>
    <cellStyle name="Note 2 2 14" xfId="12329" xr:uid="{ED07793D-8ECD-4906-B40C-B90B6D167895}"/>
    <cellStyle name="Note 2 2 15" xfId="3412" xr:uid="{12716DD6-53C7-4266-B987-BB7E8E771896}"/>
    <cellStyle name="Note 2 2 16" xfId="3265" xr:uid="{0A3672E7-2858-456B-B460-8840B30503BA}"/>
    <cellStyle name="Note 2 2 2" xfId="694" xr:uid="{00000000-0005-0000-0000-0000A6020000}"/>
    <cellStyle name="Note 2 2 2 10" xfId="10097" xr:uid="{B8AB1062-EAEA-43B4-A064-0FAC0D03F3C3}"/>
    <cellStyle name="Note 2 2 2 10 2" xfId="19000" xr:uid="{FE830BA1-E658-49E7-A584-6A44F84163A1}"/>
    <cellStyle name="Note 2 2 2 11" xfId="12521" xr:uid="{8BF65568-B3BD-4622-AE3A-3C5F3215A279}"/>
    <cellStyle name="Note 2 2 2 12" xfId="3617" xr:uid="{C57F5336-71E2-4639-8453-9E2D041BF4D5}"/>
    <cellStyle name="Note 2 2 2 13" xfId="21103" xr:uid="{CB0203BF-4232-4A63-BF3C-F1DAE7737AB2}"/>
    <cellStyle name="Note 2 2 2 2" xfId="1698" xr:uid="{00000000-0005-0000-0000-0000A7020000}"/>
    <cellStyle name="Note 2 2 2 2 10" xfId="9349" xr:uid="{F356EF9C-F9B6-4142-8056-86004C964A56}"/>
    <cellStyle name="Note 2 2 2 2 10 2" xfId="18252" xr:uid="{A9C4612A-AE3B-4A66-B26F-A7A0FF6F2EDF}"/>
    <cellStyle name="Note 2 2 2 2 11" xfId="13524" xr:uid="{2EAB6120-40AD-4460-A9F7-1A12A53A9B7C}"/>
    <cellStyle name="Note 2 2 2 2 12" xfId="4620" xr:uid="{AE9BF184-BE44-4E7F-B222-DE591B05EA27}"/>
    <cellStyle name="Note 2 2 2 2 13" xfId="21333" xr:uid="{67D1EC13-E057-49FF-8C89-C66754B00A88}"/>
    <cellStyle name="Note 2 2 2 2 2" xfId="2360" xr:uid="{00000000-0005-0000-0000-0000A8020000}"/>
    <cellStyle name="Note 2 2 2 2 2 2" xfId="8345" xr:uid="{66705986-3C8E-47F6-B94B-31C7F4272B7A}"/>
    <cellStyle name="Note 2 2 2 2 2 2 2" xfId="17248" xr:uid="{91D2709D-D718-457B-81C8-A1985A5B715D}"/>
    <cellStyle name="Note 2 2 2 2 2 3" xfId="10503" xr:uid="{6B52D447-8A1C-4AE7-801D-6DB992DBDB65}"/>
    <cellStyle name="Note 2 2 2 2 2 3 2" xfId="19406" xr:uid="{28A011E4-F39E-49E8-B4E9-63E376033626}"/>
    <cellStyle name="Note 2 2 2 2 2 4" xfId="12140" xr:uid="{173EBE39-5A4F-4C83-A0BC-72F1CC2768E4}"/>
    <cellStyle name="Note 2 2 2 2 2 4 2" xfId="21043" xr:uid="{B67D1EDA-566C-47EB-87C6-F7310EA2965C}"/>
    <cellStyle name="Note 2 2 2 2 2 5" xfId="14182" xr:uid="{09CF04AA-1E87-4125-A259-8B549AD08041}"/>
    <cellStyle name="Note 2 2 2 2 2 6" xfId="5279" xr:uid="{62A9D682-1BE1-4A00-9666-B73B818E34DA}"/>
    <cellStyle name="Note 2 2 2 2 2 7" xfId="21869" xr:uid="{17F9BAEE-23AE-464B-85C3-A6A333E842A3}"/>
    <cellStyle name="Note 2 2 2 2 3" xfId="2479" xr:uid="{00000000-0005-0000-0000-0000A9020000}"/>
    <cellStyle name="Note 2 2 2 2 3 2" xfId="8464" xr:uid="{2298E5C8-3AE0-40EE-9B34-B8F847ED9F75}"/>
    <cellStyle name="Note 2 2 2 2 3 2 2" xfId="17367" xr:uid="{A790EB24-1B20-4179-A1B5-AB27BC2815C4}"/>
    <cellStyle name="Note 2 2 2 2 3 3" xfId="10622" xr:uid="{AF3ADEDD-6A25-4B11-A59E-6FDD07878BA8}"/>
    <cellStyle name="Note 2 2 2 2 3 3 2" xfId="19525" xr:uid="{A3404D9D-9B8D-41C3-B157-3F740E924C9B}"/>
    <cellStyle name="Note 2 2 2 2 3 4" xfId="10212" xr:uid="{D5F5D538-0595-4F66-B5DB-A15BB47A3DD1}"/>
    <cellStyle name="Note 2 2 2 2 3 4 2" xfId="19115" xr:uid="{1630CB5A-6FBF-4197-A70D-E2C14E936FBB}"/>
    <cellStyle name="Note 2 2 2 2 3 5" xfId="14301" xr:uid="{24728240-69A4-47C3-A6FB-B90F960FFFDD}"/>
    <cellStyle name="Note 2 2 2 2 3 6" xfId="5398" xr:uid="{BAF51C2D-8883-4F36-AEFD-80E6EDF2777C}"/>
    <cellStyle name="Note 2 2 2 2 3 7" xfId="21112" xr:uid="{54B54A28-37BE-4976-9D7C-D941298F7505}"/>
    <cellStyle name="Note 2 2 2 2 4" xfId="2235" xr:uid="{00000000-0005-0000-0000-0000AA020000}"/>
    <cellStyle name="Note 2 2 2 2 4 2" xfId="8220" xr:uid="{B24FA8EC-3372-49AC-A912-D8A85652492E}"/>
    <cellStyle name="Note 2 2 2 2 4 2 2" xfId="17123" xr:uid="{5E3FFE72-A5CF-469D-AD8E-F41A3EE16004}"/>
    <cellStyle name="Note 2 2 2 2 4 3" xfId="10378" xr:uid="{2B158EF1-7B22-4D46-9837-42863A3A3081}"/>
    <cellStyle name="Note 2 2 2 2 4 3 2" xfId="19281" xr:uid="{5A02EA29-586D-4698-812F-EDA5F4F6A86B}"/>
    <cellStyle name="Note 2 2 2 2 4 4" xfId="11471" xr:uid="{FADDAEC3-9AB7-464F-B7C6-FED4B97753A0}"/>
    <cellStyle name="Note 2 2 2 2 4 4 2" xfId="20374" xr:uid="{FBA30E1D-20CC-4577-8315-19DD35FA8CB3}"/>
    <cellStyle name="Note 2 2 2 2 4 5" xfId="14057" xr:uid="{7CFAA827-3B89-47E4-A678-AC5F9BE88E89}"/>
    <cellStyle name="Note 2 2 2 2 4 6" xfId="5154" xr:uid="{294B9F6D-A87E-4542-81C5-748040846023}"/>
    <cellStyle name="Note 2 2 2 2 5" xfId="2477" xr:uid="{00000000-0005-0000-0000-0000AB020000}"/>
    <cellStyle name="Note 2 2 2 2 5 2" xfId="8462" xr:uid="{0CFE167E-0DD6-4956-8337-204D79362D95}"/>
    <cellStyle name="Note 2 2 2 2 5 2 2" xfId="17365" xr:uid="{EFAFB56D-0606-4D7D-9299-864858E7AEBF}"/>
    <cellStyle name="Note 2 2 2 2 5 3" xfId="10620" xr:uid="{2CC3E76F-E876-4163-874D-15CB83D64311}"/>
    <cellStyle name="Note 2 2 2 2 5 3 2" xfId="19523" xr:uid="{76728221-8DE4-428E-89A1-9E6FD569F857}"/>
    <cellStyle name="Note 2 2 2 2 5 4" xfId="11911" xr:uid="{C13DF8E1-60EF-4616-876E-C301A8A89F19}"/>
    <cellStyle name="Note 2 2 2 2 5 4 2" xfId="20814" xr:uid="{50AC9228-7553-445B-BC30-39DB0C115FF7}"/>
    <cellStyle name="Note 2 2 2 2 5 5" xfId="14299" xr:uid="{ABC60950-C12B-44D8-B652-1F9C2B17FD36}"/>
    <cellStyle name="Note 2 2 2 2 5 6" xfId="5396" xr:uid="{46EA3C8E-826B-4027-95F0-C70C8A24EAAD}"/>
    <cellStyle name="Note 2 2 2 2 6" xfId="796" xr:uid="{00000000-0005-0000-0000-0000AC020000}"/>
    <cellStyle name="Note 2 2 2 2 6 2" xfId="6782" xr:uid="{136E806D-946B-4E4B-B244-19F2E13E878B}"/>
    <cellStyle name="Note 2 2 2 2 6 2 2" xfId="15685" xr:uid="{6FB86C77-86C0-46DF-A5F2-A76626B5E83E}"/>
    <cellStyle name="Note 2 2 2 2 6 3" xfId="9466" xr:uid="{D21127CD-EDC1-4F2B-8B6D-CE3E04CE6688}"/>
    <cellStyle name="Note 2 2 2 2 6 3 2" xfId="18369" xr:uid="{8C87B9A3-63C5-4EA0-B65C-DA1D232339B7}"/>
    <cellStyle name="Note 2 2 2 2 6 4" xfId="6238" xr:uid="{514FE67F-E326-4A39-B8AC-519A181C5558}"/>
    <cellStyle name="Note 2 2 2 2 6 4 2" xfId="15141" xr:uid="{7BDCA279-DB29-4281-ABCB-7BFCE64D57F1}"/>
    <cellStyle name="Note 2 2 2 2 6 5" xfId="12622" xr:uid="{D621A29F-A53F-4CA6-8CCB-3A45E90AA34D}"/>
    <cellStyle name="Note 2 2 2 2 6 6" xfId="3718" xr:uid="{073250EE-7AA8-4BE3-A8C6-C2CA646515F4}"/>
    <cellStyle name="Note 2 2 2 2 7" xfId="2599" xr:uid="{00000000-0005-0000-0000-0000AD020000}"/>
    <cellStyle name="Note 2 2 2 2 7 2" xfId="8584" xr:uid="{3E71F120-99D7-427C-BBB5-DB34CC1E014B}"/>
    <cellStyle name="Note 2 2 2 2 7 2 2" xfId="17487" xr:uid="{9D0D37D6-922E-4867-A256-C6BD9AD76794}"/>
    <cellStyle name="Note 2 2 2 2 7 3" xfId="10742" xr:uid="{497A24C0-8B63-47BC-881C-2F73BF4067D3}"/>
    <cellStyle name="Note 2 2 2 2 7 3 2" xfId="19645" xr:uid="{9327A796-BEC3-4378-BE90-9E6C538C9445}"/>
    <cellStyle name="Note 2 2 2 2 7 4" xfId="12083" xr:uid="{EC6B4AA4-AEE3-4B23-B00D-C12E4D5BE13A}"/>
    <cellStyle name="Note 2 2 2 2 7 4 2" xfId="20986" xr:uid="{D109CB24-FD3C-40C5-BF46-84AF12103422}"/>
    <cellStyle name="Note 2 2 2 2 7 5" xfId="14421" xr:uid="{C2E13585-792C-475E-B821-CE4D75BC1D75}"/>
    <cellStyle name="Note 2 2 2 2 7 6" xfId="5518" xr:uid="{02E852CE-9B82-4E20-BC88-6916DF8AA63E}"/>
    <cellStyle name="Note 2 2 2 2 8" xfId="7684" xr:uid="{D95F7EA8-D6B5-432E-9A21-3E27D877FE4A}"/>
    <cellStyle name="Note 2 2 2 2 8 2" xfId="16587" xr:uid="{FAF3B45C-1454-4549-8D2D-0AF6F4DFCF70}"/>
    <cellStyle name="Note 2 2 2 2 9" xfId="10045" xr:uid="{E0718FB9-52BA-45D7-9AF8-FE7639BE6CCD}"/>
    <cellStyle name="Note 2 2 2 2 9 2" xfId="18948" xr:uid="{D93F68C3-DBFD-42AA-BD51-96E23E498B45}"/>
    <cellStyle name="Note 2 2 2 3" xfId="2142" xr:uid="{00000000-0005-0000-0000-0000AE020000}"/>
    <cellStyle name="Note 2 2 2 3 10" xfId="9408" xr:uid="{4AEA104E-BF4C-4575-9E1C-9DFBEBA1B648}"/>
    <cellStyle name="Note 2 2 2 3 10 2" xfId="18311" xr:uid="{BA1EEE83-BFA7-4D83-BF15-5CE68FF29B2E}"/>
    <cellStyle name="Note 2 2 2 3 11" xfId="13964" xr:uid="{7B8FFC0A-915A-45B7-AC55-284E480E7BC3}"/>
    <cellStyle name="Note 2 2 2 3 12" xfId="5061" xr:uid="{5D90F4AE-7DB3-4EC8-9086-72BDC0289E25}"/>
    <cellStyle name="Note 2 2 2 3 13" xfId="21441" xr:uid="{FA41FD44-1954-494A-B21E-6F97D1A18637}"/>
    <cellStyle name="Note 2 2 2 3 2" xfId="2746" xr:uid="{00000000-0005-0000-0000-0000AF020000}"/>
    <cellStyle name="Note 2 2 2 3 2 2" xfId="8731" xr:uid="{4E77AEEB-220C-4305-89B7-3D274DF728A5}"/>
    <cellStyle name="Note 2 2 2 3 2 2 2" xfId="17634" xr:uid="{C54FC0D2-A57A-46D3-9276-493F6FAA4F1C}"/>
    <cellStyle name="Note 2 2 2 3 2 3" xfId="10889" xr:uid="{E7474BE8-8104-4C04-A06E-F622075DC876}"/>
    <cellStyle name="Note 2 2 2 3 2 3 2" xfId="19792" xr:uid="{277F28D3-18CE-4A4F-99A1-1313B12C76B9}"/>
    <cellStyle name="Note 2 2 2 3 2 4" xfId="11505" xr:uid="{94EF3F6F-CFBE-4E83-BCC1-E2F83561E2CB}"/>
    <cellStyle name="Note 2 2 2 3 2 4 2" xfId="20408" xr:uid="{6CAD447E-2B7E-4197-8310-3EB55FB050A1}"/>
    <cellStyle name="Note 2 2 2 3 2 5" xfId="14568" xr:uid="{909589E2-4CCC-46C5-8722-9F97D12C8A3E}"/>
    <cellStyle name="Note 2 2 2 3 2 6" xfId="5665" xr:uid="{6F7723C6-61FA-4026-8318-245B077F4B2D}"/>
    <cellStyle name="Note 2 2 2 3 2 7" xfId="22088" xr:uid="{683BE64D-44EB-40EB-8B51-955FE5427FF7}"/>
    <cellStyle name="Note 2 2 2 3 3" xfId="2856" xr:uid="{00000000-0005-0000-0000-0000B0020000}"/>
    <cellStyle name="Note 2 2 2 3 3 2" xfId="8841" xr:uid="{F6FCC2B9-07FE-4674-A4D4-D9D3C2FC8FD9}"/>
    <cellStyle name="Note 2 2 2 3 3 2 2" xfId="17744" xr:uid="{A9574085-F0A0-432D-8944-3090E4C8831C}"/>
    <cellStyle name="Note 2 2 2 3 3 3" xfId="10999" xr:uid="{C5DF4245-A89F-4611-8473-FB68DE50B920}"/>
    <cellStyle name="Note 2 2 2 3 3 3 2" xfId="19902" xr:uid="{0135FB22-6E08-47A2-8164-8B8570905B0D}"/>
    <cellStyle name="Note 2 2 2 3 3 4" xfId="10128" xr:uid="{2D0BEEDE-0D01-4960-A968-B531CCED76E2}"/>
    <cellStyle name="Note 2 2 2 3 3 4 2" xfId="19031" xr:uid="{92F44D7B-77CE-4F48-8824-E9A632E4F22B}"/>
    <cellStyle name="Note 2 2 2 3 3 5" xfId="14678" xr:uid="{48F7B78C-1F02-4D5C-9F0C-49386BBE8EA8}"/>
    <cellStyle name="Note 2 2 2 3 3 6" xfId="5775" xr:uid="{AC010D8D-BD98-4AD2-9CBD-DF2A09DCB4A2}"/>
    <cellStyle name="Note 2 2 2 3 3 7" xfId="22263" xr:uid="{8A4A25A9-9431-4F9E-8B46-575EFA299C14}"/>
    <cellStyle name="Note 2 2 2 3 4" xfId="2960" xr:uid="{00000000-0005-0000-0000-0000B1020000}"/>
    <cellStyle name="Note 2 2 2 3 4 2" xfId="8945" xr:uid="{FA85C8B2-C26E-4C2C-8D1C-4E533B4D156F}"/>
    <cellStyle name="Note 2 2 2 3 4 2 2" xfId="17848" xr:uid="{096C05AF-4B82-4612-AFD4-38A70F60DBF2}"/>
    <cellStyle name="Note 2 2 2 3 4 3" xfId="11103" xr:uid="{109EEAEC-3880-468B-9AD2-7718BFF56AA7}"/>
    <cellStyle name="Note 2 2 2 3 4 3 2" xfId="20006" xr:uid="{69822678-0732-4575-B1D7-2F305452B167}"/>
    <cellStyle name="Note 2 2 2 3 4 4" xfId="6499" xr:uid="{8E5C0A90-32DC-4871-BA20-96DAC7714216}"/>
    <cellStyle name="Note 2 2 2 3 4 4 2" xfId="15402" xr:uid="{0C2C46C9-A716-4BE6-A321-FE21D3DE31DA}"/>
    <cellStyle name="Note 2 2 2 3 4 5" xfId="14782" xr:uid="{1A95904D-D017-41C2-8C7E-03BC1E175CA2}"/>
    <cellStyle name="Note 2 2 2 3 4 6" xfId="5879" xr:uid="{01FDE5BC-47EE-46D9-8F98-C8753B5364F2}"/>
    <cellStyle name="Note 2 2 2 3 5" xfId="3083" xr:uid="{00000000-0005-0000-0000-0000B2020000}"/>
    <cellStyle name="Note 2 2 2 3 5 2" xfId="9068" xr:uid="{7D30E97A-AB92-4B14-A4C0-E055CBD922FD}"/>
    <cellStyle name="Note 2 2 2 3 5 2 2" xfId="17971" xr:uid="{43F38819-F151-40BE-8A71-EE5B9C9693F4}"/>
    <cellStyle name="Note 2 2 2 3 5 3" xfId="11226" xr:uid="{5D406D64-BAA2-4FF4-BEE1-88A1DF03A4CA}"/>
    <cellStyle name="Note 2 2 2 3 5 3 2" xfId="20129" xr:uid="{15620247-A13C-486A-BD32-B11D0F9EC824}"/>
    <cellStyle name="Note 2 2 2 3 5 4" xfId="11787" xr:uid="{B0141EF2-3999-47C8-B809-CC0FBA103D24}"/>
    <cellStyle name="Note 2 2 2 3 5 4 2" xfId="20690" xr:uid="{98FD234F-FE32-460B-9380-1C86ED6717E1}"/>
    <cellStyle name="Note 2 2 2 3 5 5" xfId="14905" xr:uid="{30312A54-D810-4E9C-A77E-DDAE1CB6B77C}"/>
    <cellStyle name="Note 2 2 2 3 5 6" xfId="6002" xr:uid="{369B2C36-F52F-4018-9F3B-A6D55982779F}"/>
    <cellStyle name="Note 2 2 2 3 6" xfId="3155" xr:uid="{00000000-0005-0000-0000-0000B3020000}"/>
    <cellStyle name="Note 2 2 2 3 6 2" xfId="9140" xr:uid="{A2E63B8F-DF1C-42C8-804B-A9A86BE445B6}"/>
    <cellStyle name="Note 2 2 2 3 6 2 2" xfId="18043" xr:uid="{C8AD092F-08B5-4D60-A970-FEBDAC745A41}"/>
    <cellStyle name="Note 2 2 2 3 6 3" xfId="11298" xr:uid="{3AB7AD99-C17D-4A25-A6D8-7C87DBEB2D9A}"/>
    <cellStyle name="Note 2 2 2 3 6 3 2" xfId="20201" xr:uid="{F8132535-DC80-4838-A414-9AD865E59815}"/>
    <cellStyle name="Note 2 2 2 3 6 4" xfId="12168" xr:uid="{DF86C03A-72F6-420A-AB62-56D6D1EEDD0D}"/>
    <cellStyle name="Note 2 2 2 3 6 4 2" xfId="21071" xr:uid="{DA42CEB0-8E2C-4CAC-B836-DD675310E8AC}"/>
    <cellStyle name="Note 2 2 2 3 6 5" xfId="14977" xr:uid="{F1440729-BFD5-40DC-B286-8104B559B574}"/>
    <cellStyle name="Note 2 2 2 3 6 6" xfId="6074" xr:uid="{6A1313E2-4AF5-4E5C-B08D-D9C715B1B2AD}"/>
    <cellStyle name="Note 2 2 2 3 7" xfId="3232" xr:uid="{00000000-0005-0000-0000-0000B4020000}"/>
    <cellStyle name="Note 2 2 2 3 7 2" xfId="9217" xr:uid="{BB943C37-0015-46F3-B769-C397CFFCDF2A}"/>
    <cellStyle name="Note 2 2 2 3 7 2 2" xfId="18120" xr:uid="{A4FF8A9F-99F3-4422-A987-FFC1D5A716DB}"/>
    <cellStyle name="Note 2 2 2 3 7 3" xfId="11375" xr:uid="{B104CB7D-567D-41DB-9C3C-A4BC87001DDA}"/>
    <cellStyle name="Note 2 2 2 3 7 3 2" xfId="20278" xr:uid="{0011B8BE-6899-40E5-A490-95A288C78251}"/>
    <cellStyle name="Note 2 2 2 3 7 4" xfId="11429" xr:uid="{9D252F0E-211C-4DE1-A270-3C6FE990BAA7}"/>
    <cellStyle name="Note 2 2 2 3 7 4 2" xfId="20332" xr:uid="{E07AEDD2-8CBE-4126-899A-CDA6E882E109}"/>
    <cellStyle name="Note 2 2 2 3 7 5" xfId="15054" xr:uid="{BE8AF139-D695-41A3-994D-958EA5667CA7}"/>
    <cellStyle name="Note 2 2 2 3 7 6" xfId="6151" xr:uid="{215243D7-6616-4D63-A24A-CDCB319E4A48}"/>
    <cellStyle name="Note 2 2 2 3 8" xfId="8127" xr:uid="{95C3273A-EAB1-4A74-83E5-B0689FCC8017}"/>
    <cellStyle name="Note 2 2 2 3 8 2" xfId="17030" xr:uid="{D1F88B5E-1710-4EA7-83B3-54C448A1D358}"/>
    <cellStyle name="Note 2 2 2 3 9" xfId="10285" xr:uid="{F4BE6A53-7FC9-44A7-9659-504DB7E0BF79}"/>
    <cellStyle name="Note 2 2 2 3 9 2" xfId="19188" xr:uid="{6ED2BFBC-F0D4-48F6-A904-5EBE38B34D92}"/>
    <cellStyle name="Note 2 2 2 4" xfId="2098" xr:uid="{00000000-0005-0000-0000-0000B5020000}"/>
    <cellStyle name="Note 2 2 2 4 10" xfId="12027" xr:uid="{51DEE2F4-693A-4ACA-AE5C-7BA2115952AE}"/>
    <cellStyle name="Note 2 2 2 4 10 2" xfId="20930" xr:uid="{DD6202A9-A6CF-4F90-8F82-D9464E9B6EBF}"/>
    <cellStyle name="Note 2 2 2 4 11" xfId="13920" xr:uid="{F51D8232-58CF-4A01-9341-49573D3BB5EF}"/>
    <cellStyle name="Note 2 2 2 4 12" xfId="5017" xr:uid="{44633B69-0E5E-40A1-BC49-5D3D1509292A}"/>
    <cellStyle name="Note 2 2 2 4 13" xfId="21311" xr:uid="{BB537CEC-73DC-4132-8733-4257E5818600}"/>
    <cellStyle name="Note 2 2 2 4 2" xfId="1097" xr:uid="{00000000-0005-0000-0000-0000B6020000}"/>
    <cellStyle name="Note 2 2 2 4 2 2" xfId="7083" xr:uid="{1932FB7D-FBF4-426B-9CEC-59E159EAF5ED}"/>
    <cellStyle name="Note 2 2 2 4 2 2 2" xfId="15986" xr:uid="{503C9865-039C-48A0-B6A3-8676D49D8295}"/>
    <cellStyle name="Note 2 2 2 4 2 3" xfId="9683" xr:uid="{A8FECA49-C7D5-4458-BF89-C663235DD859}"/>
    <cellStyle name="Note 2 2 2 4 2 3 2" xfId="18586" xr:uid="{0A98F3B8-02C4-4A19-A0CF-F7904329464E}"/>
    <cellStyle name="Note 2 2 2 4 2 4" xfId="6516" xr:uid="{C73FCA2F-D680-4BC0-ACDD-2FF944041347}"/>
    <cellStyle name="Note 2 2 2 4 2 4 2" xfId="15419" xr:uid="{738A68B6-9A50-4136-8840-83786BB15AF7}"/>
    <cellStyle name="Note 2 2 2 4 2 5" xfId="12923" xr:uid="{BDC006AE-CBB6-4C57-ABBF-8980E8AC247F}"/>
    <cellStyle name="Note 2 2 2 4 2 6" xfId="4019" xr:uid="{4D64247E-CDF2-469D-9DE0-B19CB3513E19}"/>
    <cellStyle name="Note 2 2 2 4 2 7" xfId="21808" xr:uid="{540FA221-8C17-4EA9-967E-F81AD92D7CE8}"/>
    <cellStyle name="Note 2 2 2 4 3" xfId="2812" xr:uid="{00000000-0005-0000-0000-0000B7020000}"/>
    <cellStyle name="Note 2 2 2 4 3 2" xfId="8797" xr:uid="{4D427ADC-9B1C-41C9-BD41-3B252D170D51}"/>
    <cellStyle name="Note 2 2 2 4 3 2 2" xfId="17700" xr:uid="{7FAF631B-FDC2-49ED-B917-1ACCEEFF6E4D}"/>
    <cellStyle name="Note 2 2 2 4 3 3" xfId="10955" xr:uid="{178E8907-FB71-43AD-9CBE-7BF35607326B}"/>
    <cellStyle name="Note 2 2 2 4 3 3 2" xfId="19858" xr:uid="{072E76B1-6FA8-4BDA-9D83-AD6D15A6211B}"/>
    <cellStyle name="Note 2 2 2 4 3 4" xfId="11634" xr:uid="{DE05BAFF-19AE-45C4-8F7D-280533B7316C}"/>
    <cellStyle name="Note 2 2 2 4 3 4 2" xfId="20537" xr:uid="{B6696D34-B436-4B4E-A6F7-FF2C54C83C7A}"/>
    <cellStyle name="Note 2 2 2 4 3 5" xfId="14634" xr:uid="{2EA37690-E798-447F-963E-7446BB3101A7}"/>
    <cellStyle name="Note 2 2 2 4 3 6" xfId="5731" xr:uid="{218B0295-0A1F-4E7D-93D5-D443740AF2D7}"/>
    <cellStyle name="Note 2 2 2 4 3 7" xfId="22275" xr:uid="{2F818D51-8CD6-4AEB-96ED-C3B605C6A18C}"/>
    <cellStyle name="Note 2 2 2 4 4" xfId="2916" xr:uid="{00000000-0005-0000-0000-0000B8020000}"/>
    <cellStyle name="Note 2 2 2 4 4 2" xfId="8901" xr:uid="{59FAA237-9CB6-4A32-9E92-C165976BA44B}"/>
    <cellStyle name="Note 2 2 2 4 4 2 2" xfId="17804" xr:uid="{F987A513-C67E-4586-BB88-F72883DD512E}"/>
    <cellStyle name="Note 2 2 2 4 4 3" xfId="11059" xr:uid="{55ED65E8-A2FC-4A47-8916-4A2858241AC7}"/>
    <cellStyle name="Note 2 2 2 4 4 3 2" xfId="19962" xr:uid="{50D35C26-CE3E-4BE2-A554-0EB1DEA3D94A}"/>
    <cellStyle name="Note 2 2 2 4 4 4" xfId="11968" xr:uid="{03901CC0-5824-4BBF-963B-B65C517DB2CF}"/>
    <cellStyle name="Note 2 2 2 4 4 4 2" xfId="20871" xr:uid="{0D8703B3-42F9-4453-8409-33CF9066FD42}"/>
    <cellStyle name="Note 2 2 2 4 4 5" xfId="14738" xr:uid="{75F9B200-C148-4819-8885-BB1E2D36041A}"/>
    <cellStyle name="Note 2 2 2 4 4 6" xfId="5835" xr:uid="{517840DE-B29B-436D-AE94-E36E46CE9453}"/>
    <cellStyle name="Note 2 2 2 4 5" xfId="2362" xr:uid="{00000000-0005-0000-0000-0000B9020000}"/>
    <cellStyle name="Note 2 2 2 4 5 2" xfId="8347" xr:uid="{7D215969-B59B-46F5-A6FF-275E60931C6B}"/>
    <cellStyle name="Note 2 2 2 4 5 2 2" xfId="17250" xr:uid="{9B28B6BD-0B17-4AA4-9B4F-292EBFF24DAF}"/>
    <cellStyle name="Note 2 2 2 4 5 3" xfId="10505" xr:uid="{765F1E55-0927-45DA-A9A8-4EB21615E193}"/>
    <cellStyle name="Note 2 2 2 4 5 3 2" xfId="19408" xr:uid="{5C3A94B2-64A5-4E52-B9E1-E11537AF1554}"/>
    <cellStyle name="Note 2 2 2 4 5 4" xfId="6511" xr:uid="{02EE60E5-03CC-449F-B54B-67301891B1AB}"/>
    <cellStyle name="Note 2 2 2 4 5 4 2" xfId="15414" xr:uid="{0E0DBF6C-4859-46ED-8CD1-425D90DE7346}"/>
    <cellStyle name="Note 2 2 2 4 5 5" xfId="14184" xr:uid="{78D16299-3ABC-4EAC-9D81-C46906813F5F}"/>
    <cellStyle name="Note 2 2 2 4 5 6" xfId="5281" xr:uid="{9C5DD520-31BE-4632-A7D5-218B0EE09325}"/>
    <cellStyle name="Note 2 2 2 4 6" xfId="3000" xr:uid="{00000000-0005-0000-0000-0000BA020000}"/>
    <cellStyle name="Note 2 2 2 4 6 2" xfId="8985" xr:uid="{45095568-D482-433F-860B-05DFC3865043}"/>
    <cellStyle name="Note 2 2 2 4 6 2 2" xfId="17888" xr:uid="{3956F72A-B78F-4D81-867F-062C18FC4096}"/>
    <cellStyle name="Note 2 2 2 4 6 3" xfId="11143" xr:uid="{831A4B9A-C016-4F93-8469-5305D15F9F2E}"/>
    <cellStyle name="Note 2 2 2 4 6 3 2" xfId="20046" xr:uid="{44E1B22D-17A8-4C31-A29E-A1BF2E362CD3}"/>
    <cellStyle name="Note 2 2 2 4 6 4" xfId="11523" xr:uid="{50F1D775-3561-4A54-B41B-F8BEBDD6BCBD}"/>
    <cellStyle name="Note 2 2 2 4 6 4 2" xfId="20426" xr:uid="{BDE6015D-D3CE-45E1-AB23-58DFB0D8C74E}"/>
    <cellStyle name="Note 2 2 2 4 6 5" xfId="14822" xr:uid="{565B2884-920C-40C6-B826-FDE0E32CC18C}"/>
    <cellStyle name="Note 2 2 2 4 6 6" xfId="5919" xr:uid="{EEF3B591-01FE-4A30-B41B-A5EF09828BD9}"/>
    <cellStyle name="Note 2 2 2 4 7" xfId="3188" xr:uid="{00000000-0005-0000-0000-0000BB020000}"/>
    <cellStyle name="Note 2 2 2 4 7 2" xfId="9173" xr:uid="{F575F350-1104-4CEF-B3F1-E33958B12E78}"/>
    <cellStyle name="Note 2 2 2 4 7 2 2" xfId="18076" xr:uid="{A8B59C47-DB70-4B8E-A7F0-337A7FFE681A}"/>
    <cellStyle name="Note 2 2 2 4 7 3" xfId="11331" xr:uid="{8B668DF7-E539-4A87-A40E-AC0D0D032CA0}"/>
    <cellStyle name="Note 2 2 2 4 7 3 2" xfId="20234" xr:uid="{0D3EE9A7-3D6A-4512-8C9C-CD95C690C8D3}"/>
    <cellStyle name="Note 2 2 2 4 7 4" xfId="11671" xr:uid="{3B43384C-934D-4B4C-9FD0-3AC507C83AB7}"/>
    <cellStyle name="Note 2 2 2 4 7 4 2" xfId="20574" xr:uid="{2A2A1349-8A51-42DD-8306-CEDF6D36964B}"/>
    <cellStyle name="Note 2 2 2 4 7 5" xfId="15010" xr:uid="{73F44B7A-4FA6-4B57-A779-82AF0061FFD5}"/>
    <cellStyle name="Note 2 2 2 4 7 6" xfId="6107" xr:uid="{BE50A0AB-B456-41D9-B7A1-6ACE5C548061}"/>
    <cellStyle name="Note 2 2 2 4 8" xfId="8083" xr:uid="{CE54441E-8190-4784-BC33-ABB442B74629}"/>
    <cellStyle name="Note 2 2 2 4 8 2" xfId="16986" xr:uid="{8B634D8D-365B-4AA3-B2B8-025C6E59DEF4}"/>
    <cellStyle name="Note 2 2 2 4 9" xfId="10241" xr:uid="{EF469A6C-693B-450C-BFCF-BF17C167089C}"/>
    <cellStyle name="Note 2 2 2 4 9 2" xfId="19144" xr:uid="{4D8712A2-6333-4C2E-B46E-A8316A7EAF89}"/>
    <cellStyle name="Note 2 2 2 5" xfId="1265" xr:uid="{00000000-0005-0000-0000-0000BC020000}"/>
    <cellStyle name="Note 2 2 2 5 2" xfId="7251" xr:uid="{E2A9A614-B407-4B0D-8F2E-40B8B039E0E7}"/>
    <cellStyle name="Note 2 2 2 5 2 2" xfId="16154" xr:uid="{1BE145B4-93B0-4F39-8DE0-4021ADE14F89}"/>
    <cellStyle name="Note 2 2 2 5 3" xfId="9797" xr:uid="{5F73D15E-8EC3-44A8-9E9F-411D27A1D157}"/>
    <cellStyle name="Note 2 2 2 5 3 2" xfId="18700" xr:uid="{C55F1CAF-A311-4430-9D69-44E761193AB1}"/>
    <cellStyle name="Note 2 2 2 5 4" xfId="11877" xr:uid="{A4EC8E41-B6F6-494D-A9BC-28DE277A9471}"/>
    <cellStyle name="Note 2 2 2 5 4 2" xfId="20780" xr:uid="{86D64EB2-8852-492C-AB68-21D3031C650F}"/>
    <cellStyle name="Note 2 2 2 5 5" xfId="13091" xr:uid="{42166F08-8C33-42D7-9AAE-5A595E497213}"/>
    <cellStyle name="Note 2 2 2 5 6" xfId="4187" xr:uid="{7983F066-7B1D-4D34-A315-195118A68C49}"/>
    <cellStyle name="Note 2 2 2 5 7" xfId="21220" xr:uid="{55B2EC1B-873D-41B4-9F14-87DA338EEA44}"/>
    <cellStyle name="Note 2 2 2 6" xfId="2332" xr:uid="{00000000-0005-0000-0000-0000BD020000}"/>
    <cellStyle name="Note 2 2 2 6 2" xfId="8317" xr:uid="{E8CE2B78-CEBA-443B-AF68-08FE924491EF}"/>
    <cellStyle name="Note 2 2 2 6 2 2" xfId="17220" xr:uid="{3A2754CC-AF9A-45A8-8534-B8CBCD965592}"/>
    <cellStyle name="Note 2 2 2 6 3" xfId="10475" xr:uid="{939F1C6F-5A3A-4683-A5B5-8734A40265B5}"/>
    <cellStyle name="Note 2 2 2 6 3 2" xfId="19378" xr:uid="{41D5CC50-A284-4714-8790-47F06355BF54}"/>
    <cellStyle name="Note 2 2 2 6 4" xfId="9300" xr:uid="{AEC2482C-192B-4F64-9500-534897F18314}"/>
    <cellStyle name="Note 2 2 2 6 4 2" xfId="18203" xr:uid="{14C184E0-74DB-48B3-8A2D-84966A4DFF7B}"/>
    <cellStyle name="Note 2 2 2 6 5" xfId="14154" xr:uid="{8A743F5F-D8A0-4B23-855D-E26BE1219413}"/>
    <cellStyle name="Note 2 2 2 6 6" xfId="5251" xr:uid="{EA6C5F1C-DFB2-40C1-B360-988974455E07}"/>
    <cellStyle name="Note 2 2 2 6 7" xfId="21912" xr:uid="{7AEBB13D-1947-4EF6-B688-248E77E08B2A}"/>
    <cellStyle name="Note 2 2 2 7" xfId="2898" xr:uid="{00000000-0005-0000-0000-0000BE020000}"/>
    <cellStyle name="Note 2 2 2 7 2" xfId="8883" xr:uid="{436D67BF-E0DE-4EAD-8659-7954958D13F1}"/>
    <cellStyle name="Note 2 2 2 7 2 2" xfId="17786" xr:uid="{58E0F251-CDD4-4CDF-9B2B-A607AE4D0A3C}"/>
    <cellStyle name="Note 2 2 2 7 3" xfId="11041" xr:uid="{0919D60E-C664-425D-AA39-727BBEAB701A}"/>
    <cellStyle name="Note 2 2 2 7 3 2" xfId="19944" xr:uid="{67C0D113-9943-477E-953B-92B61005655D}"/>
    <cellStyle name="Note 2 2 2 7 4" xfId="9943" xr:uid="{3AAB42FC-D9CA-40D4-B8C7-3977E60709E1}"/>
    <cellStyle name="Note 2 2 2 7 4 2" xfId="18846" xr:uid="{1C1B1489-2420-4DC8-AB90-FB1BC345A615}"/>
    <cellStyle name="Note 2 2 2 7 5" xfId="14720" xr:uid="{4DF4141D-D9B6-4AC8-AFE1-B99819DB5705}"/>
    <cellStyle name="Note 2 2 2 7 6" xfId="5817" xr:uid="{8E6DB64F-ED09-4527-9CE2-4F88EE869E1C}"/>
    <cellStyle name="Note 2 2 2 8" xfId="6681" xr:uid="{6318CB06-B9D9-4CCC-AA81-07D443734B09}"/>
    <cellStyle name="Note 2 2 2 8 2" xfId="15584" xr:uid="{B3592B96-9338-4D7D-B06C-9D59989C1B6E}"/>
    <cellStyle name="Note 2 2 2 9" xfId="11465" xr:uid="{4965D20A-6BEB-4F83-82B9-E246C354DC75}"/>
    <cellStyle name="Note 2 2 2 9 2" xfId="20368" xr:uid="{05C54D58-D36D-4B2A-9E5D-8673702FA2E6}"/>
    <cellStyle name="Note 2 2 3" xfId="1485" xr:uid="{00000000-0005-0000-0000-0000BF020000}"/>
    <cellStyle name="Note 2 2 3 10" xfId="9528" xr:uid="{86D3E67B-4359-4CA2-B673-F201378A6167}"/>
    <cellStyle name="Note 2 2 3 10 2" xfId="18431" xr:uid="{20C2F059-24CF-428A-BEFF-C1620E41A420}"/>
    <cellStyle name="Note 2 2 3 11" xfId="13311" xr:uid="{3AFA1600-58BB-46EA-AD5E-5E4461A1D5AB}"/>
    <cellStyle name="Note 2 2 3 12" xfId="4407" xr:uid="{DA4C00EE-B54E-4A1F-BF4F-0870764A5F3D}"/>
    <cellStyle name="Note 2 2 3 13" xfId="21373" xr:uid="{0BF29924-30B3-4A11-BCBA-6DCAE5AD3665}"/>
    <cellStyle name="Note 2 2 3 2" xfId="1067" xr:uid="{00000000-0005-0000-0000-0000C0020000}"/>
    <cellStyle name="Note 2 2 3 2 2" xfId="7053" xr:uid="{D5ACB329-93B9-4CF0-B0F2-CEA974C855FA}"/>
    <cellStyle name="Note 2 2 3 2 2 2" xfId="15956" xr:uid="{63775556-9258-4F7F-BB36-53090571DD74}"/>
    <cellStyle name="Note 2 2 3 2 2 3" xfId="22206" xr:uid="{6CF7B8C9-962B-463D-AD54-AAE4CC91C9AD}"/>
    <cellStyle name="Note 2 2 3 2 3" xfId="9653" xr:uid="{4221F6AF-B9A6-4B96-A7D4-F0F035E5DE92}"/>
    <cellStyle name="Note 2 2 3 2 3 2" xfId="18556" xr:uid="{481EC573-70E8-4B70-AC99-8A022630F07A}"/>
    <cellStyle name="Note 2 2 3 2 3 3" xfId="22400" xr:uid="{7BB36337-7C0C-431C-B48F-2B3AA97BAE0C}"/>
    <cellStyle name="Note 2 2 3 2 4" xfId="6206" xr:uid="{46CC0310-D79F-48A9-8AFF-CCFC2E24FADC}"/>
    <cellStyle name="Note 2 2 3 2 4 2" xfId="15109" xr:uid="{2DAD7939-86BF-4212-A83D-F29A0AE4CE53}"/>
    <cellStyle name="Note 2 2 3 2 5" xfId="12893" xr:uid="{A74120A4-A22B-47D5-8111-9978758F2A06}"/>
    <cellStyle name="Note 2 2 3 2 6" xfId="3989" xr:uid="{531601F4-0189-430F-9417-DA0A3FF06D9C}"/>
    <cellStyle name="Note 2 2 3 2 7" xfId="21556" xr:uid="{2A24A844-424F-4DD4-B825-867F4B2E19E1}"/>
    <cellStyle name="Note 2 2 3 3" xfId="800" xr:uid="{00000000-0005-0000-0000-0000C1020000}"/>
    <cellStyle name="Note 2 2 3 3 2" xfId="6786" xr:uid="{83FABF6C-3A22-4607-AEC0-84781D984149}"/>
    <cellStyle name="Note 2 2 3 3 2 2" xfId="15689" xr:uid="{12BB3320-CE80-46B7-9CDA-703CE540D394}"/>
    <cellStyle name="Note 2 2 3 3 2 3" xfId="22030" xr:uid="{F20703E5-CB76-45A5-94DC-1AD489675C3F}"/>
    <cellStyle name="Note 2 2 3 3 3" xfId="9470" xr:uid="{D199B85D-1AFB-4F87-A739-75E0E0782E7D}"/>
    <cellStyle name="Note 2 2 3 3 3 2" xfId="18373" xr:uid="{48B0B9EA-CFD4-4F8E-81A4-67DCD79F0B93}"/>
    <cellStyle name="Note 2 2 3 3 3 3" xfId="21637" xr:uid="{E4295EE0-4807-4B2E-B51C-9CED8544B750}"/>
    <cellStyle name="Note 2 2 3 3 4" xfId="9316" xr:uid="{BC9DE1E4-01D4-4973-97EC-56301BC1C16D}"/>
    <cellStyle name="Note 2 2 3 3 4 2" xfId="18219" xr:uid="{CD9A768A-F2D5-4828-9D0F-762DFA926424}"/>
    <cellStyle name="Note 2 2 3 3 5" xfId="12626" xr:uid="{E1107BAA-CCD8-427A-A0C0-03D6D54EDF71}"/>
    <cellStyle name="Note 2 2 3 3 6" xfId="3722" xr:uid="{015BDDB3-2C3D-48BD-BA36-E1EF3276829F}"/>
    <cellStyle name="Note 2 2 3 3 7" xfId="21397" xr:uid="{D9B80969-ABA2-4F9C-822F-39ED4EDA8A1F}"/>
    <cellStyle name="Note 2 2 3 4" xfId="1110" xr:uid="{00000000-0005-0000-0000-0000C2020000}"/>
    <cellStyle name="Note 2 2 3 4 2" xfId="7096" xr:uid="{D9BC573A-69CD-4631-8DBE-7E879581617E}"/>
    <cellStyle name="Note 2 2 3 4 2 2" xfId="15999" xr:uid="{08DF5DE6-736C-4B5C-858E-B7A1BF7A44D2}"/>
    <cellStyle name="Note 2 2 3 4 3" xfId="9696" xr:uid="{303527B6-060F-459E-A402-52272E8158AB}"/>
    <cellStyle name="Note 2 2 3 4 3 2" xfId="18599" xr:uid="{1FBB7331-6BDB-4D1D-9E00-85E92B1B80F1}"/>
    <cellStyle name="Note 2 2 3 4 4" xfId="9368" xr:uid="{38CB9961-F057-40D3-9F12-51F767C417DE}"/>
    <cellStyle name="Note 2 2 3 4 4 2" xfId="18271" xr:uid="{E7CEFAAE-AB5B-42DE-9DE1-863D6788635A}"/>
    <cellStyle name="Note 2 2 3 4 5" xfId="12936" xr:uid="{20BAB8CA-C580-4FE3-92BC-F664CE0145C7}"/>
    <cellStyle name="Note 2 2 3 4 6" xfId="4032" xr:uid="{D49BE056-AD82-4639-AFEC-0E87CD796A85}"/>
    <cellStyle name="Note 2 2 3 4 7" xfId="21999" xr:uid="{D49A26D6-AE66-4B1A-A7E8-8CFECC4A1C0A}"/>
    <cellStyle name="Note 2 2 3 5" xfId="2445" xr:uid="{00000000-0005-0000-0000-0000C3020000}"/>
    <cellStyle name="Note 2 2 3 5 2" xfId="8430" xr:uid="{432CC684-FF44-47FF-8B11-DEF88E169C12}"/>
    <cellStyle name="Note 2 2 3 5 2 2" xfId="17333" xr:uid="{1B816834-130E-461B-813E-AF76F02633E9}"/>
    <cellStyle name="Note 2 2 3 5 3" xfId="10588" xr:uid="{A311A5C6-599B-4972-A755-4FBA78D5E10A}"/>
    <cellStyle name="Note 2 2 3 5 3 2" xfId="19491" xr:uid="{F338BA25-0AE3-42F3-9BE9-D7783FFE4FC5}"/>
    <cellStyle name="Note 2 2 3 5 4" xfId="10127" xr:uid="{12D7A607-6D7B-4C89-AD07-112739CED53E}"/>
    <cellStyle name="Note 2 2 3 5 4 2" xfId="19030" xr:uid="{0E97E9B8-E75B-478A-BE2A-4F826861DB29}"/>
    <cellStyle name="Note 2 2 3 5 5" xfId="14267" xr:uid="{4917B934-F194-4328-9A35-6CF37A4988F0}"/>
    <cellStyle name="Note 2 2 3 5 6" xfId="5364" xr:uid="{10F03200-7920-4363-88BC-A5528E1C3E06}"/>
    <cellStyle name="Note 2 2 3 5 7" xfId="21110" xr:uid="{CDA04B94-E327-4BC0-B28A-96A4FE9DE45D}"/>
    <cellStyle name="Note 2 2 3 6" xfId="2555" xr:uid="{00000000-0005-0000-0000-0000C4020000}"/>
    <cellStyle name="Note 2 2 3 6 2" xfId="8540" xr:uid="{ACF753B3-714F-40B3-802E-6D740FB799E2}"/>
    <cellStyle name="Note 2 2 3 6 2 2" xfId="17443" xr:uid="{BCDB0E9E-661E-4679-B4E5-3B3C07326FBC}"/>
    <cellStyle name="Note 2 2 3 6 3" xfId="10698" xr:uid="{C1FE212D-C3F1-4EB0-ACAD-66980FC6751C}"/>
    <cellStyle name="Note 2 2 3 6 3 2" xfId="19601" xr:uid="{B10E637F-191E-4D81-84A8-5BC554DCFDC9}"/>
    <cellStyle name="Note 2 2 3 6 4" xfId="10170" xr:uid="{171B0A4A-1A64-4525-A95B-7F9461ECA24B}"/>
    <cellStyle name="Note 2 2 3 6 4 2" xfId="19073" xr:uid="{3B9CC7EE-C14D-47D2-851E-84B2744C8645}"/>
    <cellStyle name="Note 2 2 3 6 5" xfId="14377" xr:uid="{E4FA3064-5E0F-4F30-9B81-5E03B78769EA}"/>
    <cellStyle name="Note 2 2 3 6 6" xfId="5474" xr:uid="{24B14836-7C92-45BF-AF40-9C053FB37AAE}"/>
    <cellStyle name="Note 2 2 3 7" xfId="2727" xr:uid="{00000000-0005-0000-0000-0000C5020000}"/>
    <cellStyle name="Note 2 2 3 7 2" xfId="8712" xr:uid="{382A72BD-A231-4D75-B69E-75ECBFC4893F}"/>
    <cellStyle name="Note 2 2 3 7 2 2" xfId="17615" xr:uid="{7DD07997-0FBC-4F5A-A7AC-5A5AAD4D8478}"/>
    <cellStyle name="Note 2 2 3 7 3" xfId="10870" xr:uid="{E692F2A6-58BF-4CE3-82C4-CAEA4376209C}"/>
    <cellStyle name="Note 2 2 3 7 3 2" xfId="19773" xr:uid="{939589E0-E875-4FDF-8A9B-AE22FFCB498E}"/>
    <cellStyle name="Note 2 2 3 7 4" xfId="12082" xr:uid="{CB5DECE8-B6A3-4A16-8C62-E298678A1A65}"/>
    <cellStyle name="Note 2 2 3 7 4 2" xfId="20985" xr:uid="{6B830E2D-823D-49DD-A0E3-7873D5C35303}"/>
    <cellStyle name="Note 2 2 3 7 5" xfId="14549" xr:uid="{37746935-F658-4BE8-9D72-1551514BE7B2}"/>
    <cellStyle name="Note 2 2 3 7 6" xfId="5646" xr:uid="{2B028B7C-D8A0-4071-8560-B86D72D923BF}"/>
    <cellStyle name="Note 2 2 3 8" xfId="7471" xr:uid="{0D75AEFB-57D7-4C21-910E-BA56E6167BB5}"/>
    <cellStyle name="Note 2 2 3 8 2" xfId="16374" xr:uid="{66E3EFA5-C32D-4789-9A63-AEBF24DE68FD}"/>
    <cellStyle name="Note 2 2 3 9" xfId="9921" xr:uid="{AE5F4627-9B70-40F4-B63C-E34A08D6E8CB}"/>
    <cellStyle name="Note 2 2 3 9 2" xfId="18824" xr:uid="{90C2EFF8-5348-40A8-947D-2575AB10DA27}"/>
    <cellStyle name="Note 2 2 4" xfId="1326" xr:uid="{00000000-0005-0000-0000-0000C6020000}"/>
    <cellStyle name="Note 2 2 4 10" xfId="11421" xr:uid="{88B67DB2-20F9-4228-9F86-51621E92BACD}"/>
    <cellStyle name="Note 2 2 4 10 2" xfId="20324" xr:uid="{36500CBB-4997-4BE4-80B6-5DC08B2689FD}"/>
    <cellStyle name="Note 2 2 4 11" xfId="13152" xr:uid="{D2491047-68FA-408A-9787-8F8518FE95B4}"/>
    <cellStyle name="Note 2 2 4 12" xfId="4248" xr:uid="{0DEC912D-DDF1-4140-8F61-7F4E82CCCBF3}"/>
    <cellStyle name="Note 2 2 4 13" xfId="21367" xr:uid="{90842507-458B-46FA-BF78-1F12C16957CE}"/>
    <cellStyle name="Note 2 2 4 2" xfId="2581" xr:uid="{00000000-0005-0000-0000-0000C7020000}"/>
    <cellStyle name="Note 2 2 4 2 2" xfId="8566" xr:uid="{0A8213DF-9DE0-4843-9C1C-677FFA1444E8}"/>
    <cellStyle name="Note 2 2 4 2 2 2" xfId="17469" xr:uid="{FF3496A1-824C-4AF9-8C57-F0885C803203}"/>
    <cellStyle name="Note 2 2 4 2 2 3" xfId="22195" xr:uid="{567838B2-8F0A-4F3A-BF8C-53ED1426A1E5}"/>
    <cellStyle name="Note 2 2 4 2 3" xfId="10724" xr:uid="{19D311F9-FCFC-4FCD-9898-8A08E1C26851}"/>
    <cellStyle name="Note 2 2 4 2 3 2" xfId="19627" xr:uid="{64CF3631-2413-4EEE-B4B1-EECEBE3C2E1E}"/>
    <cellStyle name="Note 2 2 4 2 3 3" xfId="22389" xr:uid="{BC5A23BC-E3DD-4825-81D7-B08E93F8B76D}"/>
    <cellStyle name="Note 2 2 4 2 4" xfId="12080" xr:uid="{876C085B-D216-4077-AC96-35CDD5F20961}"/>
    <cellStyle name="Note 2 2 4 2 4 2" xfId="20983" xr:uid="{38201DB7-0057-49BB-B1C4-2E7B7B358157}"/>
    <cellStyle name="Note 2 2 4 2 5" xfId="14403" xr:uid="{8691945B-CEF3-4819-B228-A49DDAF0017B}"/>
    <cellStyle name="Note 2 2 4 2 6" xfId="5500" xr:uid="{F07ACCB1-E311-4032-9B70-BB19C8F3D219}"/>
    <cellStyle name="Note 2 2 4 2 7" xfId="21545" xr:uid="{6A9BD987-A1E8-4107-A9B8-9CF1C8D802F2}"/>
    <cellStyle name="Note 2 2 4 3" xfId="2265" xr:uid="{00000000-0005-0000-0000-0000C8020000}"/>
    <cellStyle name="Note 2 2 4 3 2" xfId="8250" xr:uid="{30BF29A0-2943-4C07-8EBA-DB72D4576866}"/>
    <cellStyle name="Note 2 2 4 3 2 2" xfId="17153" xr:uid="{17604F9B-640F-487B-83BC-C634A2607C6A}"/>
    <cellStyle name="Note 2 2 4 3 2 3" xfId="22039" xr:uid="{4933F626-7DC6-4CD2-9AA7-C628EF24E50B}"/>
    <cellStyle name="Note 2 2 4 3 3" xfId="10408" xr:uid="{58B51F10-5B72-4E75-9F46-61388FEEBBCA}"/>
    <cellStyle name="Note 2 2 4 3 3 2" xfId="19311" xr:uid="{68B052E7-478A-4AC5-841E-17EB60969A42}"/>
    <cellStyle name="Note 2 2 4 3 3 3" xfId="21171" xr:uid="{383828A3-655C-4BDF-9B97-9586DD3A6047}"/>
    <cellStyle name="Note 2 2 4 3 4" xfId="9331" xr:uid="{EBEF23C2-87CF-4400-BC1A-508ECC378028}"/>
    <cellStyle name="Note 2 2 4 3 4 2" xfId="18234" xr:uid="{5A688F66-7271-4954-93CC-8D39841C9B1D}"/>
    <cellStyle name="Note 2 2 4 3 5" xfId="14087" xr:uid="{84467883-E5F6-43E0-B2A0-D8E5D477EDE7}"/>
    <cellStyle name="Note 2 2 4 3 6" xfId="5184" xr:uid="{72362B1C-5914-4D11-BD53-DA13AEF7D14C}"/>
    <cellStyle name="Note 2 2 4 3 7" xfId="21404" xr:uid="{0A4C0D37-9F02-433C-B77D-6D609DD4D8BA}"/>
    <cellStyle name="Note 2 2 4 4" xfId="2670" xr:uid="{00000000-0005-0000-0000-0000C9020000}"/>
    <cellStyle name="Note 2 2 4 4 2" xfId="8655" xr:uid="{4055188D-BCE6-4E90-AD83-A3520F17367D}"/>
    <cellStyle name="Note 2 2 4 4 2 2" xfId="17558" xr:uid="{08AB0210-3938-4818-81E6-B046629CB2C2}"/>
    <cellStyle name="Note 2 2 4 4 3" xfId="10813" xr:uid="{C06A667A-208E-4206-A5EB-F889C01BCAA4}"/>
    <cellStyle name="Note 2 2 4 4 3 2" xfId="19716" xr:uid="{6A9CFDDF-3C2A-4704-BAE2-F42B0044182A}"/>
    <cellStyle name="Note 2 2 4 4 4" xfId="12155" xr:uid="{6B472C0D-599D-4F47-A8D8-5C762ACB8EC4}"/>
    <cellStyle name="Note 2 2 4 4 4 2" xfId="21058" xr:uid="{A60E597D-F44E-436A-9167-98E0357FA275}"/>
    <cellStyle name="Note 2 2 4 4 5" xfId="14492" xr:uid="{03E7F1FC-5A0A-4CD7-BB3E-27D91F928665}"/>
    <cellStyle name="Note 2 2 4 4 6" xfId="5589" xr:uid="{F72D015E-730A-4022-808C-9E4FD33A2627}"/>
    <cellStyle name="Note 2 2 4 4 7" xfId="21988" xr:uid="{2C70326A-E753-4F35-9E33-3BAE27024058}"/>
    <cellStyle name="Note 2 2 4 5" xfId="2259" xr:uid="{00000000-0005-0000-0000-0000CA020000}"/>
    <cellStyle name="Note 2 2 4 5 2" xfId="8244" xr:uid="{F3AE6EDC-F7C8-46C6-868B-C4684211B4D4}"/>
    <cellStyle name="Note 2 2 4 5 2 2" xfId="17147" xr:uid="{27DA6DB7-8E17-4F6D-965C-653801FC0E0D}"/>
    <cellStyle name="Note 2 2 4 5 3" xfId="10402" xr:uid="{A5BDA154-4350-498F-B76B-467FC9F4AE9F}"/>
    <cellStyle name="Note 2 2 4 5 3 2" xfId="19305" xr:uid="{F72C6E64-4926-48CA-BDF3-7422D3081458}"/>
    <cellStyle name="Note 2 2 4 5 4" xfId="10167" xr:uid="{54C55753-4961-449E-8B03-271415AC69F3}"/>
    <cellStyle name="Note 2 2 4 5 4 2" xfId="19070" xr:uid="{8439C309-D837-45F8-81D5-7420C867BB2E}"/>
    <cellStyle name="Note 2 2 4 5 5" xfId="14081" xr:uid="{B81E8F7F-5747-4200-A818-52FBAF590687}"/>
    <cellStyle name="Note 2 2 4 5 6" xfId="5178" xr:uid="{1A9D09F0-6A0B-4206-B0B1-5AB46123FF04}"/>
    <cellStyle name="Note 2 2 4 5 7" xfId="22318" xr:uid="{E84AAA2F-E120-444A-B117-D459D7E470E8}"/>
    <cellStyle name="Note 2 2 4 6" xfId="833" xr:uid="{00000000-0005-0000-0000-0000CB020000}"/>
    <cellStyle name="Note 2 2 4 6 2" xfId="6819" xr:uid="{37F6F22B-B600-433A-B69A-FD1700A82C65}"/>
    <cellStyle name="Note 2 2 4 6 2 2" xfId="15722" xr:uid="{E2C6929C-8B6C-43C7-9D30-BF409EB7CC3F}"/>
    <cellStyle name="Note 2 2 4 6 3" xfId="9502" xr:uid="{7410540E-17AA-4184-BEC8-A0D383E5B49A}"/>
    <cellStyle name="Note 2 2 4 6 3 2" xfId="18405" xr:uid="{1310543A-0291-442A-8B39-8EF6B3000873}"/>
    <cellStyle name="Note 2 2 4 6 4" xfId="9345" xr:uid="{34DFAC3E-A188-4110-A7C6-3F21E8AB08A2}"/>
    <cellStyle name="Note 2 2 4 6 4 2" xfId="18248" xr:uid="{BCCB7E69-8893-4BDA-8598-87BB14B4E9E8}"/>
    <cellStyle name="Note 2 2 4 6 5" xfId="12659" xr:uid="{A1D146C6-D2EA-4C2C-92B6-509BFD6462F5}"/>
    <cellStyle name="Note 2 2 4 6 6" xfId="3755" xr:uid="{0B78D98F-FC14-41A0-A33D-D0C81D1CC85F}"/>
    <cellStyle name="Note 2 2 4 7" xfId="2478" xr:uid="{00000000-0005-0000-0000-0000CC020000}"/>
    <cellStyle name="Note 2 2 4 7 2" xfId="8463" xr:uid="{F4A16196-41F1-4189-8815-41F163B0674C}"/>
    <cellStyle name="Note 2 2 4 7 2 2" xfId="17366" xr:uid="{269199D7-EF38-4D15-B3CC-49FF3454E3FD}"/>
    <cellStyle name="Note 2 2 4 7 3" xfId="10621" xr:uid="{FBAFF48A-DA3C-437F-B888-0D83C28248D5}"/>
    <cellStyle name="Note 2 2 4 7 3 2" xfId="19524" xr:uid="{97F8CC27-2053-4697-AE83-37B43614224D}"/>
    <cellStyle name="Note 2 2 4 7 4" xfId="9804" xr:uid="{98079A06-E7B9-4799-BCC4-51508B1C6898}"/>
    <cellStyle name="Note 2 2 4 7 4 2" xfId="18707" xr:uid="{2AB4DCAB-8E8E-480A-9509-FAF11397F08D}"/>
    <cellStyle name="Note 2 2 4 7 5" xfId="14300" xr:uid="{952472BD-ABB2-4E2B-A509-C3777CCEFC73}"/>
    <cellStyle name="Note 2 2 4 7 6" xfId="5397" xr:uid="{3622DA92-A748-42B2-A751-C05A0D5ECF97}"/>
    <cellStyle name="Note 2 2 4 8" xfId="7312" xr:uid="{FD60E26F-86B4-4395-A330-BDD5635676E4}"/>
    <cellStyle name="Note 2 2 4 8 2" xfId="16215" xr:uid="{E0646484-E168-41CF-B037-29402F15A662}"/>
    <cellStyle name="Note 2 2 4 9" xfId="9826" xr:uid="{7AEF0AD8-22CE-43C0-86D9-564605EC1E0D}"/>
    <cellStyle name="Note 2 2 4 9 2" xfId="18729" xr:uid="{713225E7-5310-42B4-96B9-408A8A75B3FE}"/>
    <cellStyle name="Note 2 2 5" xfId="2106" xr:uid="{00000000-0005-0000-0000-0000CD020000}"/>
    <cellStyle name="Note 2 2 5 10" xfId="11931" xr:uid="{62D1ABF9-03FB-4F17-AA83-8D33B27D2F5A}"/>
    <cellStyle name="Note 2 2 5 10 2" xfId="20834" xr:uid="{EF2AB737-52E8-4B9D-AACD-B2C142C0254F}"/>
    <cellStyle name="Note 2 2 5 11" xfId="13928" xr:uid="{C8313F98-C995-442F-A573-A61A145F7EBD}"/>
    <cellStyle name="Note 2 2 5 12" xfId="5025" xr:uid="{726D83AD-46AD-4D0B-B952-6772D569A08D}"/>
    <cellStyle name="Note 2 2 5 13" xfId="21334" xr:uid="{46F610ED-9BA3-4D84-AB4B-7BFC0AB0C877}"/>
    <cellStyle name="Note 2 2 5 2" xfId="2180" xr:uid="{00000000-0005-0000-0000-0000CE020000}"/>
    <cellStyle name="Note 2 2 5 2 2" xfId="8165" xr:uid="{7020556D-FAF1-4756-B68A-6ACD9ABB30FC}"/>
    <cellStyle name="Note 2 2 5 2 2 2" xfId="17068" xr:uid="{6241C968-197B-4F4C-AB75-DA67ADED60C6}"/>
    <cellStyle name="Note 2 2 5 2 2 3" xfId="22103" xr:uid="{54A4C629-D2AA-4DF9-8010-022BB2D4BF95}"/>
    <cellStyle name="Note 2 2 5 2 3" xfId="10323" xr:uid="{002EEC05-501F-452E-85C4-044F7040572F}"/>
    <cellStyle name="Note 2 2 5 2 3 2" xfId="19226" xr:uid="{97E2777B-8E52-44A7-BFD8-5E1CD863ACD2}"/>
    <cellStyle name="Note 2 2 5 2 3 3" xfId="21664" xr:uid="{385CA89F-7972-4F3B-A7E3-44013A8B5520}"/>
    <cellStyle name="Note 2 2 5 2 4" xfId="11790" xr:uid="{1EB24D68-629A-4C1A-9B90-20D116B9EA4E}"/>
    <cellStyle name="Note 2 2 5 2 4 2" xfId="20693" xr:uid="{E90CBD17-A02E-4B94-A2EF-85C120FB75C7}"/>
    <cellStyle name="Note 2 2 5 2 5" xfId="14002" xr:uid="{E3F1644B-9298-4276-B59B-FAA48E4C5103}"/>
    <cellStyle name="Note 2 2 5 2 6" xfId="5099" xr:uid="{7C977617-AE81-4CC9-8DC3-118285494449}"/>
    <cellStyle name="Note 2 2 5 2 7" xfId="21454" xr:uid="{935FB570-A261-4DC9-AAC7-094D26685245}"/>
    <cellStyle name="Note 2 2 5 3" xfId="2820" xr:uid="{00000000-0005-0000-0000-0000CF020000}"/>
    <cellStyle name="Note 2 2 5 3 2" xfId="8805" xr:uid="{9E22D009-216B-4A5F-8B4B-B266F9BF71C4}"/>
    <cellStyle name="Note 2 2 5 3 2 2" xfId="17708" xr:uid="{CF4C27DC-5415-425B-8CE1-F7C7D3FEC704}"/>
    <cellStyle name="Note 2 2 5 3 2 3" xfId="21670" xr:uid="{AA28F5AD-6520-41B7-AD6C-6A99C935EC20}"/>
    <cellStyle name="Note 2 2 5 3 3" xfId="10963" xr:uid="{63BB18B1-389B-4923-9F03-0423FE1C7F48}"/>
    <cellStyle name="Note 2 2 5 3 3 2" xfId="19866" xr:uid="{7CC6B446-63EE-47DA-ACB3-E4F3142B6E4F}"/>
    <cellStyle name="Note 2 2 5 3 3 3" xfId="21747" xr:uid="{504E97D8-0FBD-4CB6-8314-80D7E99621A4}"/>
    <cellStyle name="Note 2 2 5 3 4" xfId="9363" xr:uid="{684B0892-CF0A-4AE4-B96D-843FDFB65577}"/>
    <cellStyle name="Note 2 2 5 3 4 2" xfId="18266" xr:uid="{E92FAE10-A056-4265-AA6D-9CEF0F880207}"/>
    <cellStyle name="Note 2 2 5 3 5" xfId="14642" xr:uid="{A1E4F70E-AA74-4528-AFC7-82DC04E1D094}"/>
    <cellStyle name="Note 2 2 5 3 6" xfId="5739" xr:uid="{93BEBC4B-80BE-4F99-BC25-FDF24AF79397}"/>
    <cellStyle name="Note 2 2 5 3 7" xfId="21222" xr:uid="{575A8F1D-164C-43C3-9D8A-4C52397935B7}"/>
    <cellStyle name="Note 2 2 5 4" xfId="2924" xr:uid="{00000000-0005-0000-0000-0000D0020000}"/>
    <cellStyle name="Note 2 2 5 4 2" xfId="8909" xr:uid="{C5D1EC4B-35B6-4728-98D5-4FD14DFFEDF7}"/>
    <cellStyle name="Note 2 2 5 4 2 2" xfId="17812" xr:uid="{2D828EED-530F-4148-B5DF-812056C0EE51}"/>
    <cellStyle name="Note 2 2 5 4 3" xfId="11067" xr:uid="{C35A293B-1A1A-4B36-A531-3BE4428D5B42}"/>
    <cellStyle name="Note 2 2 5 4 3 2" xfId="19970" xr:uid="{EB183743-50FB-445A-85AC-943257CC43FD}"/>
    <cellStyle name="Note 2 2 5 4 4" xfId="12151" xr:uid="{3FDAACEA-08D6-4F86-8EA6-6B19F3CF8AD0}"/>
    <cellStyle name="Note 2 2 5 4 4 2" xfId="21054" xr:uid="{7DA96DBB-DE80-4536-B837-45B636BDF893}"/>
    <cellStyle name="Note 2 2 5 4 5" xfId="14746" xr:uid="{CB82295F-A16A-4DDA-B460-C26C8D1CAB65}"/>
    <cellStyle name="Note 2 2 5 4 6" xfId="5843" xr:uid="{8959437D-2C83-4EF8-B5D6-0B61BB1EC5A0}"/>
    <cellStyle name="Note 2 2 5 4 7" xfId="21890" xr:uid="{55C2EFCF-4063-42DD-B03D-66AB30727732}"/>
    <cellStyle name="Note 2 2 5 5" xfId="2912" xr:uid="{00000000-0005-0000-0000-0000D1020000}"/>
    <cellStyle name="Note 2 2 5 5 2" xfId="8897" xr:uid="{40C5F051-1EB9-49D4-B1A4-131AC3D711AE}"/>
    <cellStyle name="Note 2 2 5 5 2 2" xfId="17800" xr:uid="{64926C72-EEEA-4B88-AF41-D096080AF4E6}"/>
    <cellStyle name="Note 2 2 5 5 3" xfId="11055" xr:uid="{368344F2-352C-4D55-941B-C170B1AB7ED0}"/>
    <cellStyle name="Note 2 2 5 5 3 2" xfId="19958" xr:uid="{6D3C7CF8-40F2-46CB-BF0D-AC1451858D3C}"/>
    <cellStyle name="Note 2 2 5 5 4" xfId="11755" xr:uid="{BDD3A7D3-4C67-4380-A6AC-68A97D07E9A2}"/>
    <cellStyle name="Note 2 2 5 5 4 2" xfId="20658" xr:uid="{9CAE581B-5653-433C-8E07-C0F9B6B2B931}"/>
    <cellStyle name="Note 2 2 5 5 5" xfId="14734" xr:uid="{B13571B4-CD0C-4B8C-A090-B63599C152D5}"/>
    <cellStyle name="Note 2 2 5 5 6" xfId="5831" xr:uid="{85FFF61D-E1CB-4695-95D5-B237B904F1F8}"/>
    <cellStyle name="Note 2 2 5 5 7" xfId="21884" xr:uid="{24EBDF38-90A3-4C99-B799-48918B175A94}"/>
    <cellStyle name="Note 2 2 5 6" xfId="2374" xr:uid="{00000000-0005-0000-0000-0000D2020000}"/>
    <cellStyle name="Note 2 2 5 6 2" xfId="8359" xr:uid="{D089F4B2-607B-46AF-85E7-12AF7831B311}"/>
    <cellStyle name="Note 2 2 5 6 2 2" xfId="17262" xr:uid="{A185D980-E2E5-4BE2-9699-EAC967B615C7}"/>
    <cellStyle name="Note 2 2 5 6 3" xfId="10517" xr:uid="{6013D4C4-1DD2-4EE1-A740-6798894A4307}"/>
    <cellStyle name="Note 2 2 5 6 3 2" xfId="19420" xr:uid="{6F1B8DED-0432-4C41-9683-1A709E230824}"/>
    <cellStyle name="Note 2 2 5 6 4" xfId="9887" xr:uid="{9736F5BA-6BD3-4B83-9482-F0BD9A329673}"/>
    <cellStyle name="Note 2 2 5 6 4 2" xfId="18790" xr:uid="{C9DFFEAF-ACE2-472D-A410-7544B5FD5D63}"/>
    <cellStyle name="Note 2 2 5 6 5" xfId="14196" xr:uid="{F4837878-9CB7-4B25-896B-8C9B341A7E93}"/>
    <cellStyle name="Note 2 2 5 6 6" xfId="5293" xr:uid="{74F1C877-241C-49CA-A14D-374205C06DC4}"/>
    <cellStyle name="Note 2 2 5 7" xfId="3196" xr:uid="{00000000-0005-0000-0000-0000D3020000}"/>
    <cellStyle name="Note 2 2 5 7 2" xfId="9181" xr:uid="{36ECE0A6-5DF7-4742-93E9-0128004C8E95}"/>
    <cellStyle name="Note 2 2 5 7 2 2" xfId="18084" xr:uid="{BD9DC607-66D9-45B7-99C0-7535811E7D58}"/>
    <cellStyle name="Note 2 2 5 7 3" xfId="11339" xr:uid="{0E452262-1533-4214-BDD6-32DB5EE1B9F3}"/>
    <cellStyle name="Note 2 2 5 7 3 2" xfId="20242" xr:uid="{90132FA7-2CDE-4B6C-A992-070D363EC43F}"/>
    <cellStyle name="Note 2 2 5 7 4" xfId="10146" xr:uid="{F99F82AB-5566-4AB5-9502-94008F642FBF}"/>
    <cellStyle name="Note 2 2 5 7 4 2" xfId="19049" xr:uid="{D8647519-2B94-465E-8C50-62965470B925}"/>
    <cellStyle name="Note 2 2 5 7 5" xfId="15018" xr:uid="{024E28E8-7374-456B-B1DA-10841063191B}"/>
    <cellStyle name="Note 2 2 5 7 6" xfId="6115" xr:uid="{203286AC-6890-4FF8-B757-DB58F3066E10}"/>
    <cellStyle name="Note 2 2 5 8" xfId="8091" xr:uid="{3A3999B4-5720-4BE3-B5D6-F3438F7AF833}"/>
    <cellStyle name="Note 2 2 5 8 2" xfId="16994" xr:uid="{74179B57-AC45-45FA-B99B-D1651E31694A}"/>
    <cellStyle name="Note 2 2 5 9" xfId="10249" xr:uid="{708DC273-6F21-4032-8612-96B918060DF9}"/>
    <cellStyle name="Note 2 2 5 9 2" xfId="19152" xr:uid="{4984E85E-401E-46BC-9CD8-4F12539EC6C7}"/>
    <cellStyle name="Note 2 2 6" xfId="2157" xr:uid="{00000000-0005-0000-0000-0000D4020000}"/>
    <cellStyle name="Note 2 2 6 10" xfId="9879" xr:uid="{2FC73633-B072-4E68-BF01-9D0694BD553B}"/>
    <cellStyle name="Note 2 2 6 10 2" xfId="18782" xr:uid="{1642C04A-1105-4514-A870-2F0D1B3D85CF}"/>
    <cellStyle name="Note 2 2 6 11" xfId="13979" xr:uid="{56489124-6BCC-4BAE-A09F-2A46AAEB4525}"/>
    <cellStyle name="Note 2 2 6 12" xfId="5076" xr:uid="{1F597AB6-69E6-4F47-9F21-B0373D8A22A8}"/>
    <cellStyle name="Note 2 2 6 13" xfId="21352" xr:uid="{E2819838-2C70-44B9-8993-BCA7AB948B40}"/>
    <cellStyle name="Note 2 2 6 2" xfId="2761" xr:uid="{00000000-0005-0000-0000-0000D5020000}"/>
    <cellStyle name="Note 2 2 6 2 2" xfId="8746" xr:uid="{E40A580A-0FA4-45DB-A6AA-FFB1FD16EEC6}"/>
    <cellStyle name="Note 2 2 6 2 2 2" xfId="17649" xr:uid="{9E4763D4-6CD5-4270-A37F-0EA5925228C4}"/>
    <cellStyle name="Note 2 2 6 2 2 3" xfId="22162" xr:uid="{AAEA03DA-CB9F-4793-80FB-34D3F1CB8E68}"/>
    <cellStyle name="Note 2 2 6 2 3" xfId="10904" xr:uid="{EB1A662D-9D12-4DF0-92F4-7A52A06AE9C0}"/>
    <cellStyle name="Note 2 2 6 2 3 2" xfId="19807" xr:uid="{43151A98-3CC2-4F68-A2E9-009C7D4455B5}"/>
    <cellStyle name="Note 2 2 6 2 3 3" xfId="21689" xr:uid="{24A21FA2-8F06-4566-9A6F-4D124AB77C46}"/>
    <cellStyle name="Note 2 2 6 2 4" xfId="9373" xr:uid="{100F38E2-776D-4756-8CDD-ECA6390BBA3F}"/>
    <cellStyle name="Note 2 2 6 2 4 2" xfId="18276" xr:uid="{33FD2815-6712-4C2A-9807-A87E3604D0FA}"/>
    <cellStyle name="Note 2 2 6 2 5" xfId="14583" xr:uid="{9C6F01AE-CB86-4533-93C0-64D1DE565BD8}"/>
    <cellStyle name="Note 2 2 6 2 6" xfId="5680" xr:uid="{CB2A59D1-3CB0-4A97-AA8A-60EE6CADA75D}"/>
    <cellStyle name="Note 2 2 6 2 7" xfId="21512" xr:uid="{EE814FAC-2D42-4B4A-A477-EB9F8ED7DD59}"/>
    <cellStyle name="Note 2 2 6 3" xfId="2871" xr:uid="{00000000-0005-0000-0000-0000D6020000}"/>
    <cellStyle name="Note 2 2 6 3 2" xfId="8856" xr:uid="{09E0DFAC-EFB8-44E5-919C-818B9C8A1785}"/>
    <cellStyle name="Note 2 2 6 3 2 2" xfId="17759" xr:uid="{F0A92C5F-ACD4-4DF8-A3ED-2988CBECEB94}"/>
    <cellStyle name="Note 2 2 6 3 2 3" xfId="22057" xr:uid="{549ED219-FFEA-42A6-B43E-0CEADC09F59B}"/>
    <cellStyle name="Note 2 2 6 3 3" xfId="11014" xr:uid="{78584C42-B994-461A-8BD0-9F5D3F0A1E80}"/>
    <cellStyle name="Note 2 2 6 3 3 2" xfId="19917" xr:uid="{2FE4B388-4EB8-4ED8-9CC6-1EFA2BCD60CB}"/>
    <cellStyle name="Note 2 2 6 3 3 3" xfId="22283" xr:uid="{ABC566A3-0B1F-469F-AFEC-A087247C9EDD}"/>
    <cellStyle name="Note 2 2 6 3 4" xfId="12060" xr:uid="{7ED5A915-D194-4044-AE1E-6FE052282BB1}"/>
    <cellStyle name="Note 2 2 6 3 4 2" xfId="20963" xr:uid="{EA824F41-5DD9-4268-A5D5-3D34586FE29F}"/>
    <cellStyle name="Note 2 2 6 3 5" xfId="14693" xr:uid="{256BF4EB-5B42-41A7-8C28-8CA9635E4C41}"/>
    <cellStyle name="Note 2 2 6 3 6" xfId="5790" xr:uid="{B418F235-8A47-465D-90A2-A2291925FB47}"/>
    <cellStyle name="Note 2 2 6 3 7" xfId="21418" xr:uid="{4C378F0B-2918-443C-897B-E7C88245EF8E}"/>
    <cellStyle name="Note 2 2 6 4" xfId="2975" xr:uid="{00000000-0005-0000-0000-0000D7020000}"/>
    <cellStyle name="Note 2 2 6 4 2" xfId="8960" xr:uid="{91F7A773-0965-4ADB-8419-A3054AD855FC}"/>
    <cellStyle name="Note 2 2 6 4 2 2" xfId="17863" xr:uid="{BB078F0E-7E17-41B0-B31A-BDB18FF87DAB}"/>
    <cellStyle name="Note 2 2 6 4 3" xfId="11118" xr:uid="{AE7ABB62-E19E-44F8-9114-85B7CFE83FBA}"/>
    <cellStyle name="Note 2 2 6 4 3 2" xfId="20021" xr:uid="{ECD328BE-DB66-4A3E-AC8B-589E5DF327B7}"/>
    <cellStyle name="Note 2 2 6 4 4" xfId="10092" xr:uid="{A2128336-FD75-4CE3-BD19-24513F6DAC59}"/>
    <cellStyle name="Note 2 2 6 4 4 2" xfId="18995" xr:uid="{344C986D-A5A2-44AE-B53E-C19FD4E55F86}"/>
    <cellStyle name="Note 2 2 6 4 5" xfId="14797" xr:uid="{E6DC384C-41F1-49A3-A094-EDF1D353B697}"/>
    <cellStyle name="Note 2 2 6 4 6" xfId="5894" xr:uid="{37873EB7-C33E-4B72-84DA-85571517BDBA}"/>
    <cellStyle name="Note 2 2 6 4 7" xfId="21955" xr:uid="{DDD7CEEF-7180-486E-A460-9F44BE0FDF3E}"/>
    <cellStyle name="Note 2 2 6 5" xfId="3098" xr:uid="{00000000-0005-0000-0000-0000D8020000}"/>
    <cellStyle name="Note 2 2 6 5 2" xfId="9083" xr:uid="{8D0CD509-5A1B-4FF4-9F56-7A59DBDBDF4C}"/>
    <cellStyle name="Note 2 2 6 5 2 2" xfId="17986" xr:uid="{341C6FA3-1899-4893-B1C6-DD090F910F27}"/>
    <cellStyle name="Note 2 2 6 5 3" xfId="11241" xr:uid="{1FA5DB03-904D-41D9-85F5-E2D47E6D1C99}"/>
    <cellStyle name="Note 2 2 6 5 3 2" xfId="20144" xr:uid="{F7040F71-D4B3-447B-A75A-0C1B9681174A}"/>
    <cellStyle name="Note 2 2 6 5 4" xfId="11728" xr:uid="{A613C477-5F6F-44C1-85BA-98C008FF6144}"/>
    <cellStyle name="Note 2 2 6 5 4 2" xfId="20631" xr:uid="{CC19118C-8131-4980-852A-A4261362ACB7}"/>
    <cellStyle name="Note 2 2 6 5 5" xfId="14920" xr:uid="{2EF6B9CC-C3BA-4D55-9C07-903FCB4CCFAB}"/>
    <cellStyle name="Note 2 2 6 5 6" xfId="6017" xr:uid="{92769139-59C6-4432-ABC4-7BE73491A6D1}"/>
    <cellStyle name="Note 2 2 6 5 7" xfId="22305" xr:uid="{6CC83720-0A96-4812-9BBF-7392ED85BB6A}"/>
    <cellStyle name="Note 2 2 6 6" xfId="3170" xr:uid="{00000000-0005-0000-0000-0000D9020000}"/>
    <cellStyle name="Note 2 2 6 6 2" xfId="9155" xr:uid="{0C0E2DFD-C6DB-4143-8D67-4C6552D725EC}"/>
    <cellStyle name="Note 2 2 6 6 2 2" xfId="18058" xr:uid="{F8517777-9AAC-4736-B6F6-E27B813B575A}"/>
    <cellStyle name="Note 2 2 6 6 3" xfId="11313" xr:uid="{CB01E728-BD2A-46FF-8EBE-09C7E9ED082B}"/>
    <cellStyle name="Note 2 2 6 6 3 2" xfId="20216" xr:uid="{F6ED5BD0-E0B0-448C-88B3-264A1FEA7E66}"/>
    <cellStyle name="Note 2 2 6 6 4" xfId="11730" xr:uid="{219B3373-907A-4DD2-8BD3-22C455146483}"/>
    <cellStyle name="Note 2 2 6 6 4 2" xfId="20633" xr:uid="{A5B52B09-7DD7-43E8-B84C-D8C85B493CA9}"/>
    <cellStyle name="Note 2 2 6 6 5" xfId="14992" xr:uid="{B6CBADB3-5BA9-4E68-8EF6-8183CAFFE82C}"/>
    <cellStyle name="Note 2 2 6 6 6" xfId="6089" xr:uid="{37DD7BD6-3895-4988-BEFD-9D9F6CA7C8C6}"/>
    <cellStyle name="Note 2 2 6 7" xfId="3247" xr:uid="{00000000-0005-0000-0000-0000DA020000}"/>
    <cellStyle name="Note 2 2 6 7 2" xfId="9232" xr:uid="{556FC726-A7F2-4381-A297-7B082F7BBEE0}"/>
    <cellStyle name="Note 2 2 6 7 2 2" xfId="18135" xr:uid="{02348E34-934C-4D55-A2E0-B45A5801F812}"/>
    <cellStyle name="Note 2 2 6 7 3" xfId="11390" xr:uid="{E5CC90A1-F492-450F-999A-DC881D8EF6D9}"/>
    <cellStyle name="Note 2 2 6 7 3 2" xfId="20293" xr:uid="{4F072463-6FB1-4A93-BB75-5C0AF2CE2072}"/>
    <cellStyle name="Note 2 2 6 7 4" xfId="9554" xr:uid="{2435C9BA-4CD2-44BA-ACB9-3C3E0C7F9DA9}"/>
    <cellStyle name="Note 2 2 6 7 4 2" xfId="18457" xr:uid="{96C7BDB8-9E3E-433D-BC23-8622B9F86C4E}"/>
    <cellStyle name="Note 2 2 6 7 5" xfId="15069" xr:uid="{8C9E40A8-A662-4AFE-A929-55F957E77FB1}"/>
    <cellStyle name="Note 2 2 6 7 6" xfId="6166" xr:uid="{DE271946-956F-40C5-8CE6-25D3DF390B81}"/>
    <cellStyle name="Note 2 2 6 8" xfId="8142" xr:uid="{06F02BE2-A792-48D6-A221-B8A0BC247C38}"/>
    <cellStyle name="Note 2 2 6 8 2" xfId="17045" xr:uid="{1F2527F2-D7F3-40F4-AD8F-24BA7402EF05}"/>
    <cellStyle name="Note 2 2 6 9" xfId="10300" xr:uid="{9A4E6AF9-1F6A-40C8-AC42-DEC87E70F5E0}"/>
    <cellStyle name="Note 2 2 6 9 2" xfId="19203" xr:uid="{C2B2B903-D99D-48D9-807C-88C428C1B49B}"/>
    <cellStyle name="Note 2 2 7" xfId="974" xr:uid="{00000000-0005-0000-0000-0000DB020000}"/>
    <cellStyle name="Note 2 2 7 2" xfId="6960" xr:uid="{D3BA9167-ADE8-4C6C-BED4-CB2B75F25B66}"/>
    <cellStyle name="Note 2 2 7 2 2" xfId="15863" xr:uid="{61B6352B-1021-47DC-906C-F291DAC8592F}"/>
    <cellStyle name="Note 2 2 7 2 3" xfId="21769" xr:uid="{1787E7C1-2B26-4A8A-9D71-79C4F4D46580}"/>
    <cellStyle name="Note 2 2 7 3" xfId="9596" xr:uid="{53678477-7736-4D5C-A342-4FC6CE82E3BB}"/>
    <cellStyle name="Note 2 2 7 3 2" xfId="18499" xr:uid="{44064E1A-CC55-4460-B737-CA7FF0E4A4BC}"/>
    <cellStyle name="Note 2 2 7 3 3" xfId="21195" xr:uid="{005A1869-6852-4347-AE9D-DF6BB6FD2966}"/>
    <cellStyle name="Note 2 2 7 4" xfId="6501" xr:uid="{6FBAB7AC-0F63-468F-84E3-B37256D15B17}"/>
    <cellStyle name="Note 2 2 7 4 2" xfId="15404" xr:uid="{9E1089AC-FC39-40B3-8720-4DA4C4E0E54F}"/>
    <cellStyle name="Note 2 2 7 5" xfId="12800" xr:uid="{E8814AC0-7269-4F7C-93E6-3490891E34E9}"/>
    <cellStyle name="Note 2 2 7 6" xfId="3896" xr:uid="{0AD8EE5C-01D0-4618-A7BD-D8DF5BCE4993}"/>
    <cellStyle name="Note 2 2 7 7" xfId="21287" xr:uid="{28C7532E-AE0C-4C72-A834-475F50F20856}"/>
    <cellStyle name="Note 2 2 8" xfId="1049" xr:uid="{00000000-0005-0000-0000-0000DC020000}"/>
    <cellStyle name="Note 2 2 8 2" xfId="7035" xr:uid="{12707BED-E8C6-44C2-BBB3-101EDE713BAC}"/>
    <cellStyle name="Note 2 2 8 2 2" xfId="15938" xr:uid="{2F171B20-15DF-40A1-AC7C-299F29E35FD4}"/>
    <cellStyle name="Note 2 2 8 2 3" xfId="21794" xr:uid="{061AF9FD-4F6A-4D0C-A1F6-6B6EA74D64C5}"/>
    <cellStyle name="Note 2 2 8 3" xfId="9635" xr:uid="{450DAF1E-F325-47D5-AA8A-22CBC69F5063}"/>
    <cellStyle name="Note 2 2 8 3 2" xfId="18538" xr:uid="{5C6590A1-DEDD-4AEE-B685-2200A5EF4E8A}"/>
    <cellStyle name="Note 2 2 8 3 3" xfId="22353" xr:uid="{DA04584F-59D8-4392-90A5-BE46539D84DE}"/>
    <cellStyle name="Note 2 2 8 4" xfId="12021" xr:uid="{E625C072-C878-439F-B7E8-A022FC451EB8}"/>
    <cellStyle name="Note 2 2 8 4 2" xfId="20924" xr:uid="{62D528D5-1C84-4A13-939A-EC67A07B5970}"/>
    <cellStyle name="Note 2 2 8 5" xfId="12875" xr:uid="{58522717-072C-4A99-9D2B-2417258B0948}"/>
    <cellStyle name="Note 2 2 8 6" xfId="3971" xr:uid="{7C34C8F7-A5FB-4ED9-9F65-D8DCA31CBDEF}"/>
    <cellStyle name="Note 2 2 8 7" xfId="21298" xr:uid="{C223B350-5074-419D-BB82-ACD3EA459879}"/>
    <cellStyle name="Note 2 2 9" xfId="2223" xr:uid="{00000000-0005-0000-0000-0000DD020000}"/>
    <cellStyle name="Note 2 2 9 2" xfId="8208" xr:uid="{4109737D-27F3-46E4-AF39-173F408ED292}"/>
    <cellStyle name="Note 2 2 9 2 2" xfId="17111" xr:uid="{2A397501-9248-44FD-806B-C653572CF7C5}"/>
    <cellStyle name="Note 2 2 9 2 3" xfId="21816" xr:uid="{6FC44B7B-3ECD-4A9C-BBE4-1EBFD82EEB18}"/>
    <cellStyle name="Note 2 2 9 3" xfId="10366" xr:uid="{DFB625C8-92C5-46D0-87C4-B646BD4B9415}"/>
    <cellStyle name="Note 2 2 9 3 2" xfId="19269" xr:uid="{DC654D82-FDEF-4DD0-87AB-832FF3A54D90}"/>
    <cellStyle name="Note 2 2 9 3 3" xfId="22310" xr:uid="{3BF0EA78-652B-4E73-9A7F-F37A0A80F904}"/>
    <cellStyle name="Note 2 2 9 4" xfId="11691" xr:uid="{417C29B0-DA38-4485-8E17-0CA3F073B19C}"/>
    <cellStyle name="Note 2 2 9 4 2" xfId="20594" xr:uid="{C5B6164D-9164-4C62-9D14-F56C6892A757}"/>
    <cellStyle name="Note 2 2 9 5" xfId="14045" xr:uid="{F17C2076-9701-49F4-9164-BB1F516C092E}"/>
    <cellStyle name="Note 2 2 9 6" xfId="5142" xr:uid="{C044CCDE-4CC5-43B4-A25A-716E5AC82D57}"/>
    <cellStyle name="Note 2 2 9 7" xfId="21319" xr:uid="{F89810AE-C1F2-4695-9F60-653689E7C43C}"/>
    <cellStyle name="Note 2 3" xfId="445" xr:uid="{00000000-0005-0000-0000-0000DE020000}"/>
    <cellStyle name="Note 2 4" xfId="571" xr:uid="{00000000-0005-0000-0000-0000DF020000}"/>
    <cellStyle name="Note 2 4 10" xfId="11987" xr:uid="{EDF874F9-E0AD-4FF9-806B-9D2D4B07CDC0}"/>
    <cellStyle name="Note 2 4 10 2" xfId="20890" xr:uid="{490C9FCB-63A2-4CA7-A8F7-39AE82BF11AC}"/>
    <cellStyle name="Note 2 4 11" xfId="12398" xr:uid="{32D0D9A3-2FFF-4E73-A646-A405A6FF98DC}"/>
    <cellStyle name="Note 2 4 12" xfId="3494" xr:uid="{7E080AF7-DED8-4EC6-83F5-823E209ECDEC}"/>
    <cellStyle name="Note 2 4 13" xfId="21093" xr:uid="{31C10028-1B5F-4CB4-88B7-26F7C8438634}"/>
    <cellStyle name="Note 2 4 2" xfId="1575" xr:uid="{00000000-0005-0000-0000-0000E0020000}"/>
    <cellStyle name="Note 2 4 2 10" xfId="11785" xr:uid="{741DD527-A1AD-4F09-AAB5-57AAE9D2853C}"/>
    <cellStyle name="Note 2 4 2 10 2" xfId="20688" xr:uid="{7E4247D1-4A37-464B-9DE7-340CF1D1E790}"/>
    <cellStyle name="Note 2 4 2 11" xfId="13401" xr:uid="{6248DF68-2F78-4842-A86F-D1200C97B196}"/>
    <cellStyle name="Note 2 4 2 12" xfId="4497" xr:uid="{73EFCA11-3E62-4D11-AC94-50CABE7689ED}"/>
    <cellStyle name="Note 2 4 2 13" xfId="21323" xr:uid="{9D9FF90B-28CF-4D71-81BE-41B60CBBBC3B}"/>
    <cellStyle name="Note 2 4 2 2" xfId="2417" xr:uid="{00000000-0005-0000-0000-0000E1020000}"/>
    <cellStyle name="Note 2 4 2 2 2" xfId="8402" xr:uid="{C264454D-1126-4836-823E-79472FB8BD49}"/>
    <cellStyle name="Note 2 4 2 2 2 2" xfId="17305" xr:uid="{3B5F0967-1227-4CB9-AAA3-09ECA82AC8CA}"/>
    <cellStyle name="Note 2 4 2 2 3" xfId="10560" xr:uid="{6A00BA74-CDB2-483D-A96C-28F104495B1D}"/>
    <cellStyle name="Note 2 4 2 2 3 2" xfId="19463" xr:uid="{F06F2283-7AB6-478D-A2A2-811B8B2CCE57}"/>
    <cellStyle name="Note 2 4 2 2 4" xfId="9332" xr:uid="{4A643958-44AC-4301-89DC-F469C66AAA81}"/>
    <cellStyle name="Note 2 4 2 2 4 2" xfId="18235" xr:uid="{ECD75E9C-81E7-4B26-A749-5AFAF5735112}"/>
    <cellStyle name="Note 2 4 2 2 5" xfId="14239" xr:uid="{426886AD-AD10-4F6F-AA0A-19F20F7504EC}"/>
    <cellStyle name="Note 2 4 2 2 6" xfId="5336" xr:uid="{B867BE69-675B-492F-AC38-7DCC659CD9C5}"/>
    <cellStyle name="Note 2 4 2 2 7" xfId="21826" xr:uid="{6ADB3941-998C-45BE-947C-C58EC0CB29EB}"/>
    <cellStyle name="Note 2 4 2 3" xfId="1124" xr:uid="{00000000-0005-0000-0000-0000E2020000}"/>
    <cellStyle name="Note 2 4 2 3 2" xfId="7110" xr:uid="{E51B0B31-64CE-457D-872F-DA384B2244C6}"/>
    <cellStyle name="Note 2 4 2 3 2 2" xfId="16013" xr:uid="{2FA9F8C8-B89A-4453-8BDC-9407D546E155}"/>
    <cellStyle name="Note 2 4 2 3 3" xfId="9710" xr:uid="{0521E2B7-42B6-4D5B-B73A-270D1518056B}"/>
    <cellStyle name="Note 2 4 2 3 3 2" xfId="18613" xr:uid="{0ABE9F71-B09A-4CC0-9886-94F9B73A5E90}"/>
    <cellStyle name="Note 2 4 2 3 4" xfId="6544" xr:uid="{53625FEF-FF66-415F-AB74-BE0C8F8DFBE2}"/>
    <cellStyle name="Note 2 4 2 3 4 2" xfId="15447" xr:uid="{A2D603B3-58F7-4823-A582-3C3B30257AA2}"/>
    <cellStyle name="Note 2 4 2 3 5" xfId="12950" xr:uid="{378EF342-B8D6-49BE-A326-028D8A05A5B2}"/>
    <cellStyle name="Note 2 4 2 3 6" xfId="4046" xr:uid="{23E88F65-E3E3-43F2-A573-F1B3D1738C10}"/>
    <cellStyle name="Note 2 4 2 3 7" xfId="22347" xr:uid="{F9035FAD-D945-477D-B490-9E7845CB1F3C}"/>
    <cellStyle name="Note 2 4 2 4" xfId="2803" xr:uid="{00000000-0005-0000-0000-0000E3020000}"/>
    <cellStyle name="Note 2 4 2 4 2" xfId="8788" xr:uid="{4555C1F1-40CE-4B0D-9540-0944FE3FBABA}"/>
    <cellStyle name="Note 2 4 2 4 2 2" xfId="17691" xr:uid="{085FE9DF-2ED2-446E-A48B-3DB9C02B561E}"/>
    <cellStyle name="Note 2 4 2 4 3" xfId="10946" xr:uid="{7D1BA800-B74A-4D5A-9509-411C18472857}"/>
    <cellStyle name="Note 2 4 2 4 3 2" xfId="19849" xr:uid="{EC7AE81E-56D4-4D00-8500-8688D1D39D3D}"/>
    <cellStyle name="Note 2 4 2 4 4" xfId="9787" xr:uid="{7776F8A1-500A-475A-9E69-FEA8C20BB56A}"/>
    <cellStyle name="Note 2 4 2 4 4 2" xfId="18690" xr:uid="{714334EA-EFAA-4190-93B2-D626E4370531}"/>
    <cellStyle name="Note 2 4 2 4 5" xfId="14625" xr:uid="{D2B99104-3D67-4959-B307-501DB4409CCA}"/>
    <cellStyle name="Note 2 4 2 4 6" xfId="5722" xr:uid="{D03920DE-1181-4A99-AB2B-E10C30E71A37}"/>
    <cellStyle name="Note 2 4 2 5" xfId="2513" xr:uid="{00000000-0005-0000-0000-0000E4020000}"/>
    <cellStyle name="Note 2 4 2 5 2" xfId="8498" xr:uid="{791DD5C8-2406-4645-BE64-78995CF9653B}"/>
    <cellStyle name="Note 2 4 2 5 2 2" xfId="17401" xr:uid="{CFD7F8D7-6CF0-4EC1-9B79-3E1F7E37E695}"/>
    <cellStyle name="Note 2 4 2 5 3" xfId="10656" xr:uid="{3405B403-596C-4E71-AF90-467814086F0E}"/>
    <cellStyle name="Note 2 4 2 5 3 2" xfId="19559" xr:uid="{9A409D1D-9DD9-46BB-B08E-A4ED85928F4E}"/>
    <cellStyle name="Note 2 4 2 5 4" xfId="6512" xr:uid="{75235FD4-2CC8-4699-9F06-FA3BBE9A49AF}"/>
    <cellStyle name="Note 2 4 2 5 4 2" xfId="15415" xr:uid="{1E3B2AB1-0D06-4BFC-9FA7-103E2BFBB84E}"/>
    <cellStyle name="Note 2 4 2 5 5" xfId="14335" xr:uid="{70A36DFF-AF70-4453-8385-D455A63DD1B8}"/>
    <cellStyle name="Note 2 4 2 5 6" xfId="5432" xr:uid="{B67ACDE9-6C89-4285-894E-6B4014DCA7A7}"/>
    <cellStyle name="Note 2 4 2 6" xfId="1079" xr:uid="{00000000-0005-0000-0000-0000E5020000}"/>
    <cellStyle name="Note 2 4 2 6 2" xfId="7065" xr:uid="{29A020F4-0DCF-4A02-8CC9-8D18607CB926}"/>
    <cellStyle name="Note 2 4 2 6 2 2" xfId="15968" xr:uid="{281B004F-F684-4A73-A83A-43C5CB3FBDED}"/>
    <cellStyle name="Note 2 4 2 6 3" xfId="9665" xr:uid="{ACD890B7-460E-4C70-A9C8-863CAC6DD9DF}"/>
    <cellStyle name="Note 2 4 2 6 3 2" xfId="18568" xr:uid="{28D3113B-F668-4496-8A8F-46F6E2C17DF2}"/>
    <cellStyle name="Note 2 4 2 6 4" xfId="10148" xr:uid="{8FF1955F-46E1-43CA-AB00-5F3809142576}"/>
    <cellStyle name="Note 2 4 2 6 4 2" xfId="19051" xr:uid="{8C7F6961-8C5C-40E4-B606-0D3BAB23272C}"/>
    <cellStyle name="Note 2 4 2 6 5" xfId="12905" xr:uid="{75ECA38D-44F3-4D1D-B833-E0340C9B6845}"/>
    <cellStyle name="Note 2 4 2 6 6" xfId="4001" xr:uid="{8510B47E-D181-44B8-81AC-7BCF827EEC39}"/>
    <cellStyle name="Note 2 4 2 7" xfId="2399" xr:uid="{00000000-0005-0000-0000-0000E6020000}"/>
    <cellStyle name="Note 2 4 2 7 2" xfId="8384" xr:uid="{CD1D6E34-74E3-41CC-A62C-80C0CD892D8C}"/>
    <cellStyle name="Note 2 4 2 7 2 2" xfId="17287" xr:uid="{0F00A0C3-0432-4F26-AB9B-0DC6C60A856C}"/>
    <cellStyle name="Note 2 4 2 7 3" xfId="10542" xr:uid="{F14C3F63-6687-47CB-82C4-8117E2345EB8}"/>
    <cellStyle name="Note 2 4 2 7 3 2" xfId="19445" xr:uid="{6CD9D7BB-E570-476E-B1C3-3211C8634B6A}"/>
    <cellStyle name="Note 2 4 2 7 4" xfId="12013" xr:uid="{BA7C54E3-01DE-4A2F-BCF5-D3FF52C24EF3}"/>
    <cellStyle name="Note 2 4 2 7 4 2" xfId="20916" xr:uid="{D68392EF-A7BE-4BB1-B826-A5FD181B90D9}"/>
    <cellStyle name="Note 2 4 2 7 5" xfId="14221" xr:uid="{20846037-C5CE-4BE5-9FDE-01053D8E19C2}"/>
    <cellStyle name="Note 2 4 2 7 6" xfId="5318" xr:uid="{1D7E14DB-F718-4A3E-8E1F-A21AC32380C2}"/>
    <cellStyle name="Note 2 4 2 8" xfId="7561" xr:uid="{FF1EAD7A-D962-4CB9-85AB-6538B7147E4A}"/>
    <cellStyle name="Note 2 4 2 8 2" xfId="16464" xr:uid="{7A094A0E-E883-4457-B97C-BAA6BA6B8C7F}"/>
    <cellStyle name="Note 2 4 2 9" xfId="9977" xr:uid="{21D43772-7994-4602-872A-334DED2032E2}"/>
    <cellStyle name="Note 2 4 2 9 2" xfId="18880" xr:uid="{BABCE059-1893-4C99-B089-516E4D454785}"/>
    <cellStyle name="Note 2 4 3" xfId="2116" xr:uid="{00000000-0005-0000-0000-0000E7020000}"/>
    <cellStyle name="Note 2 4 3 10" xfId="6463" xr:uid="{BAF2B71B-9AC8-4896-B0D1-AA1F158497CE}"/>
    <cellStyle name="Note 2 4 3 10 2" xfId="15366" xr:uid="{8AFA330A-8844-4686-B901-2F31DE8C3DD8}"/>
    <cellStyle name="Note 2 4 3 11" xfId="13938" xr:uid="{D7BC50C4-FD56-4F9E-9E47-C50A8B0D5F98}"/>
    <cellStyle name="Note 2 4 3 12" xfId="5035" xr:uid="{EC1F1E43-9692-40B5-8D91-C2D30931D26F}"/>
    <cellStyle name="Note 2 4 3 13" xfId="21414" xr:uid="{DBCDBF62-037F-46AF-B12C-E60C1510E7C6}"/>
    <cellStyle name="Note 2 4 3 2" xfId="2175" xr:uid="{00000000-0005-0000-0000-0000E8020000}"/>
    <cellStyle name="Note 2 4 3 2 2" xfId="8160" xr:uid="{764E22B5-5C02-4C12-BA74-2518DB473953}"/>
    <cellStyle name="Note 2 4 3 2 2 2" xfId="17063" xr:uid="{1D0C5C9B-D279-44B5-8A99-775F80E1637E}"/>
    <cellStyle name="Note 2 4 3 2 3" xfId="10318" xr:uid="{9B524AAE-A42F-4552-9B63-A84F7FA81747}"/>
    <cellStyle name="Note 2 4 3 2 3 2" xfId="19221" xr:uid="{525A61E2-6F90-4A9A-BFC3-1F76C383F7C5}"/>
    <cellStyle name="Note 2 4 3 2 4" xfId="11999" xr:uid="{4C8BEAB4-2CFC-4DD6-A7D2-2A3B644F7895}"/>
    <cellStyle name="Note 2 4 3 2 4 2" xfId="20902" xr:uid="{CFD126CD-EE03-42BD-B750-A7492F549EEB}"/>
    <cellStyle name="Note 2 4 3 2 5" xfId="13997" xr:uid="{EA14504F-4558-485A-BDFF-EFAC4155A6D6}"/>
    <cellStyle name="Note 2 4 3 2 6" xfId="5094" xr:uid="{2823B8D9-9CB0-41B6-A399-7029E45ED779}"/>
    <cellStyle name="Note 2 4 3 2 7" xfId="22052" xr:uid="{FA11D3F5-66BF-4651-BCD7-C55DD0EE53D5}"/>
    <cellStyle name="Note 2 4 3 3" xfId="2830" xr:uid="{00000000-0005-0000-0000-0000E9020000}"/>
    <cellStyle name="Note 2 4 3 3 2" xfId="8815" xr:uid="{0121E8F8-DEA8-4A48-8B36-04FDF07BA693}"/>
    <cellStyle name="Note 2 4 3 3 2 2" xfId="17718" xr:uid="{3D3077AA-3B46-41A8-99A6-FB9E419DE177}"/>
    <cellStyle name="Note 2 4 3 3 3" xfId="10973" xr:uid="{626943F7-AFC2-45CE-901F-8CA07863E468}"/>
    <cellStyle name="Note 2 4 3 3 3 2" xfId="19876" xr:uid="{02B64C17-E02A-4BA9-9112-6FE9AEEB08F4}"/>
    <cellStyle name="Note 2 4 3 3 4" xfId="6277" xr:uid="{C28A22C7-CD3C-4505-865B-71A2DCC998C0}"/>
    <cellStyle name="Note 2 4 3 3 4 2" xfId="15180" xr:uid="{3409971F-EADB-4F52-8A82-118A0984FB50}"/>
    <cellStyle name="Note 2 4 3 3 5" xfId="14652" xr:uid="{6C260634-E785-434F-9413-CA9FE576A1EB}"/>
    <cellStyle name="Note 2 4 3 3 6" xfId="5749" xr:uid="{9AC5A3EF-E644-463D-BD50-4F77EEBA0993}"/>
    <cellStyle name="Note 2 4 3 3 7" xfId="21823" xr:uid="{A2F1BF02-F558-489B-9755-EAE5EE2200F1}"/>
    <cellStyle name="Note 2 4 3 4" xfId="2934" xr:uid="{00000000-0005-0000-0000-0000EA020000}"/>
    <cellStyle name="Note 2 4 3 4 2" xfId="8919" xr:uid="{4CF6BCDB-88B9-4715-BA7A-86BCBB58FFEF}"/>
    <cellStyle name="Note 2 4 3 4 2 2" xfId="17822" xr:uid="{7F9CFA09-FDB7-42BA-B8EB-9E8891DE986C}"/>
    <cellStyle name="Note 2 4 3 4 3" xfId="11077" xr:uid="{6347A09B-70C6-421F-BE4D-5E65FFD2045F}"/>
    <cellStyle name="Note 2 4 3 4 3 2" xfId="19980" xr:uid="{68285ED5-6D69-4867-8285-BA61A56FF08B}"/>
    <cellStyle name="Note 2 4 3 4 4" xfId="9812" xr:uid="{D951BD76-DFFB-46CD-93BB-B6E64991ABD5}"/>
    <cellStyle name="Note 2 4 3 4 4 2" xfId="18715" xr:uid="{14232FC1-67A4-4058-B824-64362296E52F}"/>
    <cellStyle name="Note 2 4 3 4 5" xfId="14756" xr:uid="{9A65771B-F03E-4D8B-A4F3-11C8B88FCFDA}"/>
    <cellStyle name="Note 2 4 3 4 6" xfId="5853" xr:uid="{B9410233-30AC-43EE-9559-1EFE94C9B9AE}"/>
    <cellStyle name="Note 2 4 3 5" xfId="3057" xr:uid="{00000000-0005-0000-0000-0000EB020000}"/>
    <cellStyle name="Note 2 4 3 5 2" xfId="9042" xr:uid="{CEA19741-B3DD-46C7-B726-86C5B3A20744}"/>
    <cellStyle name="Note 2 4 3 5 2 2" xfId="17945" xr:uid="{0F5A7D87-AEAD-4750-B4B3-01BB42FAF087}"/>
    <cellStyle name="Note 2 4 3 5 3" xfId="11200" xr:uid="{E211993E-2B12-4B88-B5B7-F326113F549D}"/>
    <cellStyle name="Note 2 4 3 5 3 2" xfId="20103" xr:uid="{F4D9DC2F-2F0A-41F1-9201-9306A347985A}"/>
    <cellStyle name="Note 2 4 3 5 4" xfId="10004" xr:uid="{3C05EA2A-9590-49C1-AAEA-E1E24205F85C}"/>
    <cellStyle name="Note 2 4 3 5 4 2" xfId="18907" xr:uid="{B62C8B55-BB5F-4E49-A1F6-B90C8B9D7FD3}"/>
    <cellStyle name="Note 2 4 3 5 5" xfId="14879" xr:uid="{4D5866BD-D94C-4EEA-AA2D-77CE71949411}"/>
    <cellStyle name="Note 2 4 3 5 6" xfId="5976" xr:uid="{AFD5F4E6-F797-4DD4-9249-D7CB791151EF}"/>
    <cellStyle name="Note 2 4 3 6" xfId="845" xr:uid="{00000000-0005-0000-0000-0000EC020000}"/>
    <cellStyle name="Note 2 4 3 6 2" xfId="6831" xr:uid="{1492436B-39DB-4A67-8179-4F703C830F23}"/>
    <cellStyle name="Note 2 4 3 6 2 2" xfId="15734" xr:uid="{9C672E41-8AB9-4210-B631-F63EF2B9E2F3}"/>
    <cellStyle name="Note 2 4 3 6 3" xfId="9514" xr:uid="{79326D3A-3302-4FA0-A1FC-3E66D343E59E}"/>
    <cellStyle name="Note 2 4 3 6 3 2" xfId="18417" xr:uid="{B4B1D4B5-C7A7-4F0C-8881-6888BC6AF22A}"/>
    <cellStyle name="Note 2 4 3 6 4" xfId="12104" xr:uid="{53A1C233-D5AC-4963-BAC0-BE4DEF90093F}"/>
    <cellStyle name="Note 2 4 3 6 4 2" xfId="21007" xr:uid="{5D47B0AC-47D8-41C7-8670-351FF8C57A2E}"/>
    <cellStyle name="Note 2 4 3 6 5" xfId="12671" xr:uid="{90282F27-EF77-42C7-B3FB-3D573E53A734}"/>
    <cellStyle name="Note 2 4 3 6 6" xfId="3767" xr:uid="{E096AADA-9E2E-40AF-8F7F-1F3C37E10E15}"/>
    <cellStyle name="Note 2 4 3 7" xfId="3206" xr:uid="{00000000-0005-0000-0000-0000ED020000}"/>
    <cellStyle name="Note 2 4 3 7 2" xfId="9191" xr:uid="{3F3BF6E2-FED5-4FD4-9CC7-E643E213F1A4}"/>
    <cellStyle name="Note 2 4 3 7 2 2" xfId="18094" xr:uid="{ABE1A09E-79B6-447F-929B-4D4CB50323BB}"/>
    <cellStyle name="Note 2 4 3 7 3" xfId="11349" xr:uid="{4D4B1017-D924-4037-986C-5CC26EF6FCAF}"/>
    <cellStyle name="Note 2 4 3 7 3 2" xfId="20252" xr:uid="{2D145507-070C-4D3E-BD3E-60FF4EA0959E}"/>
    <cellStyle name="Note 2 4 3 7 4" xfId="9254" xr:uid="{AC6A5C56-2A39-4B28-B809-349D9CFC9AF3}"/>
    <cellStyle name="Note 2 4 3 7 4 2" xfId="18157" xr:uid="{09495184-E17D-46B7-85D5-612B2DBA5B00}"/>
    <cellStyle name="Note 2 4 3 7 5" xfId="15028" xr:uid="{16C9E706-723B-493C-93DA-034E8B58838F}"/>
    <cellStyle name="Note 2 4 3 7 6" xfId="6125" xr:uid="{7DC24385-C393-43D6-8423-BBE91B053E7E}"/>
    <cellStyle name="Note 2 4 3 8" xfId="8101" xr:uid="{B5C2FA7A-FACF-46AF-970B-49DE2E6E0CA0}"/>
    <cellStyle name="Note 2 4 3 8 2" xfId="17004" xr:uid="{36EC4E46-9BAD-4C84-BFF0-5622A14009F5}"/>
    <cellStyle name="Note 2 4 3 9" xfId="10259" xr:uid="{7CEEC1C5-4439-444B-9292-B61C561ADF91}"/>
    <cellStyle name="Note 2 4 3 9 2" xfId="19162" xr:uid="{6B0B6043-EEE1-43E2-AD11-26FDAE83DFC4}"/>
    <cellStyle name="Note 2 4 4" xfId="1554" xr:uid="{00000000-0005-0000-0000-0000EE020000}"/>
    <cellStyle name="Note 2 4 4 10" xfId="10064" xr:uid="{24438290-9ED4-4E8C-B04A-0B75DFF2D220}"/>
    <cellStyle name="Note 2 4 4 10 2" xfId="18967" xr:uid="{942E4F74-9527-44AD-8BB5-68D08F6C70CD}"/>
    <cellStyle name="Note 2 4 4 11" xfId="13380" xr:uid="{448126C2-DAAF-4B60-9538-DA64854BD55E}"/>
    <cellStyle name="Note 2 4 4 12" xfId="4476" xr:uid="{546AB9FA-AC06-4046-AE1B-17A0C18E9EB8}"/>
    <cellStyle name="Note 2 4 4 13" xfId="21254" xr:uid="{7D681D55-0CB5-4E3A-9188-5C5572C97A8C}"/>
    <cellStyle name="Note 2 4 4 2" xfId="2318" xr:uid="{00000000-0005-0000-0000-0000EF020000}"/>
    <cellStyle name="Note 2 4 4 2 2" xfId="8303" xr:uid="{622977E9-B51B-483B-ADA9-7B799FD38119}"/>
    <cellStyle name="Note 2 4 4 2 2 2" xfId="17206" xr:uid="{259D9727-5342-431F-BC24-F0362E3B88A8}"/>
    <cellStyle name="Note 2 4 4 2 3" xfId="10461" xr:uid="{9DD4589E-8CFB-4F52-8F4E-8EFEE966CB4F}"/>
    <cellStyle name="Note 2 4 4 2 3 2" xfId="19364" xr:uid="{09516360-93F0-4FC0-825E-E862AA210CB1}"/>
    <cellStyle name="Note 2 4 4 2 4" xfId="9255" xr:uid="{A1CCBF92-E1F3-414A-AA0B-5C40E262725B}"/>
    <cellStyle name="Note 2 4 4 2 4 2" xfId="18158" xr:uid="{DC27F4FB-C358-4901-B2B2-964C0A3F6E71}"/>
    <cellStyle name="Note 2 4 4 2 5" xfId="14140" xr:uid="{4B4E0567-4B8E-4001-BC9D-D61DF1AF3076}"/>
    <cellStyle name="Note 2 4 4 2 6" xfId="5237" xr:uid="{596E6665-4DA5-46FC-8EE3-19E1351A2845}"/>
    <cellStyle name="Note 2 4 4 2 7" xfId="21707" xr:uid="{0B19CFC9-4ADA-41F8-8DD0-390A91C1AAF6}"/>
    <cellStyle name="Note 2 4 4 3" xfId="2616" xr:uid="{00000000-0005-0000-0000-0000F0020000}"/>
    <cellStyle name="Note 2 4 4 3 2" xfId="8601" xr:uid="{E2BB4D12-5F25-46B7-8695-7037B8AF62E1}"/>
    <cellStyle name="Note 2 4 4 3 2 2" xfId="17504" xr:uid="{4BE4B491-AED7-49C2-90E4-53422E395021}"/>
    <cellStyle name="Note 2 4 4 3 3" xfId="10759" xr:uid="{4C0DB7BF-91E3-4673-BD24-B77E839C5FF9}"/>
    <cellStyle name="Note 2 4 4 3 3 2" xfId="19662" xr:uid="{5159F6C1-39C1-4D32-86A9-FFD7F08EEE2B}"/>
    <cellStyle name="Note 2 4 4 3 4" xfId="11706" xr:uid="{EDB3FD83-9094-4568-8FDA-E41DC2495509}"/>
    <cellStyle name="Note 2 4 4 3 4 2" xfId="20609" xr:uid="{8448C3F4-502F-487D-961E-21A9466C2DBA}"/>
    <cellStyle name="Note 2 4 4 3 5" xfId="14438" xr:uid="{CAD0766A-1D3E-41D9-BF81-C82F7CCC88CF}"/>
    <cellStyle name="Note 2 4 4 3 6" xfId="5535" xr:uid="{6C379E2E-076C-4EAD-B035-2940986592D2}"/>
    <cellStyle name="Note 2 4 4 3 7" xfId="21119" xr:uid="{CA2F1E57-B31E-43C0-AD3C-A5B087BEEF11}"/>
    <cellStyle name="Note 2 4 4 4" xfId="2436" xr:uid="{00000000-0005-0000-0000-0000F1020000}"/>
    <cellStyle name="Note 2 4 4 4 2" xfId="8421" xr:uid="{DDD28437-1C85-4AFF-AB34-537D6E729BFB}"/>
    <cellStyle name="Note 2 4 4 4 2 2" xfId="17324" xr:uid="{DB80896B-28D6-43DE-A4B2-D72BE4E73BCC}"/>
    <cellStyle name="Note 2 4 4 4 3" xfId="10579" xr:uid="{85C2F96C-29CA-485A-88EA-CE2D27BDE922}"/>
    <cellStyle name="Note 2 4 4 4 3 2" xfId="19482" xr:uid="{2920DB2A-04D5-4B47-A290-F8BD116C5BB9}"/>
    <cellStyle name="Note 2 4 4 4 4" xfId="11407" xr:uid="{E3719B1C-F119-4213-A25F-228031504BDF}"/>
    <cellStyle name="Note 2 4 4 4 4 2" xfId="20310" xr:uid="{7CA4D14A-A3DC-4187-8C4E-32592F1582FF}"/>
    <cellStyle name="Note 2 4 4 4 5" xfId="14258" xr:uid="{6E55562B-44E4-4F50-BEC5-00DE2D22BA9F}"/>
    <cellStyle name="Note 2 4 4 4 6" xfId="5355" xr:uid="{9EC42F7D-932F-4999-A5DD-ACB931A71179}"/>
    <cellStyle name="Note 2 4 4 5" xfId="2371" xr:uid="{00000000-0005-0000-0000-0000F2020000}"/>
    <cellStyle name="Note 2 4 4 5 2" xfId="8356" xr:uid="{7896835E-0016-409F-A70B-5F89F8F2F0BB}"/>
    <cellStyle name="Note 2 4 4 5 2 2" xfId="17259" xr:uid="{4A820468-176F-4DF8-A552-1D68BF9C764B}"/>
    <cellStyle name="Note 2 4 4 5 3" xfId="10514" xr:uid="{8FBCAFD0-140E-44FB-AA4F-0A509C32A2A4}"/>
    <cellStyle name="Note 2 4 4 5 3 2" xfId="19417" xr:uid="{CEAAF504-0B7F-47C2-9FA0-2075272EDCD5}"/>
    <cellStyle name="Note 2 4 4 5 4" xfId="6219" xr:uid="{1998D2DC-F254-4D8A-9D83-813DA640EDA8}"/>
    <cellStyle name="Note 2 4 4 5 4 2" xfId="15122" xr:uid="{EB13493B-3881-4FDA-A72B-59D63EEF823B}"/>
    <cellStyle name="Note 2 4 4 5 5" xfId="14193" xr:uid="{EBD9C4DF-04D8-42CB-B3DE-DB35A312939B}"/>
    <cellStyle name="Note 2 4 4 5 6" xfId="5290" xr:uid="{48DACA56-9BB7-4D56-8697-B958A52F2E6E}"/>
    <cellStyle name="Note 2 4 4 6" xfId="3002" xr:uid="{00000000-0005-0000-0000-0000F3020000}"/>
    <cellStyle name="Note 2 4 4 6 2" xfId="8987" xr:uid="{7C7E69D5-A088-47E2-9143-6D28FD6BBF55}"/>
    <cellStyle name="Note 2 4 4 6 2 2" xfId="17890" xr:uid="{A141B77A-EEF4-4EEF-B70C-8E332FF828D7}"/>
    <cellStyle name="Note 2 4 4 6 3" xfId="11145" xr:uid="{FD72A180-98ED-49FF-B53F-C79BB5A28B38}"/>
    <cellStyle name="Note 2 4 4 6 3 2" xfId="20048" xr:uid="{AFD68135-FB42-49E7-81A4-8BE2E0C0DDB3}"/>
    <cellStyle name="Note 2 4 4 6 4" xfId="11859" xr:uid="{C9AE0FCB-346A-4C71-8FF2-7172D20FA87D}"/>
    <cellStyle name="Note 2 4 4 6 4 2" xfId="20762" xr:uid="{A4852ECA-3AA4-49F3-8A46-AD5F01F10871}"/>
    <cellStyle name="Note 2 4 4 6 5" xfId="14824" xr:uid="{D0689175-3B99-4256-A106-030BE66A1F24}"/>
    <cellStyle name="Note 2 4 4 6 6" xfId="5921" xr:uid="{3F124CA2-4828-41B5-AA5F-A5BDE943D116}"/>
    <cellStyle name="Note 2 4 4 7" xfId="2780" xr:uid="{00000000-0005-0000-0000-0000F4020000}"/>
    <cellStyle name="Note 2 4 4 7 2" xfId="8765" xr:uid="{69818EAC-2C71-46DF-BBAA-4936EA23FC67}"/>
    <cellStyle name="Note 2 4 4 7 2 2" xfId="17668" xr:uid="{7424C3CC-6BAC-4DF4-B192-10C5340390A6}"/>
    <cellStyle name="Note 2 4 4 7 3" xfId="10923" xr:uid="{5172BBEA-55AE-4870-8589-3CECDF433224}"/>
    <cellStyle name="Note 2 4 4 7 3 2" xfId="19826" xr:uid="{ADD9AFC1-E7EC-433D-8D75-BEED1E80491B}"/>
    <cellStyle name="Note 2 4 4 7 4" xfId="11452" xr:uid="{2F3B73BD-B9A6-41C3-A64E-E4E3ED6C5CCB}"/>
    <cellStyle name="Note 2 4 4 7 4 2" xfId="20355" xr:uid="{EB5466E0-140C-401A-B9AE-3EF1621F208F}"/>
    <cellStyle name="Note 2 4 4 7 5" xfId="14602" xr:uid="{3D53AC06-D37A-4FE7-B0B3-5ACD9A8FE064}"/>
    <cellStyle name="Note 2 4 4 7 6" xfId="5699" xr:uid="{5B70FFA6-A558-42EC-9D62-43392E8C28CB}"/>
    <cellStyle name="Note 2 4 4 8" xfId="7540" xr:uid="{2A909BF3-C145-442C-B493-6DFF67ABAD05}"/>
    <cellStyle name="Note 2 4 4 8 2" xfId="16443" xr:uid="{FB72DA19-B298-47EB-B3DF-578988BEF43A}"/>
    <cellStyle name="Note 2 4 4 9" xfId="9958" xr:uid="{46B6BC56-6E99-49AF-A07C-B8D81FA49236}"/>
    <cellStyle name="Note 2 4 4 9 2" xfId="18861" xr:uid="{A018881A-F6C0-4CBC-ADFC-13E8A6FA8C84}"/>
    <cellStyle name="Note 2 4 5" xfId="1142" xr:uid="{00000000-0005-0000-0000-0000F5020000}"/>
    <cellStyle name="Note 2 4 5 2" xfId="7128" xr:uid="{6CA60D68-5D78-4C7D-8C8C-956CC976F281}"/>
    <cellStyle name="Note 2 4 5 2 2" xfId="16031" xr:uid="{DD1A9062-495B-4F6C-B8CB-49455F19861F}"/>
    <cellStyle name="Note 2 4 5 3" xfId="9727" xr:uid="{A42FEE7F-E8A9-457F-8FC0-78D86571538C}"/>
    <cellStyle name="Note 2 4 5 3 2" xfId="18630" xr:uid="{CDD8D361-CAAB-480D-A506-194ED850888F}"/>
    <cellStyle name="Note 2 4 5 4" xfId="9374" xr:uid="{4922B5F2-1360-4536-B918-059BED5F109F}"/>
    <cellStyle name="Note 2 4 5 4 2" xfId="18277" xr:uid="{801919FB-9CE1-4A41-9C79-8EC703CCF98A}"/>
    <cellStyle name="Note 2 4 5 5" xfId="12968" xr:uid="{F6DDE7AC-E7CB-43DB-AA5B-5A349618C46D}"/>
    <cellStyle name="Note 2 4 5 6" xfId="4064" xr:uid="{09CF564A-7985-4C4F-A341-411E5EB91DC9}"/>
    <cellStyle name="Note 2 4 5 7" xfId="21206" xr:uid="{D8756AAC-DC5A-4D37-A205-FE051DA8C404}"/>
    <cellStyle name="Note 2 4 6" xfId="2262" xr:uid="{00000000-0005-0000-0000-0000F6020000}"/>
    <cellStyle name="Note 2 4 6 2" xfId="8247" xr:uid="{B9A26758-9B1B-46C1-A889-59EC5E0FC04C}"/>
    <cellStyle name="Note 2 4 6 2 2" xfId="17150" xr:uid="{0A97446B-4229-43BA-A98D-31BFBF2EDBC4}"/>
    <cellStyle name="Note 2 4 6 3" xfId="10405" xr:uid="{3D169820-64D6-4615-AF0D-FEB0076F1DCC}"/>
    <cellStyle name="Note 2 4 6 3 2" xfId="19308" xr:uid="{2537B7E2-E178-40B1-9F58-EA037ED2ACE9}"/>
    <cellStyle name="Note 2 4 6 4" xfId="6233" xr:uid="{A05AB5A1-EA89-43FD-9C45-77CAB4D5D851}"/>
    <cellStyle name="Note 2 4 6 4 2" xfId="15136" xr:uid="{C9317B9B-0AE5-464E-8FC5-77C29E084146}"/>
    <cellStyle name="Note 2 4 6 5" xfId="14084" xr:uid="{18D85F08-81A2-4397-A764-E478B2C12D9E}"/>
    <cellStyle name="Note 2 4 6 6" xfId="5181" xr:uid="{83183994-B416-4DBF-9603-B04ED6B8568A}"/>
    <cellStyle name="Note 2 4 6 7" xfId="21745" xr:uid="{38CBFF4E-0734-4E30-A999-C615AAC40F3F}"/>
    <cellStyle name="Note 2 4 7" xfId="2656" xr:uid="{00000000-0005-0000-0000-0000F7020000}"/>
    <cellStyle name="Note 2 4 7 2" xfId="8641" xr:uid="{BC01B74F-E0C4-4742-9B08-362D4DC8B573}"/>
    <cellStyle name="Note 2 4 7 2 2" xfId="17544" xr:uid="{17E38A13-3718-42C7-A202-CCAE698DD21B}"/>
    <cellStyle name="Note 2 4 7 3" xfId="10799" xr:uid="{8714B447-243E-47A0-8369-980A1F35A2C3}"/>
    <cellStyle name="Note 2 4 7 3 2" xfId="19702" xr:uid="{13EAEF56-16E8-4230-8EF6-C077C11941B3}"/>
    <cellStyle name="Note 2 4 7 4" xfId="6224" xr:uid="{7571794C-4C6B-4D72-AAC8-3470B2003325}"/>
    <cellStyle name="Note 2 4 7 4 2" xfId="15127" xr:uid="{1968B3D4-480D-451C-913C-1CB5EEB0E3F6}"/>
    <cellStyle name="Note 2 4 7 5" xfId="14478" xr:uid="{BEFBE945-0FA8-44E8-8C47-CF161BE713FA}"/>
    <cellStyle name="Note 2 4 7 6" xfId="5575" xr:uid="{5360CBA2-3B8E-488F-A051-6ACD48FB28BA}"/>
    <cellStyle name="Note 2 4 8" xfId="6558" xr:uid="{7AF72D82-8B4E-470C-BD4C-D245C7994104}"/>
    <cellStyle name="Note 2 4 8 2" xfId="15461" xr:uid="{1A6F969F-71AB-4C24-893D-96CBBADDAA98}"/>
    <cellStyle name="Note 2 4 9" xfId="9382" xr:uid="{A4BEB90C-56D3-4537-B1FA-5297D6A71E9B}"/>
    <cellStyle name="Note 2 4 9 2" xfId="18285" xr:uid="{DDCAFEC4-18AA-4B41-B2FF-5F2EFCEE9A15}"/>
    <cellStyle name="Note 2 5" xfId="1351" xr:uid="{00000000-0005-0000-0000-0000F8020000}"/>
    <cellStyle name="Note 2 5 10" xfId="11560" xr:uid="{443796B3-8DB6-497B-9F5F-406E0B00249E}"/>
    <cellStyle name="Note 2 5 10 2" xfId="20463" xr:uid="{2B4D0699-2B58-474F-9DBE-13577EDC5A5D}"/>
    <cellStyle name="Note 2 5 11" xfId="13177" xr:uid="{E9A429D3-A095-400B-AD49-6058054747B5}"/>
    <cellStyle name="Note 2 5 12" xfId="4273" xr:uid="{3B7333AF-E3C2-45E5-9A97-9A8D6685C936}"/>
    <cellStyle name="Note 2 5 13" xfId="21354" xr:uid="{13D0D444-A232-4660-8519-DEDEF49D4222}"/>
    <cellStyle name="Note 2 5 2" xfId="895" xr:uid="{00000000-0005-0000-0000-0000F9020000}"/>
    <cellStyle name="Note 2 5 2 2" xfId="6881" xr:uid="{7A614F9C-4D6B-4432-B888-B7F281A8D8D8}"/>
    <cellStyle name="Note 2 5 2 2 2" xfId="15784" xr:uid="{8A2E65B2-B111-47CD-97A6-6F5682E31892}"/>
    <cellStyle name="Note 2 5 2 2 3" xfId="22164" xr:uid="{6BF27A12-9D61-4072-9854-EFC05B097132}"/>
    <cellStyle name="Note 2 5 2 3" xfId="9548" xr:uid="{ECD4C9B5-DEF0-44AE-A56B-4563C297FC3F}"/>
    <cellStyle name="Note 2 5 2 3 2" xfId="18451" xr:uid="{C238A527-5149-4EB7-83F3-E4D4B5CF7715}"/>
    <cellStyle name="Note 2 5 2 3 3" xfId="21129" xr:uid="{9BE28609-43C4-4BF6-9D8E-EF822325DA8E}"/>
    <cellStyle name="Note 2 5 2 4" xfId="11659" xr:uid="{A8817948-B3C6-46EC-B3DC-CC0235425657}"/>
    <cellStyle name="Note 2 5 2 4 2" xfId="20562" xr:uid="{9753B6B2-2C92-4D50-B04D-35B9CBDDB9D3}"/>
    <cellStyle name="Note 2 5 2 5" xfId="12721" xr:uid="{E166A35C-4060-4CA1-BA93-90D72CC99129}"/>
    <cellStyle name="Note 2 5 2 6" xfId="3817" xr:uid="{C98E5939-1D66-4699-9136-0E6A0BA7D204}"/>
    <cellStyle name="Note 2 5 2 7" xfId="21514" xr:uid="{0AE755AD-E1B9-4532-9189-F0C485734D40}"/>
    <cellStyle name="Note 2 5 3" xfId="1053" xr:uid="{00000000-0005-0000-0000-0000FA020000}"/>
    <cellStyle name="Note 2 5 3 2" xfId="7039" xr:uid="{084B0D3F-CB42-49FC-8A98-27BD9FA29262}"/>
    <cellStyle name="Note 2 5 3 2 2" xfId="15942" xr:uid="{CDE9E940-AC42-4ABA-8454-68A52325FB47}"/>
    <cellStyle name="Note 2 5 3 2 3" xfId="22124" xr:uid="{39512E9D-688B-4D23-8E12-2653F5AC93BC}"/>
    <cellStyle name="Note 2 5 3 3" xfId="9639" xr:uid="{56AFDB73-DBDC-4992-BAB4-706B7319E08A}"/>
    <cellStyle name="Note 2 5 3 3 2" xfId="18542" xr:uid="{9966651D-28CD-485A-A875-379AE0A3D181}"/>
    <cellStyle name="Note 2 5 3 3 3" xfId="21898" xr:uid="{F8C5695D-2327-4C78-BDA5-543924F2BA64}"/>
    <cellStyle name="Note 2 5 3 4" xfId="12136" xr:uid="{C52BF041-B028-49FF-9CBC-05509B0A94E2}"/>
    <cellStyle name="Note 2 5 3 4 2" xfId="21039" xr:uid="{90E3883F-D14C-45F4-B7DF-B437013B1772}"/>
    <cellStyle name="Note 2 5 3 5" xfId="12879" xr:uid="{A4D9BF96-CABE-4D70-B882-9A0D4DC70383}"/>
    <cellStyle name="Note 2 5 3 6" xfId="3975" xr:uid="{AEF264A8-5C17-4200-B449-36D898B6F9C3}"/>
    <cellStyle name="Note 2 5 3 7" xfId="21475" xr:uid="{52B2542C-545B-45F4-9BFD-E099AA78C4F7}"/>
    <cellStyle name="Note 2 5 4" xfId="2403" xr:uid="{00000000-0005-0000-0000-0000FB020000}"/>
    <cellStyle name="Note 2 5 4 2" xfId="8388" xr:uid="{DE1D9AEA-3C1E-4498-8B8F-11A6A29BB9AD}"/>
    <cellStyle name="Note 2 5 4 2 2" xfId="17291" xr:uid="{B5EAF81E-77A6-41FF-964A-309C0711ABB6}"/>
    <cellStyle name="Note 2 5 4 3" xfId="10546" xr:uid="{8711F440-31F4-4D7C-8820-695199B8DBD9}"/>
    <cellStyle name="Note 2 5 4 3 2" xfId="19449" xr:uid="{349035AB-139E-43F7-A53A-D4F9C80987EE}"/>
    <cellStyle name="Note 2 5 4 4" xfId="11829" xr:uid="{AF837E50-A522-485A-9FC0-8C21457CA6C8}"/>
    <cellStyle name="Note 2 5 4 4 2" xfId="20732" xr:uid="{258774D9-1165-4F6B-ABB1-C06B35769675}"/>
    <cellStyle name="Note 2 5 4 5" xfId="14225" xr:uid="{B8D23CA7-F537-4260-A11D-982CB461427D}"/>
    <cellStyle name="Note 2 5 4 6" xfId="5322" xr:uid="{EE99BE33-6FFD-4FEA-8850-4D6BA9FB3149}"/>
    <cellStyle name="Note 2 5 4 7" xfId="21957" xr:uid="{94FD5ADC-BE23-4018-BE1D-CA438F57F7D2}"/>
    <cellStyle name="Note 2 5 5" xfId="2890" xr:uid="{00000000-0005-0000-0000-0000FC020000}"/>
    <cellStyle name="Note 2 5 5 2" xfId="8875" xr:uid="{983F1F85-882C-4785-9DE6-7484A1F71D1D}"/>
    <cellStyle name="Note 2 5 5 2 2" xfId="17778" xr:uid="{B4949190-93C5-4915-B5E0-488C3BC5268F}"/>
    <cellStyle name="Note 2 5 5 3" xfId="11033" xr:uid="{6824308D-23EC-4813-A01F-6539E27A52C3}"/>
    <cellStyle name="Note 2 5 5 3 2" xfId="19936" xr:uid="{C0267677-E0D5-48C2-9275-23CB9A4AB475}"/>
    <cellStyle name="Note 2 5 5 4" xfId="12183" xr:uid="{68C2CC69-338A-44F4-80F7-19395936E2CC}"/>
    <cellStyle name="Note 2 5 5 4 2" xfId="21086" xr:uid="{8F65F16F-2BC6-4709-8B89-C006826B0D22}"/>
    <cellStyle name="Note 2 5 5 5" xfId="14712" xr:uid="{888523C4-796A-4B23-AD89-7880D356AC67}"/>
    <cellStyle name="Note 2 5 5 6" xfId="5809" xr:uid="{CA2649B5-D5B5-4012-988A-3FD133921321}"/>
    <cellStyle name="Note 2 5 5 7" xfId="21163" xr:uid="{0E62488E-7E3F-4EC3-9C43-625B754DB616}"/>
    <cellStyle name="Note 2 5 6" xfId="3017" xr:uid="{00000000-0005-0000-0000-0000FD020000}"/>
    <cellStyle name="Note 2 5 6 2" xfId="9002" xr:uid="{C8783962-17E0-4169-BE70-B318AD01F558}"/>
    <cellStyle name="Note 2 5 6 2 2" xfId="17905" xr:uid="{AF147493-52C1-44DF-859A-D02A46859145}"/>
    <cellStyle name="Note 2 5 6 3" xfId="11160" xr:uid="{7F4895E3-763F-47A3-83DF-5A8B5439FA80}"/>
    <cellStyle name="Note 2 5 6 3 2" xfId="20063" xr:uid="{021EB7C4-6E21-4D01-A416-37BF76C8DD38}"/>
    <cellStyle name="Note 2 5 6 4" xfId="11870" xr:uid="{404F42F6-16CB-43BA-94A6-2167579B4D50}"/>
    <cellStyle name="Note 2 5 6 4 2" xfId="20773" xr:uid="{B2760220-AECE-4A37-9B0C-960F97B31A9C}"/>
    <cellStyle name="Note 2 5 6 5" xfId="14839" xr:uid="{00F29FFF-9A23-4BEA-BD2F-6CB2CC150A0F}"/>
    <cellStyle name="Note 2 5 6 6" xfId="5936" xr:uid="{C61C2925-35D7-46A4-B856-5E1A9F07FAC6}"/>
    <cellStyle name="Note 2 5 7" xfId="3137" xr:uid="{00000000-0005-0000-0000-0000FE020000}"/>
    <cellStyle name="Note 2 5 7 2" xfId="9122" xr:uid="{63C89DF4-3E3A-4C9A-85DA-64236BD2969A}"/>
    <cellStyle name="Note 2 5 7 2 2" xfId="18025" xr:uid="{1E3DC7DE-9979-43BD-BAF4-9A5299DAD87D}"/>
    <cellStyle name="Note 2 5 7 3" xfId="11280" xr:uid="{EF79DF58-D19E-42B5-9249-1A4555872F94}"/>
    <cellStyle name="Note 2 5 7 3 2" xfId="20183" xr:uid="{B361D706-74AB-40B9-9EFB-577ACD66810B}"/>
    <cellStyle name="Note 2 5 7 4" xfId="9917" xr:uid="{540003C6-EA60-4747-8037-D98CB686949C}"/>
    <cellStyle name="Note 2 5 7 4 2" xfId="18820" xr:uid="{D48C4EC4-AAC1-49BC-A5CB-47D2B1B035F2}"/>
    <cellStyle name="Note 2 5 7 5" xfId="14959" xr:uid="{E9AA48EC-82C8-45CF-83AE-CCEE0016F40F}"/>
    <cellStyle name="Note 2 5 7 6" xfId="6056" xr:uid="{A0513CED-C8B4-4F3C-BE44-F963A048E534}"/>
    <cellStyle name="Note 2 5 8" xfId="7337" xr:uid="{518AA778-927F-4971-89C6-5D7303424474}"/>
    <cellStyle name="Note 2 5 8 2" xfId="16240" xr:uid="{5BC28CA2-946A-450C-A377-78512C86E887}"/>
    <cellStyle name="Note 2 5 9" xfId="9847" xr:uid="{4E8F1FED-25D9-47B6-BBE8-5316899D790F}"/>
    <cellStyle name="Note 2 5 9 2" xfId="18750" xr:uid="{3EDFBFDE-843A-419B-BC85-0243CA472FFB}"/>
    <cellStyle name="Note 2 6" xfId="2158" xr:uid="{00000000-0005-0000-0000-0000FF020000}"/>
    <cellStyle name="Note 2 6 10" xfId="10041" xr:uid="{0FDF8518-0653-4750-B5A9-AB038C807D1E}"/>
    <cellStyle name="Note 2 6 10 2" xfId="18944" xr:uid="{D8F14251-5F68-4C76-805C-51B8F0751F3A}"/>
    <cellStyle name="Note 2 6 11" xfId="13980" xr:uid="{57DAF3FD-349E-4674-AD16-4E1E179F2C51}"/>
    <cellStyle name="Note 2 6 12" xfId="5077" xr:uid="{A6CF915A-9744-4C8E-8A52-9AB33A4A72B4}"/>
    <cellStyle name="Note 2 6 13" xfId="21251" xr:uid="{F39AE4A0-2FA0-4861-B3E5-64AE69168D3A}"/>
    <cellStyle name="Note 2 6 2" xfId="2762" xr:uid="{00000000-0005-0000-0000-000000030000}"/>
    <cellStyle name="Note 2 6 2 2" xfId="8747" xr:uid="{25D076E6-8038-49AD-AC5F-E6A2F1A9C521}"/>
    <cellStyle name="Note 2 6 2 2 2" xfId="17650" xr:uid="{A374A3C9-77FF-49C2-B6A3-22EEBF550AC3}"/>
    <cellStyle name="Note 2 6 2 3" xfId="10905" xr:uid="{CF21AC1A-88A5-4803-A3D6-74B7FA9DA2EC}"/>
    <cellStyle name="Note 2 6 2 3 2" xfId="19808" xr:uid="{2467B11B-959F-42E3-A5DE-8AB732A56E88}"/>
    <cellStyle name="Note 2 6 2 4" xfId="9508" xr:uid="{6682F71E-9020-42DB-9E31-43FDC428D255}"/>
    <cellStyle name="Note 2 6 2 4 2" xfId="18411" xr:uid="{2D4B5C72-6560-4E32-A8A7-62289F2EFB49}"/>
    <cellStyle name="Note 2 6 2 5" xfId="14584" xr:uid="{3FCCF6FD-2781-4F0F-80A4-B71A434CA801}"/>
    <cellStyle name="Note 2 6 2 6" xfId="5681" xr:uid="{462F799A-B038-4EA4-AD2F-BC1C6ADA8BDC}"/>
    <cellStyle name="Note 2 6 2 7" xfId="21704" xr:uid="{9767FDE1-9EAB-4554-86EA-DF51A8FA4A21}"/>
    <cellStyle name="Note 2 6 3" xfId="2872" xr:uid="{00000000-0005-0000-0000-000001030000}"/>
    <cellStyle name="Note 2 6 3 2" xfId="8857" xr:uid="{36EB5362-5AB7-4D42-85E5-73926488BF55}"/>
    <cellStyle name="Note 2 6 3 2 2" xfId="17760" xr:uid="{42DC06CD-4182-49D7-A31E-B33C88A78F36}"/>
    <cellStyle name="Note 2 6 3 3" xfId="11015" xr:uid="{097E1522-8106-4E83-8D08-C96508B990F3}"/>
    <cellStyle name="Note 2 6 3 3 2" xfId="19918" xr:uid="{916AAC19-B57E-461E-A6AD-E40879647214}"/>
    <cellStyle name="Note 2 6 3 4" xfId="12175" xr:uid="{8A2BA845-8B5F-4473-8D17-2D6D632A54E4}"/>
    <cellStyle name="Note 2 6 3 4 2" xfId="21078" xr:uid="{E979FC46-8429-4D05-8EF9-7AFFCD1603E6}"/>
    <cellStyle name="Note 2 6 3 5" xfId="14694" xr:uid="{E91622DF-B14F-4519-B704-EDE7875AE3C7}"/>
    <cellStyle name="Note 2 6 3 6" xfId="5791" xr:uid="{24CD19D7-3E04-4DE3-884D-057D56B6877A}"/>
    <cellStyle name="Note 2 6 3 7" xfId="21924" xr:uid="{3FF5367E-4243-4C9C-B45B-86DE6D3A2875}"/>
    <cellStyle name="Note 2 6 4" xfId="2976" xr:uid="{00000000-0005-0000-0000-000002030000}"/>
    <cellStyle name="Note 2 6 4 2" xfId="8961" xr:uid="{7A71B338-ED4B-44A2-8E10-9E65CF88A467}"/>
    <cellStyle name="Note 2 6 4 2 2" xfId="17864" xr:uid="{DD2249D5-C881-45B2-A221-832BEB28CB05}"/>
    <cellStyle name="Note 2 6 4 3" xfId="11119" xr:uid="{BFD9A7CF-0601-4E31-BEEC-CF954F7FBEC7}"/>
    <cellStyle name="Note 2 6 4 3 2" xfId="20022" xr:uid="{63F77624-88FB-4365-9BE6-6B794BB8E2DF}"/>
    <cellStyle name="Note 2 6 4 4" xfId="12022" xr:uid="{A2689D5A-BEAB-4BCA-A5D3-43BF15F22607}"/>
    <cellStyle name="Note 2 6 4 4 2" xfId="20925" xr:uid="{8E70AEF0-6CEB-46A8-88EB-CE2A184C08EC}"/>
    <cellStyle name="Note 2 6 4 5" xfId="14798" xr:uid="{EE4B3357-BED6-4CC9-AC76-D146939BDEE3}"/>
    <cellStyle name="Note 2 6 4 6" xfId="5895" xr:uid="{78F875F4-3CD9-4942-BD3C-9A6F7542DB13}"/>
    <cellStyle name="Note 2 6 5" xfId="3099" xr:uid="{00000000-0005-0000-0000-000003030000}"/>
    <cellStyle name="Note 2 6 5 2" xfId="9084" xr:uid="{305689D7-F6B8-49FB-80FA-ED614E887625}"/>
    <cellStyle name="Note 2 6 5 2 2" xfId="17987" xr:uid="{C634CCD5-4F9D-48E3-95F4-7038B35234C8}"/>
    <cellStyle name="Note 2 6 5 3" xfId="11242" xr:uid="{60C4113C-DE29-4201-9263-A78FF88FD059}"/>
    <cellStyle name="Note 2 6 5 3 2" xfId="20145" xr:uid="{0030EF81-4E76-446A-9DC9-E9049A68E8B2}"/>
    <cellStyle name="Note 2 6 5 4" xfId="12034" xr:uid="{C95DD54A-8E70-4EDC-998E-450A30FA36DB}"/>
    <cellStyle name="Note 2 6 5 4 2" xfId="20937" xr:uid="{D45B4129-BC5D-4FF4-9FDF-C3E484682040}"/>
    <cellStyle name="Note 2 6 5 5" xfId="14921" xr:uid="{3EE78E5B-72CF-4FCB-A1BC-41DD8B4F16B6}"/>
    <cellStyle name="Note 2 6 5 6" xfId="6018" xr:uid="{6DBC74C9-9C49-4015-8CE6-52F739747E6A}"/>
    <cellStyle name="Note 2 6 6" xfId="3171" xr:uid="{00000000-0005-0000-0000-000004030000}"/>
    <cellStyle name="Note 2 6 6 2" xfId="9156" xr:uid="{97FA0C12-799C-4D67-8F2E-91579AD931F4}"/>
    <cellStyle name="Note 2 6 6 2 2" xfId="18059" xr:uid="{76FB4235-689E-49BE-AB33-3F7B358BEA73}"/>
    <cellStyle name="Note 2 6 6 3" xfId="11314" xr:uid="{BA0688E8-E78E-46A2-8D9E-6F05FD4B247B}"/>
    <cellStyle name="Note 2 6 6 3 2" xfId="20217" xr:uid="{9A99ADA7-8358-4218-B992-DA98F74944FB}"/>
    <cellStyle name="Note 2 6 6 4" xfId="11890" xr:uid="{4BA6C367-E4EA-4BA4-8097-64E11BD70599}"/>
    <cellStyle name="Note 2 6 6 4 2" xfId="20793" xr:uid="{DC64B2EB-012B-4FCD-8E81-FF5A942B9BFF}"/>
    <cellStyle name="Note 2 6 6 5" xfId="14993" xr:uid="{1D6197C7-C4B4-466D-B02F-973BCA72E8ED}"/>
    <cellStyle name="Note 2 6 6 6" xfId="6090" xr:uid="{D98D43ED-DD9C-444C-B101-440EF031D022}"/>
    <cellStyle name="Note 2 6 7" xfId="3248" xr:uid="{00000000-0005-0000-0000-000005030000}"/>
    <cellStyle name="Note 2 6 7 2" xfId="9233" xr:uid="{F2FDDBFC-E888-4EF4-BAC7-E4579DE52CC6}"/>
    <cellStyle name="Note 2 6 7 2 2" xfId="18136" xr:uid="{C6A84A02-5BC4-4AC6-8271-3217D87A622B}"/>
    <cellStyle name="Note 2 6 7 3" xfId="11391" xr:uid="{D431E837-02CC-4EA3-BDE8-186987703798}"/>
    <cellStyle name="Note 2 6 7 3 2" xfId="20294" xr:uid="{6071FF1A-627D-4C15-91BD-F74AE7BDDE59}"/>
    <cellStyle name="Note 2 6 7 4" xfId="6539" xr:uid="{AF93E318-743D-46C5-B79A-13B61DA3ABD1}"/>
    <cellStyle name="Note 2 6 7 4 2" xfId="15442" xr:uid="{91FFE21D-16F4-4C6B-BB05-AB1B75D7CC0A}"/>
    <cellStyle name="Note 2 6 7 5" xfId="15070" xr:uid="{F3DF7077-6C3E-43B8-86EB-8CBD932C4734}"/>
    <cellStyle name="Note 2 6 7 6" xfId="6167" xr:uid="{6DC36AAC-CA4F-4A96-A2C3-A715B7DB38DA}"/>
    <cellStyle name="Note 2 6 8" xfId="8143" xr:uid="{D9B6FC11-8136-451C-A342-94C81EF2B1F9}"/>
    <cellStyle name="Note 2 6 8 2" xfId="17046" xr:uid="{7EB0689D-4BBC-4518-A674-3B1750D3C7D4}"/>
    <cellStyle name="Note 2 6 9" xfId="10301" xr:uid="{E145A349-FE3C-45E3-A86E-19DF95CE25F7}"/>
    <cellStyle name="Note 2 6 9 2" xfId="19204" xr:uid="{828156C8-9D67-4EF4-9C60-8150472F673C}"/>
    <cellStyle name="Note 2 7" xfId="814" xr:uid="{00000000-0005-0000-0000-000006030000}"/>
    <cellStyle name="Note 2 7 2" xfId="6800" xr:uid="{7E753C1A-0E42-4FEA-9FC4-BAA4F94587B1}"/>
    <cellStyle name="Note 2 7 2 2" xfId="15703" xr:uid="{BB827250-7792-4852-AA3F-623D26BC418D}"/>
    <cellStyle name="Note 2 7 2 3" xfId="21806" xr:uid="{003C2BB5-6879-452C-8C50-7AA72422ECC6}"/>
    <cellStyle name="Note 2 7 3" xfId="9484" xr:uid="{D7C7A0F5-27C3-4772-9528-86C5AD29BB98}"/>
    <cellStyle name="Note 2 7 3 2" xfId="18387" xr:uid="{71033030-52A5-4B7A-80FE-5FA10FB90FB5}"/>
    <cellStyle name="Note 2 7 3 3" xfId="21778" xr:uid="{850A6FBE-2BC9-4847-9F13-B4C7FB5395D2}"/>
    <cellStyle name="Note 2 7 4" xfId="9259" xr:uid="{0E526168-9829-44FC-80C5-BB5E079C01AE}"/>
    <cellStyle name="Note 2 7 4 2" xfId="18162" xr:uid="{5676E6CE-7D1F-4FC9-8733-2ACF53D03077}"/>
    <cellStyle name="Note 2 7 5" xfId="12640" xr:uid="{B415578C-66B3-4878-B3E2-15AFA9372289}"/>
    <cellStyle name="Note 2 7 6" xfId="3736" xr:uid="{EFC7A95C-78FF-4FA1-AD1B-73166566EF24}"/>
    <cellStyle name="Note 2 7 7" xfId="21310" xr:uid="{B7DA8505-2270-43F8-93ED-17CFF2BB1095}"/>
    <cellStyle name="Note 2 8" xfId="1084" xr:uid="{00000000-0005-0000-0000-000007030000}"/>
    <cellStyle name="Note 2 8 2" xfId="7070" xr:uid="{678CB3B4-97FB-4D60-892A-C882B35201BA}"/>
    <cellStyle name="Note 2 8 2 2" xfId="15973" xr:uid="{27BAA0B6-23B9-41B6-9A09-48E51F86A86E}"/>
    <cellStyle name="Note 2 8 2 3" xfId="22227" xr:uid="{1E340196-2850-40C3-8D67-8DA8B824EA34}"/>
    <cellStyle name="Note 2 8 3" xfId="9670" xr:uid="{699A4073-8526-4A99-8494-56786F98E32B}"/>
    <cellStyle name="Note 2 8 3 2" xfId="18573" xr:uid="{C9AABD5B-A19C-455B-904F-76016BF7F4E9}"/>
    <cellStyle name="Note 2 8 3 3" xfId="22421" xr:uid="{C8868C4A-B79B-4C9E-A128-6FBC32BC8208}"/>
    <cellStyle name="Note 2 8 4" xfId="6259" xr:uid="{FC405322-E1BD-417D-8CF3-783C5A717636}"/>
    <cellStyle name="Note 2 8 4 2" xfId="15162" xr:uid="{8D449BFB-6036-418A-9D2C-4B408737F731}"/>
    <cellStyle name="Note 2 8 5" xfId="12910" xr:uid="{A10C789A-3826-4EB7-82BD-44186C27FEFA}"/>
    <cellStyle name="Note 2 8 6" xfId="4006" xr:uid="{FD6AAD8C-8B1A-4AA3-B8E1-92BB7665A162}"/>
    <cellStyle name="Note 2 8 7" xfId="21577" xr:uid="{FBD5C74C-9C9F-4B57-844F-B969DE9F2E51}"/>
    <cellStyle name="Note 2 9" xfId="2565" xr:uid="{00000000-0005-0000-0000-000008030000}"/>
    <cellStyle name="Note 2 9 2" xfId="8550" xr:uid="{ABDE59B5-B0A2-48CB-9F5E-4EDF07D479A9}"/>
    <cellStyle name="Note 2 9 2 2" xfId="17453" xr:uid="{E4317F21-CBC2-407A-8FD3-1138F1A87FAD}"/>
    <cellStyle name="Note 2 9 3" xfId="10708" xr:uid="{3C30DFA3-DE57-47D5-B342-74CBD6AF369E}"/>
    <cellStyle name="Note 2 9 3 2" xfId="19611" xr:uid="{DB94F76E-0599-48E7-B779-DD3437EC80E0}"/>
    <cellStyle name="Note 2 9 4" xfId="9937" xr:uid="{CDFB0686-BF17-4A3A-80B1-C45890F69EE3}"/>
    <cellStyle name="Note 2 9 4 2" xfId="18840" xr:uid="{0BB9BEA5-193D-4264-BEAF-55B32FF4D9C7}"/>
    <cellStyle name="Note 2 9 5" xfId="14387" xr:uid="{13EC2862-8374-44BD-B0A4-039C9344369F}"/>
    <cellStyle name="Note 2 9 6" xfId="5484" xr:uid="{9C3EC7E9-18B7-4AE6-8CEA-9C871EEC70C9}"/>
    <cellStyle name="Note 2 9 7" xfId="21762" xr:uid="{C8A13887-5CB7-46F5-B9E4-D9D1D86A6B5D}"/>
    <cellStyle name="Note 3" xfId="109" xr:uid="{00000000-0005-0000-0000-000009030000}"/>
    <cellStyle name="Note 3 10" xfId="6236" xr:uid="{5E889FC8-3C2F-4FAF-A27F-7CCEF8FEF141}"/>
    <cellStyle name="Note 3 10 2" xfId="15139" xr:uid="{0C731602-1A97-4477-AAAC-C4E31BC25D8D}"/>
    <cellStyle name="Note 3 10 3" xfId="21613" xr:uid="{9FD05926-12DA-4473-B17A-65B1AED12AC6}"/>
    <cellStyle name="Note 3 11" xfId="12010" xr:uid="{DA414CC3-F92C-4F3B-BE30-475C0E530058}"/>
    <cellStyle name="Note 3 11 2" xfId="20913" xr:uid="{C2C3E588-F67C-41A4-9958-091C05C5E294}"/>
    <cellStyle name="Note 3 12" xfId="9881" xr:uid="{79B762AB-5B4E-49F9-9369-16421C70ECAC}"/>
    <cellStyle name="Note 3 12 2" xfId="18784" xr:uid="{741276DF-2744-4C8E-A8BA-25978AF2595E}"/>
    <cellStyle name="Note 3 13" xfId="12202" xr:uid="{38040241-CA30-4FC5-BF07-1B98B62D5AEA}"/>
    <cellStyle name="Note 3 14" xfId="3284" xr:uid="{A62B1EA6-CD2C-4087-B241-3FC80645958F}"/>
    <cellStyle name="Note 3 15" xfId="3478" xr:uid="{C2EB2F4B-E2F1-4725-865E-CD6037FE5A63}"/>
    <cellStyle name="Note 3 2" xfId="268" xr:uid="{00000000-0005-0000-0000-00000A030000}"/>
    <cellStyle name="Note 3 2 10" xfId="2554" xr:uid="{00000000-0005-0000-0000-00000B030000}"/>
    <cellStyle name="Note 3 2 10 2" xfId="8539" xr:uid="{8E1DE362-0B6E-44D5-9A2A-1DC2134035CD}"/>
    <cellStyle name="Note 3 2 10 2 2" xfId="17442" xr:uid="{F0CC55D7-95CF-416B-9379-309B1949D03F}"/>
    <cellStyle name="Note 3 2 10 3" xfId="10697" xr:uid="{03B3A600-DF20-437D-B0C7-8E01266D47A7}"/>
    <cellStyle name="Note 3 2 10 3 2" xfId="19600" xr:uid="{EE4D893D-8540-4E4A-AA29-9AF6277D682E}"/>
    <cellStyle name="Note 3 2 10 4" xfId="9940" xr:uid="{72F3D362-3A4D-4559-B2E3-9C6C0CFD9EE8}"/>
    <cellStyle name="Note 3 2 10 4 2" xfId="18843" xr:uid="{0ED6F814-97EB-4063-AFB1-CE08F6C523D5}"/>
    <cellStyle name="Note 3 2 10 5" xfId="14376" xr:uid="{E31A5826-B48F-46EE-A8A4-C377D67E6A65}"/>
    <cellStyle name="Note 3 2 10 6" xfId="5473" xr:uid="{FD3A839B-CB79-43A1-80C6-F0F0826FB860}"/>
    <cellStyle name="Note 3 2 10 7" xfId="21149" xr:uid="{E9A4BE7B-98B7-484F-9FC7-99F10540F51E}"/>
    <cellStyle name="Note 3 2 11" xfId="6366" xr:uid="{FDA75D88-8674-4B90-8589-3D77040AECCD}"/>
    <cellStyle name="Note 3 2 11 2" xfId="15269" xr:uid="{0CC504C3-BA28-4AE2-9E1C-895E4FD0AEDC}"/>
    <cellStyle name="Note 3 2 11 3" xfId="21113" xr:uid="{24DA6FB8-F04B-473E-B59A-31D7AB86E0CA}"/>
    <cellStyle name="Note 3 2 12" xfId="6513" xr:uid="{1B2F00B6-1A0A-4343-A071-E21E220D620D}"/>
    <cellStyle name="Note 3 2 12 2" xfId="15416" xr:uid="{FD0B47E0-A89B-45CB-9AA6-82AF86C31186}"/>
    <cellStyle name="Note 3 2 13" xfId="10014" xr:uid="{64059674-C69C-436B-A07F-C7D474978105}"/>
    <cellStyle name="Note 3 2 13 2" xfId="18917" xr:uid="{B2D0C18C-046D-4588-88F6-856D439106CD}"/>
    <cellStyle name="Note 3 2 14" xfId="12300" xr:uid="{5BB5426F-6DB8-42D1-9DA3-EA9B13571F67}"/>
    <cellStyle name="Note 3 2 15" xfId="3383" xr:uid="{A1412A63-5DF3-4A3E-AD87-EAC650BD87FE}"/>
    <cellStyle name="Note 3 2 16" xfId="3472" xr:uid="{B02EC3BF-FAEB-425B-AAB2-BB844DAFADE5}"/>
    <cellStyle name="Note 3 2 2" xfId="665" xr:uid="{00000000-0005-0000-0000-00000C030000}"/>
    <cellStyle name="Note 3 2 2 10" xfId="11650" xr:uid="{B28272E0-FA6D-4EE8-AD0C-B1F49277DD0B}"/>
    <cellStyle name="Note 3 2 2 10 2" xfId="20553" xr:uid="{32154A3F-CE4D-4400-8F0B-E0C455C0D2AD}"/>
    <cellStyle name="Note 3 2 2 11" xfId="12492" xr:uid="{511982E9-BBB0-4F3B-82EA-B4B7AFDED463}"/>
    <cellStyle name="Note 3 2 2 12" xfId="3588" xr:uid="{D4C04302-6952-483E-AD30-11444B372DC9}"/>
    <cellStyle name="Note 3 2 2 13" xfId="21100" xr:uid="{621281DF-9706-43EF-A281-9CC87F8ECBF6}"/>
    <cellStyle name="Note 3 2 2 2" xfId="1669" xr:uid="{00000000-0005-0000-0000-00000D030000}"/>
    <cellStyle name="Note 3 2 2 2 10" xfId="10063" xr:uid="{85E033B1-DF05-4CF6-866B-3DE2D67AA60A}"/>
    <cellStyle name="Note 3 2 2 2 10 2" xfId="18966" xr:uid="{56E6AEFC-7AEA-402F-866B-A250DD0723D9}"/>
    <cellStyle name="Note 3 2 2 2 11" xfId="13495" xr:uid="{55AB8699-51DC-466C-A878-0B4EA81659C8}"/>
    <cellStyle name="Note 3 2 2 2 12" xfId="4591" xr:uid="{82D1F40D-FE19-476C-8D18-740C7989E8D7}"/>
    <cellStyle name="Note 3 2 2 2 13" xfId="21330" xr:uid="{82899183-140B-46EF-A628-AE806E836152}"/>
    <cellStyle name="Note 3 2 2 2 2" xfId="797" xr:uid="{00000000-0005-0000-0000-00000E030000}"/>
    <cellStyle name="Note 3 2 2 2 2 2" xfId="6783" xr:uid="{AC1C32A6-6853-4D3F-A67B-3D49DD7BDCCE}"/>
    <cellStyle name="Note 3 2 2 2 2 2 2" xfId="15686" xr:uid="{370BBFC7-0E00-49C0-873A-F90F5D01E65E}"/>
    <cellStyle name="Note 3 2 2 2 2 3" xfId="9467" xr:uid="{93D2CEE1-78D5-4AC8-B235-E901B4165B7A}"/>
    <cellStyle name="Note 3 2 2 2 2 3 2" xfId="18370" xr:uid="{6F303317-1A5F-42E5-ABF1-D003AD152833}"/>
    <cellStyle name="Note 3 2 2 2 2 4" xfId="12052" xr:uid="{2BD7E49A-8FAE-4357-BFA5-D7433F26C671}"/>
    <cellStyle name="Note 3 2 2 2 2 4 2" xfId="20955" xr:uid="{7ED950DC-710E-4039-8B6E-55D8672C4B20}"/>
    <cellStyle name="Note 3 2 2 2 2 5" xfId="12623" xr:uid="{7EB5C981-3402-4E59-AB23-7FFBDA4846A9}"/>
    <cellStyle name="Note 3 2 2 2 2 6" xfId="3719" xr:uid="{89C4ADF2-013B-443F-B574-446A41FBCF4A}"/>
    <cellStyle name="Note 3 2 2 2 2 7" xfId="21861" xr:uid="{D2327E72-248B-4423-B30C-B6CEAC954ACA}"/>
    <cellStyle name="Note 3 2 2 2 3" xfId="2196" xr:uid="{00000000-0005-0000-0000-00000F030000}"/>
    <cellStyle name="Note 3 2 2 2 3 2" xfId="8181" xr:uid="{841A2B5A-17BD-4033-B161-D89BA222107E}"/>
    <cellStyle name="Note 3 2 2 2 3 2 2" xfId="17084" xr:uid="{40E41715-9A1C-49FB-AF94-7BF02755A6E7}"/>
    <cellStyle name="Note 3 2 2 2 3 3" xfId="10339" xr:uid="{BBF6F208-FE7E-4D16-A5C1-1AE0AFF37719}"/>
    <cellStyle name="Note 3 2 2 2 3 3 2" xfId="19242" xr:uid="{80F2F44E-A935-4F86-8E02-B3627C46AD42}"/>
    <cellStyle name="Note 3 2 2 2 3 4" xfId="11637" xr:uid="{4DA628AB-A4C4-40B0-B5C5-067B870FA69E}"/>
    <cellStyle name="Note 3 2 2 2 3 4 2" xfId="20540" xr:uid="{6C80879F-0842-4364-A14C-5859AFC16D9B}"/>
    <cellStyle name="Note 3 2 2 2 3 5" xfId="14018" xr:uid="{25BE7416-9B50-47B9-84A1-2C28D6500040}"/>
    <cellStyle name="Note 3 2 2 2 3 6" xfId="5115" xr:uid="{C95B8C0F-D9BA-4020-A481-06CE193C6A95}"/>
    <cellStyle name="Note 3 2 2 2 3 7" xfId="22287" xr:uid="{2A6C7024-E644-4A4D-A393-45B400E7321D}"/>
    <cellStyle name="Note 3 2 2 2 4" xfId="2566" xr:uid="{00000000-0005-0000-0000-000010030000}"/>
    <cellStyle name="Note 3 2 2 2 4 2" xfId="8551" xr:uid="{CC5D86E4-5197-4F49-956E-47F287E64564}"/>
    <cellStyle name="Note 3 2 2 2 4 2 2" xfId="17454" xr:uid="{DCF5532C-5D2F-48D6-B201-A3D92179F5A4}"/>
    <cellStyle name="Note 3 2 2 2 4 3" xfId="10709" xr:uid="{C7BC47A3-3929-44EA-8E00-C3621DA118DD}"/>
    <cellStyle name="Note 3 2 2 2 4 3 2" xfId="19612" xr:uid="{642D5A81-2E38-43D1-BE56-EAAF60BA280A}"/>
    <cellStyle name="Note 3 2 2 2 4 4" xfId="10124" xr:uid="{DEE1B46D-A406-4532-99C5-1DF5C28FD031}"/>
    <cellStyle name="Note 3 2 2 2 4 4 2" xfId="19027" xr:uid="{FCF95948-69F7-4D55-8F2C-38F909F8091C}"/>
    <cellStyle name="Note 3 2 2 2 4 5" xfId="14388" xr:uid="{22C28F2D-8FB5-4C7C-A4E8-508AFC12DCEF}"/>
    <cellStyle name="Note 3 2 2 2 4 6" xfId="5485" xr:uid="{547E1CFD-26B2-4409-9AB3-E7CF0632F6E8}"/>
    <cellStyle name="Note 3 2 2 2 5" xfId="2301" xr:uid="{00000000-0005-0000-0000-000011030000}"/>
    <cellStyle name="Note 3 2 2 2 5 2" xfId="8286" xr:uid="{E7D55C7F-31D4-4EDD-9B42-0D27A277850B}"/>
    <cellStyle name="Note 3 2 2 2 5 2 2" xfId="17189" xr:uid="{57A5200C-A3B3-49BD-8AC1-648E568364D6}"/>
    <cellStyle name="Note 3 2 2 2 5 3" xfId="10444" xr:uid="{4B7113EB-AD48-45E2-AC4A-CE29724CFAFA}"/>
    <cellStyle name="Note 3 2 2 2 5 3 2" xfId="19347" xr:uid="{C896C7E9-FE6F-4537-8F73-C8C422F7E6A1}"/>
    <cellStyle name="Note 3 2 2 2 5 4" xfId="10060" xr:uid="{31988979-B839-432D-975E-F8422A7DDBED}"/>
    <cellStyle name="Note 3 2 2 2 5 4 2" xfId="18963" xr:uid="{F5A8DDF6-F045-4380-BCB6-0623A51AA1DB}"/>
    <cellStyle name="Note 3 2 2 2 5 5" xfId="14123" xr:uid="{3CCE0EC3-F206-416C-8AEB-C040CBF8A5E7}"/>
    <cellStyle name="Note 3 2 2 2 5 6" xfId="5220" xr:uid="{37FAA3FB-4E0B-45A2-8A99-55CF3F546DD6}"/>
    <cellStyle name="Note 3 2 2 2 6" xfId="2234" xr:uid="{00000000-0005-0000-0000-000012030000}"/>
    <cellStyle name="Note 3 2 2 2 6 2" xfId="8219" xr:uid="{B75546B6-786F-4508-80E8-C2ACEC4897F2}"/>
    <cellStyle name="Note 3 2 2 2 6 2 2" xfId="17122" xr:uid="{A868159E-73E8-45E1-8E8A-11272548C6D6}"/>
    <cellStyle name="Note 3 2 2 2 6 3" xfId="10377" xr:uid="{1FBF3CCB-C9C8-4982-9C2B-7AEDCE3B879A}"/>
    <cellStyle name="Note 3 2 2 2 6 3 2" xfId="19280" xr:uid="{6578FA7E-132D-4624-B5D4-D305B2BB1632}"/>
    <cellStyle name="Note 3 2 2 2 6 4" xfId="11966" xr:uid="{422C14C8-62A6-4689-A370-98A1598AAB22}"/>
    <cellStyle name="Note 3 2 2 2 6 4 2" xfId="20869" xr:uid="{2E828FDC-EA12-4A44-A815-8C86B76C8417}"/>
    <cellStyle name="Note 3 2 2 2 6 5" xfId="14056" xr:uid="{4E9C036B-926A-4142-9EF8-E2FC96AF4C81}"/>
    <cellStyle name="Note 3 2 2 2 6 6" xfId="5153" xr:uid="{A509B54C-FABE-4EE1-828F-6E8FFE80EF1F}"/>
    <cellStyle name="Note 3 2 2 2 7" xfId="2467" xr:uid="{00000000-0005-0000-0000-000013030000}"/>
    <cellStyle name="Note 3 2 2 2 7 2" xfId="8452" xr:uid="{32C6057A-BA9F-4499-9D1B-BD39807C8A53}"/>
    <cellStyle name="Note 3 2 2 2 7 2 2" xfId="17355" xr:uid="{5662990E-3540-498C-BEFD-5348EFE442ED}"/>
    <cellStyle name="Note 3 2 2 2 7 3" xfId="10610" xr:uid="{C2C000C9-DCA7-42B6-BE1B-2409766ECA9F}"/>
    <cellStyle name="Note 3 2 2 2 7 3 2" xfId="19513" xr:uid="{3EBE6CE1-56DE-408E-9D23-4E8F6C4B5208}"/>
    <cellStyle name="Note 3 2 2 2 7 4" xfId="10048" xr:uid="{E4902782-3BC5-4369-A23F-DDDB7468B15F}"/>
    <cellStyle name="Note 3 2 2 2 7 4 2" xfId="18951" xr:uid="{C7835E85-4D8A-4D12-B552-1FE2F9EFDCED}"/>
    <cellStyle name="Note 3 2 2 2 7 5" xfId="14289" xr:uid="{5459D812-4CFB-43AA-B994-1A526AFF9494}"/>
    <cellStyle name="Note 3 2 2 2 7 6" xfId="5386" xr:uid="{E8796F7D-064C-407F-B19F-1DB281BC191C}"/>
    <cellStyle name="Note 3 2 2 2 8" xfId="7655" xr:uid="{DA90CB5D-E2A0-497C-8C20-13209212FBE2}"/>
    <cellStyle name="Note 3 2 2 2 8 2" xfId="16558" xr:uid="{09ECBB6D-07D2-4DF7-9C65-10F6A281E128}"/>
    <cellStyle name="Note 3 2 2 2 9" xfId="10027" xr:uid="{B0973AE1-1880-4F65-9C2C-D25D0CD30136}"/>
    <cellStyle name="Note 3 2 2 2 9 2" xfId="18930" xr:uid="{2001ED55-61DA-474F-941B-26BE376A3EA6}"/>
    <cellStyle name="Note 3 2 2 3" xfId="2136" xr:uid="{00000000-0005-0000-0000-000014030000}"/>
    <cellStyle name="Note 3 2 2 3 10" xfId="12087" xr:uid="{C5BBD5D3-3305-487A-9EE5-7C89A4D2AC56}"/>
    <cellStyle name="Note 3 2 2 3 10 2" xfId="20990" xr:uid="{F7386AD1-C122-43EC-9C35-50A64BFD3F75}"/>
    <cellStyle name="Note 3 2 2 3 11" xfId="13958" xr:uid="{F300873A-F643-4421-AAFB-CF9DC87F7A15}"/>
    <cellStyle name="Note 3 2 2 3 12" xfId="5055" xr:uid="{F4B9856E-77EE-454B-BA40-D19CE895EDB3}"/>
    <cellStyle name="Note 3 2 2 3 13" xfId="21434" xr:uid="{AE95D9C4-B67A-4D58-AB15-DEABD62687F7}"/>
    <cellStyle name="Note 3 2 2 3 2" xfId="2740" xr:uid="{00000000-0005-0000-0000-000015030000}"/>
    <cellStyle name="Note 3 2 2 3 2 2" xfId="8725" xr:uid="{73279AC8-E75D-4D48-B499-EB7196F75B67}"/>
    <cellStyle name="Note 3 2 2 3 2 2 2" xfId="17628" xr:uid="{F2299090-A9F0-44BE-A7D6-46168B79FCD5}"/>
    <cellStyle name="Note 3 2 2 3 2 3" xfId="10883" xr:uid="{46640322-A795-4364-9544-30DC6F0FCD15}"/>
    <cellStyle name="Note 3 2 2 3 2 3 2" xfId="19786" xr:uid="{20221550-C488-4026-9111-FE256DE377D8}"/>
    <cellStyle name="Note 3 2 2 3 2 4" xfId="9405" xr:uid="{311B2231-48D9-4B22-8AD6-E53A014D9C73}"/>
    <cellStyle name="Note 3 2 2 3 2 4 2" xfId="18308" xr:uid="{033244C5-A916-4E0D-87BB-9D3CCD28ADCC}"/>
    <cellStyle name="Note 3 2 2 3 2 5" xfId="14562" xr:uid="{D98F21D1-6B82-4133-96E8-0FBCEE0F3A3B}"/>
    <cellStyle name="Note 3 2 2 3 2 6" xfId="5659" xr:uid="{960CB6EC-F0B9-4B64-B785-F644E2338A91}"/>
    <cellStyle name="Note 3 2 2 3 2 7" xfId="22079" xr:uid="{AC874C88-A8BC-4E34-9E0C-84AAC6BBB636}"/>
    <cellStyle name="Note 3 2 2 3 3" xfId="2850" xr:uid="{00000000-0005-0000-0000-000016030000}"/>
    <cellStyle name="Note 3 2 2 3 3 2" xfId="8835" xr:uid="{CE264F6B-16EE-4EC6-883C-1D028E430378}"/>
    <cellStyle name="Note 3 2 2 3 3 2 2" xfId="17738" xr:uid="{016DBFF2-D17E-4DBC-8FC7-16DAD2B4C146}"/>
    <cellStyle name="Note 3 2 2 3 3 3" xfId="10993" xr:uid="{C7768C2E-BABD-441F-9A0E-00EAA833C841}"/>
    <cellStyle name="Note 3 2 2 3 3 3 2" xfId="19896" xr:uid="{7A997B56-02C7-41D7-95EB-7B2FEC2396B0}"/>
    <cellStyle name="Note 3 2 2 3 3 4" xfId="11660" xr:uid="{667D9FAA-74FB-450C-AB19-41EE62AA6DD0}"/>
    <cellStyle name="Note 3 2 2 3 3 4 2" xfId="20563" xr:uid="{47ADAB58-AE2D-4627-886A-F9970BDF252F}"/>
    <cellStyle name="Note 3 2 2 3 3 5" xfId="14672" xr:uid="{CB112FB8-4D9D-4BA8-BF83-F63D2ACCAF12}"/>
    <cellStyle name="Note 3 2 2 3 3 6" xfId="5769" xr:uid="{27EE47AC-3899-4AF0-B707-2FA735C82316}"/>
    <cellStyle name="Note 3 2 2 3 3 7" xfId="21631" xr:uid="{428E98AD-779A-49BC-9D0D-C9435678BACD}"/>
    <cellStyle name="Note 3 2 2 3 4" xfId="2954" xr:uid="{00000000-0005-0000-0000-000017030000}"/>
    <cellStyle name="Note 3 2 2 3 4 2" xfId="8939" xr:uid="{9F2F28B5-E8A7-4D8F-8A56-C342C371F078}"/>
    <cellStyle name="Note 3 2 2 3 4 2 2" xfId="17842" xr:uid="{F4EF2965-FBE3-446F-B299-571E2426263B}"/>
    <cellStyle name="Note 3 2 2 3 4 3" xfId="11097" xr:uid="{268CC4B3-CD49-4B51-86AA-21EBC6F59FDD}"/>
    <cellStyle name="Note 3 2 2 3 4 3 2" xfId="20000" xr:uid="{89B2F9CF-F391-4F0E-9C10-5B310817D47A}"/>
    <cellStyle name="Note 3 2 2 3 4 4" xfId="9591" xr:uid="{9409E631-B4FC-47DD-AAE9-49C99415049C}"/>
    <cellStyle name="Note 3 2 2 3 4 4 2" xfId="18494" xr:uid="{5993FA00-BD20-405F-9BE7-FCAB4CA073B1}"/>
    <cellStyle name="Note 3 2 2 3 4 5" xfId="14776" xr:uid="{2993A027-2FAD-4006-A89C-3FC4E4DC9A82}"/>
    <cellStyle name="Note 3 2 2 3 4 6" xfId="5873" xr:uid="{1EA930D4-8008-4255-B671-40F5602DEDE3}"/>
    <cellStyle name="Note 3 2 2 3 5" xfId="3077" xr:uid="{00000000-0005-0000-0000-000018030000}"/>
    <cellStyle name="Note 3 2 2 3 5 2" xfId="9062" xr:uid="{7DBBE5FE-129B-41A1-BC72-942A3AA43EAA}"/>
    <cellStyle name="Note 3 2 2 3 5 2 2" xfId="17965" xr:uid="{1811D5EF-061C-4D92-BD43-5D4F2E03FCBE}"/>
    <cellStyle name="Note 3 2 2 3 5 3" xfId="11220" xr:uid="{E03E1156-6E4A-4816-A03A-EBB3373A2233}"/>
    <cellStyle name="Note 3 2 2 3 5 3 2" xfId="20123" xr:uid="{5B381F3C-0821-4972-B055-4C25F4FE4FBB}"/>
    <cellStyle name="Note 3 2 2 3 5 4" xfId="10074" xr:uid="{2FDBF509-7D4A-4926-82E8-8977EA81A69A}"/>
    <cellStyle name="Note 3 2 2 3 5 4 2" xfId="18977" xr:uid="{557A1555-A6DC-45EA-8B26-4332EC316057}"/>
    <cellStyle name="Note 3 2 2 3 5 5" xfId="14899" xr:uid="{253BDC1E-ACD0-4E5E-8883-E3C7AA191B51}"/>
    <cellStyle name="Note 3 2 2 3 5 6" xfId="5996" xr:uid="{A7D1454D-192E-4762-A136-48FBC62CCCEB}"/>
    <cellStyle name="Note 3 2 2 3 6" xfId="1066" xr:uid="{00000000-0005-0000-0000-000019030000}"/>
    <cellStyle name="Note 3 2 2 3 6 2" xfId="7052" xr:uid="{A6512C3A-6B34-457D-84CF-3B3C2E55CFEA}"/>
    <cellStyle name="Note 3 2 2 3 6 2 2" xfId="15955" xr:uid="{4A65C76A-0F3A-473D-BABF-6F69671B10E0}"/>
    <cellStyle name="Note 3 2 2 3 6 3" xfId="9652" xr:uid="{531FA636-5C7B-4BEA-8FB8-286677648D93}"/>
    <cellStyle name="Note 3 2 2 3 6 3 2" xfId="18555" xr:uid="{6C8E7523-51AA-4E9B-AFC0-8E3367F01474}"/>
    <cellStyle name="Note 3 2 2 3 6 4" xfId="10039" xr:uid="{C5EE3537-00AE-4F66-840E-AB2A8161D7FF}"/>
    <cellStyle name="Note 3 2 2 3 6 4 2" xfId="18942" xr:uid="{8923ABDA-269F-4780-876C-3C217227172D}"/>
    <cellStyle name="Note 3 2 2 3 6 5" xfId="12892" xr:uid="{9BABF327-7176-4C51-B6E7-09D8BD89230F}"/>
    <cellStyle name="Note 3 2 2 3 6 6" xfId="3988" xr:uid="{A5C6B517-653E-4213-8435-6B74A6CADDAA}"/>
    <cellStyle name="Note 3 2 2 3 7" xfId="3226" xr:uid="{00000000-0005-0000-0000-00001A030000}"/>
    <cellStyle name="Note 3 2 2 3 7 2" xfId="9211" xr:uid="{6318302B-4004-4D71-A64F-DB57A24E3C45}"/>
    <cellStyle name="Note 3 2 2 3 7 2 2" xfId="18114" xr:uid="{972F5082-B98A-416C-8474-45830D7EE467}"/>
    <cellStyle name="Note 3 2 2 3 7 3" xfId="11369" xr:uid="{D0F96A50-B69A-41CE-B287-37ECD467A1BC}"/>
    <cellStyle name="Note 3 2 2 3 7 3 2" xfId="20272" xr:uid="{1C50EEB4-EE4E-40C3-9DEE-502B1CC9708F}"/>
    <cellStyle name="Note 3 2 2 3 7 4" xfId="11970" xr:uid="{26B0DB88-2C34-4658-9235-71E4B6F4B28F}"/>
    <cellStyle name="Note 3 2 2 3 7 4 2" xfId="20873" xr:uid="{F7C8FF1E-6BF4-4457-9635-E824AE2946C6}"/>
    <cellStyle name="Note 3 2 2 3 7 5" xfId="15048" xr:uid="{36DA0C75-FF77-4191-B37B-E477AD2FE64D}"/>
    <cellStyle name="Note 3 2 2 3 7 6" xfId="6145" xr:uid="{F9BB2415-5E65-4830-99E6-A363AC083EA3}"/>
    <cellStyle name="Note 3 2 2 3 8" xfId="8121" xr:uid="{429CEB2D-3FB0-4508-BAA2-0B95814088E0}"/>
    <cellStyle name="Note 3 2 2 3 8 2" xfId="17024" xr:uid="{31F99113-0C66-4E34-B31D-ECD17DE33B96}"/>
    <cellStyle name="Note 3 2 2 3 9" xfId="10279" xr:uid="{F98348B0-1360-47F0-95E3-4C3C43F96E56}"/>
    <cellStyle name="Note 3 2 2 3 9 2" xfId="19182" xr:uid="{DB5D9E3C-B819-46CF-9D20-B5BDB1B27786}"/>
    <cellStyle name="Note 3 2 2 4" xfId="1557" xr:uid="{00000000-0005-0000-0000-00001B030000}"/>
    <cellStyle name="Note 3 2 2 4 10" xfId="6526" xr:uid="{AB51EA5A-2EFC-476D-B416-6644CC78267C}"/>
    <cellStyle name="Note 3 2 2 4 10 2" xfId="15429" xr:uid="{6CDC76C9-F4EA-4BDC-ACEE-9B8C93C1A16A}"/>
    <cellStyle name="Note 3 2 2 4 11" xfId="13383" xr:uid="{0ECE1FF5-D7F3-4445-A6BE-7C329DF14713}"/>
    <cellStyle name="Note 3 2 2 4 12" xfId="4479" xr:uid="{47AA16DE-487E-4433-942C-45EDF368611F}"/>
    <cellStyle name="Note 3 2 2 4 13" xfId="21443" xr:uid="{881DD063-6B01-498F-BB80-C02857DBB651}"/>
    <cellStyle name="Note 3 2 2 4 2" xfId="2584" xr:uid="{00000000-0005-0000-0000-00001C030000}"/>
    <cellStyle name="Note 3 2 2 4 2 2" xfId="8569" xr:uid="{28A1539F-0E78-4637-88A1-616D2B7C079B}"/>
    <cellStyle name="Note 3 2 2 4 2 2 2" xfId="17472" xr:uid="{E386B575-D310-4FBB-ACA4-CDBEE7F35DD3}"/>
    <cellStyle name="Note 3 2 2 4 2 3" xfId="10727" xr:uid="{2A706A1D-CD85-4203-817B-01F9AAAD7933}"/>
    <cellStyle name="Note 3 2 2 4 2 3 2" xfId="19630" xr:uid="{EA7B5B7F-47D2-45C7-981A-6BE7FDA83DB0}"/>
    <cellStyle name="Note 3 2 2 4 2 4" xfId="6461" xr:uid="{AE241A26-69EF-46D8-8ED4-718593229DB2}"/>
    <cellStyle name="Note 3 2 2 4 2 4 2" xfId="15364" xr:uid="{69708562-161E-45A2-95CD-C49B306E0897}"/>
    <cellStyle name="Note 3 2 2 4 2 5" xfId="14406" xr:uid="{70109A49-E7A1-4A2E-A638-FCA02A18131C}"/>
    <cellStyle name="Note 3 2 2 4 2 6" xfId="5503" xr:uid="{537BCA04-62A6-4331-8B85-2BA503D02C06}"/>
    <cellStyle name="Note 3 2 2 4 2 7" xfId="22092" xr:uid="{242E1947-D561-4BE6-B61F-3CBE742B1242}"/>
    <cellStyle name="Note 3 2 2 4 3" xfId="2462" xr:uid="{00000000-0005-0000-0000-00001D030000}"/>
    <cellStyle name="Note 3 2 2 4 3 2" xfId="8447" xr:uid="{67FCA09B-7CAF-45D2-A12C-84C091298E55}"/>
    <cellStyle name="Note 3 2 2 4 3 2 2" xfId="17350" xr:uid="{61E6790C-2250-4226-A3C8-8308CA9BF065}"/>
    <cellStyle name="Note 3 2 2 4 3 3" xfId="10605" xr:uid="{6298897E-B5FA-487C-B4D6-14E778CADADF}"/>
    <cellStyle name="Note 3 2 2 4 3 3 2" xfId="19508" xr:uid="{21007E93-527A-404A-99DF-131AF1E144DF}"/>
    <cellStyle name="Note 3 2 2 4 3 4" xfId="9739" xr:uid="{7C0C413F-1E76-470D-AAFF-51AEB74091DD}"/>
    <cellStyle name="Note 3 2 2 4 3 4 2" xfId="18642" xr:uid="{AFEA242B-7E29-4514-8693-952554E8AB65}"/>
    <cellStyle name="Note 3 2 2 4 3 5" xfId="14284" xr:uid="{16B4194C-0236-41F2-9A8C-008FD2AA7BB3}"/>
    <cellStyle name="Note 3 2 2 4 3 6" xfId="5381" xr:uid="{E0BCC7EB-29DD-4170-A9E9-3CB350D57947}"/>
    <cellStyle name="Note 3 2 2 4 3 7" xfId="21835" xr:uid="{EF8FCCFE-E5E6-416B-91B6-4CAD3B8B78C2}"/>
    <cellStyle name="Note 3 2 2 4 4" xfId="2637" xr:uid="{00000000-0005-0000-0000-00001E030000}"/>
    <cellStyle name="Note 3 2 2 4 4 2" xfId="8622" xr:uid="{7DAD3FD7-7F0C-4CBA-AED6-BFA34A20B301}"/>
    <cellStyle name="Note 3 2 2 4 4 2 2" xfId="17525" xr:uid="{997CE0D7-5B66-4B38-B5A5-9A2DE33BA23A}"/>
    <cellStyle name="Note 3 2 2 4 4 3" xfId="10780" xr:uid="{D4055CC1-7D65-4614-8589-63E3DC13CC28}"/>
    <cellStyle name="Note 3 2 2 4 4 3 2" xfId="19683" xr:uid="{BCD987B3-09FD-4B72-8741-56A1225395A2}"/>
    <cellStyle name="Note 3 2 2 4 4 4" xfId="10110" xr:uid="{9ED4335E-BDBC-42DF-98CC-DBB8A825488D}"/>
    <cellStyle name="Note 3 2 2 4 4 4 2" xfId="19013" xr:uid="{5E848491-A357-4288-BEDD-07625DA48C54}"/>
    <cellStyle name="Note 3 2 2 4 4 5" xfId="14459" xr:uid="{A3B8DB4C-BD28-4E21-A2E5-FDAE0E8565EF}"/>
    <cellStyle name="Note 3 2 2 4 4 6" xfId="5556" xr:uid="{93467DBF-6698-4B31-A7FF-2A193C09881A}"/>
    <cellStyle name="Note 3 2 2 4 5" xfId="2585" xr:uid="{00000000-0005-0000-0000-00001F030000}"/>
    <cellStyle name="Note 3 2 2 4 5 2" xfId="8570" xr:uid="{7CCD858B-92E6-4403-926A-EF2BAD347B84}"/>
    <cellStyle name="Note 3 2 2 4 5 2 2" xfId="17473" xr:uid="{8CD8036A-A25B-42EC-929C-06F5843E78D3}"/>
    <cellStyle name="Note 3 2 2 4 5 3" xfId="10728" xr:uid="{9AF4E548-366C-4A63-9165-F9C1D720F324}"/>
    <cellStyle name="Note 3 2 2 4 5 3 2" xfId="19631" xr:uid="{1958B9E0-B33E-4B2A-B0A4-12B848131803}"/>
    <cellStyle name="Note 3 2 2 4 5 4" xfId="9925" xr:uid="{503D39F8-3395-45FC-9F2A-BFC35A82591E}"/>
    <cellStyle name="Note 3 2 2 4 5 4 2" xfId="18828" xr:uid="{2C3D7043-3049-41E4-B44C-DB899BD0CB3D}"/>
    <cellStyle name="Note 3 2 2 4 5 5" xfId="14407" xr:uid="{FD967CED-C43B-4CA3-BE07-AC8B2219346D}"/>
    <cellStyle name="Note 3 2 2 4 5 6" xfId="5504" xr:uid="{84D5F459-9271-4D01-A4E3-F10C3D7595DA}"/>
    <cellStyle name="Note 3 2 2 4 6" xfId="2550" xr:uid="{00000000-0005-0000-0000-000020030000}"/>
    <cellStyle name="Note 3 2 2 4 6 2" xfId="8535" xr:uid="{0B8F3568-0B7F-46EC-8A82-F8447E752D2A}"/>
    <cellStyle name="Note 3 2 2 4 6 2 2" xfId="17438" xr:uid="{2B623401-FF6A-4613-8E3D-E93D576F1470}"/>
    <cellStyle name="Note 3 2 2 4 6 3" xfId="10693" xr:uid="{30D957D5-18D9-46A5-80CC-970DA4CDCE63}"/>
    <cellStyle name="Note 3 2 2 4 6 3 2" xfId="19596" xr:uid="{6DBCBB63-8EE2-49EC-A33B-8FE1CD7C98AD}"/>
    <cellStyle name="Note 3 2 2 4 6 4" xfId="11550" xr:uid="{2B584A53-FF8A-4E52-BB58-C049A878255A}"/>
    <cellStyle name="Note 3 2 2 4 6 4 2" xfId="20453" xr:uid="{6C6BA8F7-7CDA-453F-9B20-6B256693DAFA}"/>
    <cellStyle name="Note 3 2 2 4 6 5" xfId="14372" xr:uid="{FE25E10B-FB58-44D4-A1EB-F8A588C9332C}"/>
    <cellStyle name="Note 3 2 2 4 6 6" xfId="5469" xr:uid="{FDCB635C-DB21-4352-BFFC-AA8E33775864}"/>
    <cellStyle name="Note 3 2 2 4 7" xfId="2378" xr:uid="{00000000-0005-0000-0000-000021030000}"/>
    <cellStyle name="Note 3 2 2 4 7 2" xfId="8363" xr:uid="{ACDA695C-9395-4104-BF2B-FE95EE300E0B}"/>
    <cellStyle name="Note 3 2 2 4 7 2 2" xfId="17266" xr:uid="{374A7BC2-264F-4BA4-B886-D07E870E4C75}"/>
    <cellStyle name="Note 3 2 2 4 7 3" xfId="10521" xr:uid="{0D9B0655-1F67-4BE6-966F-C7B155E9E65F}"/>
    <cellStyle name="Note 3 2 2 4 7 3 2" xfId="19424" xr:uid="{B6CCC2A7-99C6-4E0A-AC49-F37878417D05}"/>
    <cellStyle name="Note 3 2 2 4 7 4" xfId="9731" xr:uid="{4FD1D537-D7CF-4EEF-8AFD-7E4D1967F95F}"/>
    <cellStyle name="Note 3 2 2 4 7 4 2" xfId="18634" xr:uid="{2A98277E-9DC6-42E8-A183-42E1FED08909}"/>
    <cellStyle name="Note 3 2 2 4 7 5" xfId="14200" xr:uid="{62513D2A-9AE3-40BC-9853-9A8780CC80B9}"/>
    <cellStyle name="Note 3 2 2 4 7 6" xfId="5297" xr:uid="{F0CC5FE2-DE3A-4C23-8263-55F2D547B88C}"/>
    <cellStyle name="Note 3 2 2 4 8" xfId="7543" xr:uid="{FB1F921C-070F-4A5F-B6D4-27B74D16755C}"/>
    <cellStyle name="Note 3 2 2 4 8 2" xfId="16446" xr:uid="{8DF0CE72-8E15-4DD3-BD7B-6D53106A54AE}"/>
    <cellStyle name="Note 3 2 2 4 9" xfId="9961" xr:uid="{DD433C99-D418-43EF-BE1D-D9EFEB086193}"/>
    <cellStyle name="Note 3 2 2 4 9 2" xfId="18864" xr:uid="{81A8922F-C63B-451A-A25A-B81CCEDC3C24}"/>
    <cellStyle name="Note 3 2 2 5" xfId="1236" xr:uid="{00000000-0005-0000-0000-000022030000}"/>
    <cellStyle name="Note 3 2 2 5 2" xfId="7222" xr:uid="{790B7F0F-45BA-42AE-B6F5-ED873749081B}"/>
    <cellStyle name="Note 3 2 2 5 2 2" xfId="16125" xr:uid="{971C9433-F641-4637-B8E0-DAD776D14470}"/>
    <cellStyle name="Note 3 2 2 5 3" xfId="9782" xr:uid="{7B398905-FB7F-465F-95ED-9B45A7E3379B}"/>
    <cellStyle name="Note 3 2 2 5 3 2" xfId="18685" xr:uid="{11DDA8CF-2499-4511-A561-04E13A978ECF}"/>
    <cellStyle name="Note 3 2 2 5 4" xfId="9418" xr:uid="{E99E2129-FAE5-4A00-8749-2162BC8FC951}"/>
    <cellStyle name="Note 3 2 2 5 4 2" xfId="18321" xr:uid="{421504D6-4997-4210-9EC3-7E67352199BC}"/>
    <cellStyle name="Note 3 2 2 5 5" xfId="13062" xr:uid="{D17F6047-552A-452A-95DF-CD43B88067A9}"/>
    <cellStyle name="Note 3 2 2 5 6" xfId="4158" xr:uid="{49C411B5-F98E-4F09-9182-A08568C5DB19}"/>
    <cellStyle name="Note 3 2 2 5 7" xfId="21216" xr:uid="{D4202C7B-472C-4F4A-86E4-9C3E8D5FD6D0}"/>
    <cellStyle name="Note 3 2 2 6" xfId="2314" xr:uid="{00000000-0005-0000-0000-000023030000}"/>
    <cellStyle name="Note 3 2 2 6 2" xfId="8299" xr:uid="{A3E2A23A-82DB-4845-8E48-69273CC8843A}"/>
    <cellStyle name="Note 3 2 2 6 2 2" xfId="17202" xr:uid="{482CBB56-6D24-480D-8800-A1A0A44E1EEE}"/>
    <cellStyle name="Note 3 2 2 6 3" xfId="10457" xr:uid="{9623E16B-7D70-4B6A-A49B-BF415F8D08F8}"/>
    <cellStyle name="Note 3 2 2 6 3 2" xfId="19360" xr:uid="{8220C176-5D69-477F-AAB3-05964A2D486A}"/>
    <cellStyle name="Note 3 2 2 6 4" xfId="11923" xr:uid="{995E6B86-641F-4BC3-B142-1723F25E65F2}"/>
    <cellStyle name="Note 3 2 2 6 4 2" xfId="20826" xr:uid="{D80129A6-16AD-474B-AD63-E0FFC2219DF9}"/>
    <cellStyle name="Note 3 2 2 6 5" xfId="14136" xr:uid="{6E3F2493-462A-4A92-B471-4FAC0F3D1580}"/>
    <cellStyle name="Note 3 2 2 6 6" xfId="5233" xr:uid="{A1E02844-7576-4CA8-98F2-259697E53011}"/>
    <cellStyle name="Note 3 2 2 6 7" xfId="21945" xr:uid="{4DF65F47-D298-4C29-B6E1-0D071ED399B2}"/>
    <cellStyle name="Note 3 2 2 7" xfId="790" xr:uid="{00000000-0005-0000-0000-000024030000}"/>
    <cellStyle name="Note 3 2 2 7 2" xfId="6776" xr:uid="{1FD0E23E-A5AF-4C95-830B-9F1AFD9E0C60}"/>
    <cellStyle name="Note 3 2 2 7 2 2" xfId="15679" xr:uid="{D97160A3-864B-429B-9C04-D41EEF275987}"/>
    <cellStyle name="Note 3 2 2 7 3" xfId="9460" xr:uid="{4D20B173-07B4-47B6-9638-FB30B0627B87}"/>
    <cellStyle name="Note 3 2 2 7 3 2" xfId="18363" xr:uid="{34C9EBA8-7FF9-4884-A85D-D2B1F7DECBE8}"/>
    <cellStyle name="Note 3 2 2 7 4" xfId="9393" xr:uid="{AC3786AF-EDAF-408F-A151-0404CD29A679}"/>
    <cellStyle name="Note 3 2 2 7 4 2" xfId="18296" xr:uid="{7FB3FD3D-BE55-4AF0-AB47-F7F550090559}"/>
    <cellStyle name="Note 3 2 2 7 5" xfId="12616" xr:uid="{3B746E8E-7B5C-4E0D-8803-CF2A2AC3874C}"/>
    <cellStyle name="Note 3 2 2 7 6" xfId="3712" xr:uid="{4394748D-82EA-43D4-A5EB-E2056584CBA5}"/>
    <cellStyle name="Note 3 2 2 8" xfId="6652" xr:uid="{A21DB2F4-6C25-4AB3-A816-B07E549BA906}"/>
    <cellStyle name="Note 3 2 2 8 2" xfId="15555" xr:uid="{AF7EAC0B-7B08-4430-801D-4E848F1036C6}"/>
    <cellStyle name="Note 3 2 2 9" xfId="6190" xr:uid="{7BD77838-B895-4A13-B1F9-0F61067CC72E}"/>
    <cellStyle name="Note 3 2 2 9 2" xfId="15093" xr:uid="{74968A4E-0608-4350-9D5F-F3FB6418D5C4}"/>
    <cellStyle name="Note 3 2 3" xfId="1456" xr:uid="{00000000-0005-0000-0000-000025030000}"/>
    <cellStyle name="Note 3 2 3 10" xfId="11945" xr:uid="{8EC9BA6B-8E30-4038-B088-C7A5EED8229F}"/>
    <cellStyle name="Note 3 2 3 10 2" xfId="20848" xr:uid="{DE836168-3330-40DF-9F3D-C4BFF5D275A6}"/>
    <cellStyle name="Note 3 2 3 11" xfId="13282" xr:uid="{E3E7E14F-F554-4647-9538-F734CF460ADB}"/>
    <cellStyle name="Note 3 2 3 12" xfId="4378" xr:uid="{006F1409-9724-4BB1-8E0D-C2DBC9247751}"/>
    <cellStyle name="Note 3 2 3 13" xfId="21375" xr:uid="{315FAD9E-831B-4271-877A-632B8CB65BE6}"/>
    <cellStyle name="Note 3 2 3 2" xfId="2562" xr:uid="{00000000-0005-0000-0000-000026030000}"/>
    <cellStyle name="Note 3 2 3 2 2" xfId="8547" xr:uid="{F5303C7B-5997-4991-BB5E-C7CDCD5FCEA9}"/>
    <cellStyle name="Note 3 2 3 2 2 2" xfId="17450" xr:uid="{10B8C91D-A0DD-427C-8A9E-EAF4270C2F1A}"/>
    <cellStyle name="Note 3 2 3 2 2 3" xfId="22208" xr:uid="{DED68410-CFDC-4C74-AF2E-F7DD3A32CB7B}"/>
    <cellStyle name="Note 3 2 3 2 3" xfId="10705" xr:uid="{BBBA473D-6A40-4A62-9072-DDF4A8D9B225}"/>
    <cellStyle name="Note 3 2 3 2 3 2" xfId="19608" xr:uid="{196FC32D-5035-40A7-AFEA-6C14A0C61EB1}"/>
    <cellStyle name="Note 3 2 3 2 3 3" xfId="22402" xr:uid="{B98DF832-C603-402E-B18C-F5790AC9F64D}"/>
    <cellStyle name="Note 3 2 3 2 4" xfId="9750" xr:uid="{718989CD-31E2-4B3D-8CBB-DE19E1FB61A4}"/>
    <cellStyle name="Note 3 2 3 2 4 2" xfId="18653" xr:uid="{AF3C2851-5616-4414-BC27-122B2F850C0D}"/>
    <cellStyle name="Note 3 2 3 2 5" xfId="14384" xr:uid="{3049B8B4-4C04-4710-B316-CE959B48FF05}"/>
    <cellStyle name="Note 3 2 3 2 6" xfId="5481" xr:uid="{7B60C508-C69D-4411-B7A7-05D5C6C27B7E}"/>
    <cellStyle name="Note 3 2 3 2 7" xfId="21558" xr:uid="{E43AA46A-6E2B-42F1-8B00-F44E9AD5C0E4}"/>
    <cellStyle name="Note 3 2 3 3" xfId="2343" xr:uid="{00000000-0005-0000-0000-000027030000}"/>
    <cellStyle name="Note 3 2 3 3 2" xfId="8328" xr:uid="{359400C6-DCE1-4A7F-AEEE-CB80C1A5B1CB}"/>
    <cellStyle name="Note 3 2 3 3 2 2" xfId="17231" xr:uid="{CCB97322-117F-45E8-A56C-266968425173}"/>
    <cellStyle name="Note 3 2 3 3 2 3" xfId="22068" xr:uid="{FAAB06B9-FCD2-4CE0-9787-D0820A5A450E}"/>
    <cellStyle name="Note 3 2 3 3 3" xfId="10486" xr:uid="{CF8BAC35-13C3-4622-9E76-1B93FA28F487}"/>
    <cellStyle name="Note 3 2 3 3 3 2" xfId="19389" xr:uid="{BE63288D-D838-471F-9C0B-C856369428A4}"/>
    <cellStyle name="Note 3 2 3 3 3 3" xfId="22265" xr:uid="{0CD5330C-0F8A-4233-B912-1DFBB4AA97FC}"/>
    <cellStyle name="Note 3 2 3 3 4" xfId="11861" xr:uid="{BB0B1778-238E-45FB-BC03-39E98F917CE7}"/>
    <cellStyle name="Note 3 2 3 3 4 2" xfId="20764" xr:uid="{FEE675E9-83A3-4375-9B87-88D7E735B602}"/>
    <cellStyle name="Note 3 2 3 3 5" xfId="14165" xr:uid="{EEC81B28-1FD2-4CFE-8D50-BC567FEE8F7E}"/>
    <cellStyle name="Note 3 2 3 3 6" xfId="5262" xr:uid="{965D46B4-CAE3-40DB-A109-4FDBE87418F3}"/>
    <cellStyle name="Note 3 2 3 3 7" xfId="21425" xr:uid="{B00CE8BB-0DFD-4003-91C4-8AA7A5240A5E}"/>
    <cellStyle name="Note 3 2 3 4" xfId="2347" xr:uid="{00000000-0005-0000-0000-000028030000}"/>
    <cellStyle name="Note 3 2 3 4 2" xfId="8332" xr:uid="{E2E788A1-09D0-451A-95AC-CE0FD9A6136C}"/>
    <cellStyle name="Note 3 2 3 4 2 2" xfId="17235" xr:uid="{7A5CAEB1-819C-4DBF-8470-BF63C7E8F410}"/>
    <cellStyle name="Note 3 2 3 4 3" xfId="10490" xr:uid="{84305B58-59D5-45FC-BBD5-2AA0674609EC}"/>
    <cellStyle name="Note 3 2 3 4 3 2" xfId="19393" xr:uid="{11B0D4BA-0AC4-47F2-93E5-34C0CD4C1FC8}"/>
    <cellStyle name="Note 3 2 3 4 4" xfId="11944" xr:uid="{0E2D8FD6-FE85-4A20-89F9-A4BAD08FABCD}"/>
    <cellStyle name="Note 3 2 3 4 4 2" xfId="20847" xr:uid="{D9F8CE36-5D2F-4D83-90FA-AB143DD969CC}"/>
    <cellStyle name="Note 3 2 3 4 5" xfId="14169" xr:uid="{4C23771E-8099-47BA-86C8-462E79BA754A}"/>
    <cellStyle name="Note 3 2 3 4 6" xfId="5266" xr:uid="{561894E7-ABF2-4393-AF6E-89E1B601E6BF}"/>
    <cellStyle name="Note 3 2 3 4 7" xfId="22001" xr:uid="{46C11C5A-EFE4-418E-ABBA-2A241B3908F6}"/>
    <cellStyle name="Note 3 2 3 5" xfId="2490" xr:uid="{00000000-0005-0000-0000-000029030000}"/>
    <cellStyle name="Note 3 2 3 5 2" xfId="8475" xr:uid="{AA31DBD5-1636-4EFD-8E4E-C9DF2C79C0D9}"/>
    <cellStyle name="Note 3 2 3 5 2 2" xfId="17378" xr:uid="{5A8770DE-B83B-4D2C-B33D-69BD3FADA80C}"/>
    <cellStyle name="Note 3 2 3 5 3" xfId="10633" xr:uid="{36CD4C91-464B-472C-92F3-77B3AC3FEE04}"/>
    <cellStyle name="Note 3 2 3 5 3 2" xfId="19536" xr:uid="{6096F9F1-7A28-4E62-BF36-BFE5F529464D}"/>
    <cellStyle name="Note 3 2 3 5 4" xfId="12180" xr:uid="{590DE027-8AE7-4B7E-BEA4-B691805B1432}"/>
    <cellStyle name="Note 3 2 3 5 4 2" xfId="21083" xr:uid="{319D9601-116B-4ADA-8D3D-F7856CC9DA2B}"/>
    <cellStyle name="Note 3 2 3 5 5" xfId="14312" xr:uid="{3C29CBD3-408B-48C6-AA33-3C7B64F32A3A}"/>
    <cellStyle name="Note 3 2 3 5 6" xfId="5409" xr:uid="{0A749621-2BA4-47DE-AE07-379DD2D428D2}"/>
    <cellStyle name="Note 3 2 3 5 7" xfId="22273" xr:uid="{D3F7F97D-400C-4978-BC29-A29FAC32D454}"/>
    <cellStyle name="Note 3 2 3 6" xfId="3132" xr:uid="{00000000-0005-0000-0000-00002A030000}"/>
    <cellStyle name="Note 3 2 3 6 2" xfId="9117" xr:uid="{6250E2EA-6C7D-4F7B-AFC0-F3A0FF1964F8}"/>
    <cellStyle name="Note 3 2 3 6 2 2" xfId="18020" xr:uid="{5E7C227C-19A1-49A9-968F-CDE640F09D98}"/>
    <cellStyle name="Note 3 2 3 6 3" xfId="11275" xr:uid="{9DD0FD5D-78C2-4EDD-A119-38701F537578}"/>
    <cellStyle name="Note 3 2 3 6 3 2" xfId="20178" xr:uid="{C87D91A8-DA2C-49AA-A353-BB786EE6B034}"/>
    <cellStyle name="Note 3 2 3 6 4" xfId="10114" xr:uid="{84321407-6379-4649-884B-B1C435230099}"/>
    <cellStyle name="Note 3 2 3 6 4 2" xfId="19017" xr:uid="{905B0F80-892D-4A43-834A-BFBE58F4C538}"/>
    <cellStyle name="Note 3 2 3 6 5" xfId="14954" xr:uid="{DF98DC01-DE6F-49FB-BE7E-5792D242EDA1}"/>
    <cellStyle name="Note 3 2 3 6 6" xfId="6051" xr:uid="{92BD5213-BA7A-4A4E-A507-1F5481549CFA}"/>
    <cellStyle name="Note 3 2 3 7" xfId="2369" xr:uid="{00000000-0005-0000-0000-00002B030000}"/>
    <cellStyle name="Note 3 2 3 7 2" xfId="8354" xr:uid="{AB01426D-B2D6-44CD-9B4E-E4FE7E37DFA4}"/>
    <cellStyle name="Note 3 2 3 7 2 2" xfId="17257" xr:uid="{96847E29-1E28-44C4-A53E-4E5290478737}"/>
    <cellStyle name="Note 3 2 3 7 3" xfId="10512" xr:uid="{7FA53693-2793-472F-AD3D-D81A15655376}"/>
    <cellStyle name="Note 3 2 3 7 3 2" xfId="19415" xr:uid="{25943FAF-617E-4A39-B920-D4CD5AD36F06}"/>
    <cellStyle name="Note 3 2 3 7 4" xfId="9378" xr:uid="{602A6D5C-932D-4782-9752-8FA86214402F}"/>
    <cellStyle name="Note 3 2 3 7 4 2" xfId="18281" xr:uid="{C4B46047-BA36-4A9F-AE9A-D3324641629E}"/>
    <cellStyle name="Note 3 2 3 7 5" xfId="14191" xr:uid="{B05F0589-F8D1-4844-8CB6-A7014514BB9C}"/>
    <cellStyle name="Note 3 2 3 7 6" xfId="5288" xr:uid="{281FC039-3874-4A3A-9B7A-484B9FDC1441}"/>
    <cellStyle name="Note 3 2 3 8" xfId="7442" xr:uid="{0945111F-5960-4F15-9CF2-B884BDD2E441}"/>
    <cellStyle name="Note 3 2 3 8 2" xfId="16345" xr:uid="{38280EDA-39A5-4559-B47E-6C2CED4588C8}"/>
    <cellStyle name="Note 3 2 3 9" xfId="9905" xr:uid="{4650BCE0-34ED-4252-A180-D6841C04058A}"/>
    <cellStyle name="Note 3 2 3 9 2" xfId="18808" xr:uid="{393BFC45-D955-4F2A-A582-4A1C81FEB054}"/>
    <cellStyle name="Note 3 2 4" xfId="1549" xr:uid="{00000000-0005-0000-0000-00002C030000}"/>
    <cellStyle name="Note 3 2 4 10" xfId="11868" xr:uid="{29DF0DC8-AB20-4711-8E2C-5E13FF2ACAF1}"/>
    <cellStyle name="Note 3 2 4 10 2" xfId="20771" xr:uid="{F4CE4000-523F-4892-9941-F37251FE6450}"/>
    <cellStyle name="Note 3 2 4 11" xfId="13375" xr:uid="{CBB32D30-DF81-471D-9FFA-705151E3221C}"/>
    <cellStyle name="Note 3 2 4 12" xfId="4471" xr:uid="{C3AF3E3B-FFB1-4EDC-AE29-623A33195B8A}"/>
    <cellStyle name="Note 3 2 4 13" xfId="21382" xr:uid="{6CF39796-808C-4653-B4F5-94A78BA5CDBF}"/>
    <cellStyle name="Note 3 2 4 2" xfId="2221" xr:uid="{00000000-0005-0000-0000-00002D030000}"/>
    <cellStyle name="Note 3 2 4 2 2" xfId="8206" xr:uid="{5136D40F-ECDC-491B-834D-2171E9A0A665}"/>
    <cellStyle name="Note 3 2 4 2 2 2" xfId="17109" xr:uid="{30CA98A6-F498-4486-BAE8-5D4A61950CED}"/>
    <cellStyle name="Note 3 2 4 2 2 3" xfId="22220" xr:uid="{4AF1AEC0-5377-49AD-A828-BC82215E2BC5}"/>
    <cellStyle name="Note 3 2 4 2 3" xfId="10364" xr:uid="{6C44C385-1A71-4293-BF49-9E5D35524EC8}"/>
    <cellStyle name="Note 3 2 4 2 3 2" xfId="19267" xr:uid="{5452A91A-35EB-46B4-88B1-5A845666218B}"/>
    <cellStyle name="Note 3 2 4 2 3 3" xfId="22414" xr:uid="{023952B5-49E3-4105-A125-1B5571D382AA}"/>
    <cellStyle name="Note 3 2 4 2 4" xfId="11702" xr:uid="{93C4A9CF-2373-493C-B855-E17B5FDBFDD4}"/>
    <cellStyle name="Note 3 2 4 2 4 2" xfId="20605" xr:uid="{DCC6B695-3B96-4E79-A28B-B43FACFFEAF2}"/>
    <cellStyle name="Note 3 2 4 2 5" xfId="14043" xr:uid="{A14E005D-F8C1-4AB5-BB1A-87887A445514}"/>
    <cellStyle name="Note 3 2 4 2 6" xfId="5140" xr:uid="{4F9C4790-3A17-49D5-8C1E-00E43170810A}"/>
    <cellStyle name="Note 3 2 4 2 7" xfId="21570" xr:uid="{8EB4E7EC-AC17-47CC-A6C1-CBB5EB755F5A}"/>
    <cellStyle name="Note 3 2 4 3" xfId="2424" xr:uid="{00000000-0005-0000-0000-00002E030000}"/>
    <cellStyle name="Note 3 2 4 3 2" xfId="8409" xr:uid="{2EE26D5B-D8DA-4269-AD8F-2C5ECF5F0CB6}"/>
    <cellStyle name="Note 3 2 4 3 2 2" xfId="17312" xr:uid="{3C2386FE-E58F-48AD-AAA0-AA226C77BB65}"/>
    <cellStyle name="Note 3 2 4 3 2 3" xfId="22058" xr:uid="{F748795E-9FEB-4C5D-AA71-CBD0AC7C2184}"/>
    <cellStyle name="Note 3 2 4 3 3" xfId="10567" xr:uid="{F7E04EF9-7BF9-4BBA-B344-47D7C6414ED7}"/>
    <cellStyle name="Note 3 2 4 3 3 2" xfId="19470" xr:uid="{B2C77814-B643-4289-905B-F365960FC892}"/>
    <cellStyle name="Note 3 2 4 3 3 3" xfId="21833" xr:uid="{7B333848-1C44-4F1B-AC8D-E60796AF3C3B}"/>
    <cellStyle name="Note 3 2 4 3 4" xfId="9991" xr:uid="{0AB82B79-26B2-4D97-A157-AAC130B9B7C7}"/>
    <cellStyle name="Note 3 2 4 3 4 2" xfId="18894" xr:uid="{BFA96790-C993-468A-A9DC-A766B319575A}"/>
    <cellStyle name="Note 3 2 4 3 5" xfId="14246" xr:uid="{0EA4EA36-D2F6-4943-A8B5-494C83F13F2F}"/>
    <cellStyle name="Note 3 2 4 3 6" xfId="5343" xr:uid="{8299497C-F0B9-47DC-90C8-95639C4AA777}"/>
    <cellStyle name="Note 3 2 4 3 7" xfId="21419" xr:uid="{68836010-C244-4B16-827F-342D97C59F4B}"/>
    <cellStyle name="Note 3 2 4 4" xfId="2558" xr:uid="{00000000-0005-0000-0000-00002F030000}"/>
    <cellStyle name="Note 3 2 4 4 2" xfId="8543" xr:uid="{375911D2-9052-4E46-B482-42490953A944}"/>
    <cellStyle name="Note 3 2 4 4 2 2" xfId="17446" xr:uid="{16444DD0-C96A-41FD-A261-0F22381625C6}"/>
    <cellStyle name="Note 3 2 4 4 3" xfId="10701" xr:uid="{05C96B55-C5D3-4A47-889E-28E8B35845FC}"/>
    <cellStyle name="Note 3 2 4 4 3 2" xfId="19604" xr:uid="{F1072C25-E261-47F2-975D-626FAA09204E}"/>
    <cellStyle name="Note 3 2 4 4 4" xfId="12094" xr:uid="{33C22EE5-9E14-45A6-AFEC-6B6B3B2BE96D}"/>
    <cellStyle name="Note 3 2 4 4 4 2" xfId="20997" xr:uid="{6DC83166-F5E8-4F12-8CF2-3155AE8BCB43}"/>
    <cellStyle name="Note 3 2 4 4 5" xfId="14380" xr:uid="{A0367AE6-68C9-4B89-AEF9-5187CB27FDD3}"/>
    <cellStyle name="Note 3 2 4 4 6" xfId="5477" xr:uid="{C95C9AE6-19FA-4FB2-BB75-10A38754C396}"/>
    <cellStyle name="Note 3 2 4 4 7" xfId="22013" xr:uid="{C4010C8A-79C9-4009-A0D6-6A75867E4FA8}"/>
    <cellStyle name="Note 3 2 4 5" xfId="2321" xr:uid="{00000000-0005-0000-0000-000030030000}"/>
    <cellStyle name="Note 3 2 4 5 2" xfId="8306" xr:uid="{14BF3A89-3962-4500-BA34-6F75EEFC1303}"/>
    <cellStyle name="Note 3 2 4 5 2 2" xfId="17209" xr:uid="{819CA33E-1883-4DEE-96C8-43A2BEEBBB4D}"/>
    <cellStyle name="Note 3 2 4 5 3" xfId="10464" xr:uid="{7844D1F5-8945-469E-9B59-803EBD002259}"/>
    <cellStyle name="Note 3 2 4 5 3 2" xfId="19367" xr:uid="{A13F180A-9F65-4D48-97E3-ECFC53C2139B}"/>
    <cellStyle name="Note 3 2 4 5 4" xfId="12164" xr:uid="{13961C6E-3A9C-4AB9-82D2-65A3F0703A6E}"/>
    <cellStyle name="Note 3 2 4 5 4 2" xfId="21067" xr:uid="{2C42E712-02F2-4540-B63C-6A645F868C24}"/>
    <cellStyle name="Note 3 2 4 5 5" xfId="14143" xr:uid="{5DA1EC1B-FE2C-47AB-9B48-A0DD4B4AD23F}"/>
    <cellStyle name="Note 3 2 4 5 6" xfId="5240" xr:uid="{C5C3BDF6-9F8F-442F-9564-6D98E8A21CFD}"/>
    <cellStyle name="Note 3 2 4 5 7" xfId="21157" xr:uid="{27300261-2563-48E5-A0D6-3566DC38BFAE}"/>
    <cellStyle name="Note 3 2 4 6" xfId="2892" xr:uid="{00000000-0005-0000-0000-000031030000}"/>
    <cellStyle name="Note 3 2 4 6 2" xfId="8877" xr:uid="{33CC1525-4BE2-485F-9EA7-CCFC4B338A31}"/>
    <cellStyle name="Note 3 2 4 6 2 2" xfId="17780" xr:uid="{CE25E8A1-381A-4AD8-9995-474D7D6C707C}"/>
    <cellStyle name="Note 3 2 4 6 3" xfId="11035" xr:uid="{0F78E629-2F8B-4081-8EF8-C4AFE7E72F7D}"/>
    <cellStyle name="Note 3 2 4 6 3 2" xfId="19938" xr:uid="{FCCEF2FA-430B-49FB-B1CF-9B68170A4007}"/>
    <cellStyle name="Note 3 2 4 6 4" xfId="10037" xr:uid="{8886602C-5B8B-4BD5-8D6C-E329B9CD93D2}"/>
    <cellStyle name="Note 3 2 4 6 4 2" xfId="18940" xr:uid="{7315750A-8B06-4F00-A6B1-3EEA0FA27C2C}"/>
    <cellStyle name="Note 3 2 4 6 5" xfId="14714" xr:uid="{16F72729-9582-4064-AD23-DEF7B9F7E608}"/>
    <cellStyle name="Note 3 2 4 6 6" xfId="5811" xr:uid="{63BC0120-1B08-4C03-8FCF-1A02A7D0B787}"/>
    <cellStyle name="Note 3 2 4 7" xfId="2783" xr:uid="{00000000-0005-0000-0000-000032030000}"/>
    <cellStyle name="Note 3 2 4 7 2" xfId="8768" xr:uid="{7AE76B72-C9CB-44BE-B0B3-ACA5D8AC22E7}"/>
    <cellStyle name="Note 3 2 4 7 2 2" xfId="17671" xr:uid="{A2C876CC-4838-4464-8533-ED61D5D6A27C}"/>
    <cellStyle name="Note 3 2 4 7 3" xfId="10926" xr:uid="{B0E2A7FE-C5F9-4499-AEAE-6B102D11A97A}"/>
    <cellStyle name="Note 3 2 4 7 3 2" xfId="19829" xr:uid="{DD9FBDCA-1358-45BF-8759-01867955EDD6}"/>
    <cellStyle name="Note 3 2 4 7 4" xfId="11981" xr:uid="{34B6AE41-909E-4308-9C89-72CB9FB41DDF}"/>
    <cellStyle name="Note 3 2 4 7 4 2" xfId="20884" xr:uid="{9746ED8F-8307-4676-977C-71565256F430}"/>
    <cellStyle name="Note 3 2 4 7 5" xfId="14605" xr:uid="{2B0DF0D8-F340-4DCC-A745-776785FA42C3}"/>
    <cellStyle name="Note 3 2 4 7 6" xfId="5702" xr:uid="{7FB9C8EC-E9B4-433B-B4B5-3A718C95CD38}"/>
    <cellStyle name="Note 3 2 4 8" xfId="7535" xr:uid="{E97B63DB-C4B0-4947-AAB1-6E5071B8A8F6}"/>
    <cellStyle name="Note 3 2 4 8 2" xfId="16438" xr:uid="{1C89BD7B-64A3-4A92-9883-1D68F708B5FD}"/>
    <cellStyle name="Note 3 2 4 9" xfId="9953" xr:uid="{FF83F6EE-D9C3-4C1D-876E-7FCE64E48B79}"/>
    <cellStyle name="Note 3 2 4 9 2" xfId="18856" xr:uid="{033982E5-2102-48A4-837A-4773DBC92A26}"/>
    <cellStyle name="Note 3 2 5" xfId="2124" xr:uid="{00000000-0005-0000-0000-000033030000}"/>
    <cellStyle name="Note 3 2 5 10" xfId="6475" xr:uid="{BDB8096C-0EF6-4FFC-A3EF-4152BDEE10CD}"/>
    <cellStyle name="Note 3 2 5 10 2" xfId="15378" xr:uid="{2736858A-8C4C-4F48-B0A6-1D0125DCECA2}"/>
    <cellStyle name="Note 3 2 5 11" xfId="13946" xr:uid="{B4DA4F02-393E-4379-9DD3-EC2B8FA47279}"/>
    <cellStyle name="Note 3 2 5 12" xfId="5043" xr:uid="{5730601E-07B5-467C-A3E4-42C84B8CF2DE}"/>
    <cellStyle name="Note 3 2 5 13" xfId="21370" xr:uid="{2598B9C2-5EB6-4591-BE1C-BFE7EAD3251F}"/>
    <cellStyle name="Note 3 2 5 2" xfId="2728" xr:uid="{00000000-0005-0000-0000-000034030000}"/>
    <cellStyle name="Note 3 2 5 2 2" xfId="8713" xr:uid="{21BF63E6-77C4-44EB-954E-6103FE9CF3F7}"/>
    <cellStyle name="Note 3 2 5 2 2 2" xfId="17616" xr:uid="{435BC982-7BD1-445C-8126-E4F8B4CE2FD2}"/>
    <cellStyle name="Note 3 2 5 2 2 3" xfId="22198" xr:uid="{1B48F8F5-DCDD-4C86-8649-39DF6A0D9463}"/>
    <cellStyle name="Note 3 2 5 2 3" xfId="10871" xr:uid="{C31DF3CA-0AD9-4531-9C3E-13EAFC97255E}"/>
    <cellStyle name="Note 3 2 5 2 3 2" xfId="19774" xr:uid="{308D0395-42A7-4202-AB92-5B737FFEE427}"/>
    <cellStyle name="Note 3 2 5 2 3 3" xfId="22392" xr:uid="{A6210A2B-80F1-492B-A2DF-E3983A9D097D}"/>
    <cellStyle name="Note 3 2 5 2 4" xfId="12162" xr:uid="{26A9B471-8529-41B2-B164-596A5EB881C2}"/>
    <cellStyle name="Note 3 2 5 2 4 2" xfId="21065" xr:uid="{AAAD1025-AF61-4EA9-99A4-1440A6E986CC}"/>
    <cellStyle name="Note 3 2 5 2 5" xfId="14550" xr:uid="{85E9FC21-5804-4F28-9D63-1269E0004C0C}"/>
    <cellStyle name="Note 3 2 5 2 6" xfId="5647" xr:uid="{D418E317-A7CE-48BB-9076-2EF86CB081E4}"/>
    <cellStyle name="Note 3 2 5 2 7" xfId="21548" xr:uid="{B65F0874-D78E-4CAF-BAA0-83D111700F2A}"/>
    <cellStyle name="Note 3 2 5 3" xfId="2838" xr:uid="{00000000-0005-0000-0000-000035030000}"/>
    <cellStyle name="Note 3 2 5 3 2" xfId="8823" xr:uid="{69E0A853-1E88-4164-B99E-B77DED220375}"/>
    <cellStyle name="Note 3 2 5 3 2 2" xfId="17726" xr:uid="{2C8D99D4-A502-402E-8E85-545120260F72}"/>
    <cellStyle name="Note 3 2 5 3 2 3" xfId="21789" xr:uid="{914D3689-CE05-4572-809D-A7532FD3696D}"/>
    <cellStyle name="Note 3 2 5 3 3" xfId="10981" xr:uid="{32CEC5D2-55F2-45C5-BD24-9E931ED8A6BE}"/>
    <cellStyle name="Note 3 2 5 3 3 2" xfId="19884" xr:uid="{5273977C-8BDB-4989-9C62-DA2E4D91ACCB}"/>
    <cellStyle name="Note 3 2 5 3 3 3" xfId="22268" xr:uid="{E35BB3E7-1352-4240-AB3E-0771C3736E77}"/>
    <cellStyle name="Note 3 2 5 3 4" xfId="6478" xr:uid="{7E8D9458-F929-4175-958D-587DB8815ABD}"/>
    <cellStyle name="Note 3 2 5 3 4 2" xfId="15381" xr:uid="{6EF9233D-AEA4-4FE1-A32C-662E2FD7C2C4}"/>
    <cellStyle name="Note 3 2 5 3 5" xfId="14660" xr:uid="{176B10E8-F3DB-4069-92E4-04474773FB69}"/>
    <cellStyle name="Note 3 2 5 3 6" xfId="5757" xr:uid="{94999908-CCFA-42AE-91EF-55A24B20A12D}"/>
    <cellStyle name="Note 3 2 5 3 7" xfId="21293" xr:uid="{5FD04F49-6B71-44F9-A22D-530A1683BAD1}"/>
    <cellStyle name="Note 3 2 5 4" xfId="2942" xr:uid="{00000000-0005-0000-0000-000036030000}"/>
    <cellStyle name="Note 3 2 5 4 2" xfId="8927" xr:uid="{63898406-41FE-4A76-8A58-23E6D6DC8D96}"/>
    <cellStyle name="Note 3 2 5 4 2 2" xfId="17830" xr:uid="{96E89559-B010-48CC-B5A7-E86CFE9402EB}"/>
    <cellStyle name="Note 3 2 5 4 3" xfId="11085" xr:uid="{E4D97C69-0ECC-4927-92C6-F7DF97BD701C}"/>
    <cellStyle name="Note 3 2 5 4 3 2" xfId="19988" xr:uid="{DF73CF73-EADF-4D57-B1A2-BD8F94FC08C7}"/>
    <cellStyle name="Note 3 2 5 4 4" xfId="6538" xr:uid="{8625C8B0-467A-4138-AE16-1E977AD996CB}"/>
    <cellStyle name="Note 3 2 5 4 4 2" xfId="15441" xr:uid="{1016E950-93AE-4416-97E2-3F37579F7FB4}"/>
    <cellStyle name="Note 3 2 5 4 5" xfId="14764" xr:uid="{3F32CD15-DD1B-4EEF-897D-D8FF000F7D60}"/>
    <cellStyle name="Note 3 2 5 4 6" xfId="5861" xr:uid="{E3B90A8E-9D04-43AA-A3D4-D36CA1B30963}"/>
    <cellStyle name="Note 3 2 5 4 7" xfId="21991" xr:uid="{3B8BCA60-AF4D-4B6A-9FEE-1149119FB5A9}"/>
    <cellStyle name="Note 3 2 5 5" xfId="3065" xr:uid="{00000000-0005-0000-0000-000037030000}"/>
    <cellStyle name="Note 3 2 5 5 2" xfId="9050" xr:uid="{A75994E0-9CB9-4F1D-B0A2-48F3EA17D8E1}"/>
    <cellStyle name="Note 3 2 5 5 2 2" xfId="17953" xr:uid="{004CE82F-B0C7-4A7D-A2F1-CF4AF09E6DBE}"/>
    <cellStyle name="Note 3 2 5 5 3" xfId="11208" xr:uid="{DF6D2CB6-6456-40E9-8A75-4815DB719B73}"/>
    <cellStyle name="Note 3 2 5 5 3 2" xfId="20111" xr:uid="{BFEA32EC-74DD-4E25-AC9D-99E298D5E10B}"/>
    <cellStyle name="Note 3 2 5 5 4" xfId="6465" xr:uid="{0C425674-4787-4FF6-A6D5-D1E03FA9FE2C}"/>
    <cellStyle name="Note 3 2 5 5 4 2" xfId="15368" xr:uid="{688B0ED4-D816-4A02-B4A2-6C0DBBCD5797}"/>
    <cellStyle name="Note 3 2 5 5 5" xfId="14887" xr:uid="{A61122D8-5E48-4453-A3AC-678A3C9B6EA9}"/>
    <cellStyle name="Note 3 2 5 5 6" xfId="5984" xr:uid="{0CA1A81E-5B6E-4F07-B44F-846D573C25C0}"/>
    <cellStyle name="Note 3 2 5 5 7" xfId="21594" xr:uid="{BB68123D-2857-4593-9F13-33D43231BC6D}"/>
    <cellStyle name="Note 3 2 5 6" xfId="2716" xr:uid="{00000000-0005-0000-0000-000038030000}"/>
    <cellStyle name="Note 3 2 5 6 2" xfId="8701" xr:uid="{F1088507-B016-4EE8-91E2-9BF689A0841F}"/>
    <cellStyle name="Note 3 2 5 6 2 2" xfId="17604" xr:uid="{634956FD-03E1-427E-A75D-22B0CDBC65E8}"/>
    <cellStyle name="Note 3 2 5 6 3" xfId="10859" xr:uid="{B6702896-2FE2-47F6-A26B-8B37307D8B8F}"/>
    <cellStyle name="Note 3 2 5 6 3 2" xfId="19762" xr:uid="{E5B7F6E6-0477-4F2C-8C98-498C677ED548}"/>
    <cellStyle name="Note 3 2 5 6 4" xfId="6217" xr:uid="{4E53CD2F-1154-400E-A5DD-23BEFEA21A9C}"/>
    <cellStyle name="Note 3 2 5 6 4 2" xfId="15120" xr:uid="{3D3D7F15-F46D-4883-A4C1-DD76B29CB94F}"/>
    <cellStyle name="Note 3 2 5 6 5" xfId="14538" xr:uid="{B5B9B225-57D2-4D50-AE91-45AED8A8CE00}"/>
    <cellStyle name="Note 3 2 5 6 6" xfId="5635" xr:uid="{AC562236-D91D-4003-B2CA-E2332C8482A8}"/>
    <cellStyle name="Note 3 2 5 7" xfId="3214" xr:uid="{00000000-0005-0000-0000-000039030000}"/>
    <cellStyle name="Note 3 2 5 7 2" xfId="9199" xr:uid="{343EFF7C-3151-49C4-80EA-EFC8CFE04F74}"/>
    <cellStyle name="Note 3 2 5 7 2 2" xfId="18102" xr:uid="{BC1AD089-76AA-45DB-BC9C-7CF9A0BB6CD9}"/>
    <cellStyle name="Note 3 2 5 7 3" xfId="11357" xr:uid="{948B5B65-A597-4357-9FD8-5BCCEB989214}"/>
    <cellStyle name="Note 3 2 5 7 3 2" xfId="20260" xr:uid="{C15F4670-FD2A-4253-8829-3C7577D38AB1}"/>
    <cellStyle name="Note 3 2 5 7 4" xfId="9351" xr:uid="{3A0047BE-E405-44DF-BBC0-9101BF142911}"/>
    <cellStyle name="Note 3 2 5 7 4 2" xfId="18254" xr:uid="{A520D474-0BDE-4992-B8E1-02A9E9AEA5FD}"/>
    <cellStyle name="Note 3 2 5 7 5" xfId="15036" xr:uid="{BC333597-D0D8-4AB7-B590-FC36B244F2D2}"/>
    <cellStyle name="Note 3 2 5 7 6" xfId="6133" xr:uid="{A1A66035-2BB8-419D-9E88-3C2499C0E476}"/>
    <cellStyle name="Note 3 2 5 8" xfId="8109" xr:uid="{81B7935D-EB08-4A85-ACE0-03FD0E73D062}"/>
    <cellStyle name="Note 3 2 5 8 2" xfId="17012" xr:uid="{3062FCC5-8F4A-413F-A71B-A9E04370E475}"/>
    <cellStyle name="Note 3 2 5 9" xfId="10267" xr:uid="{22901BCA-C484-4D1D-8D0E-2C89E2797C9C}"/>
    <cellStyle name="Note 3 2 5 9 2" xfId="19170" xr:uid="{2169C751-A715-4096-BA96-7842230D2663}"/>
    <cellStyle name="Note 3 2 6" xfId="2105" xr:uid="{00000000-0005-0000-0000-00003A030000}"/>
    <cellStyle name="Note 3 2 6 10" xfId="11993" xr:uid="{88147AAE-D13C-48B8-8C3C-A11B22464383}"/>
    <cellStyle name="Note 3 2 6 10 2" xfId="20896" xr:uid="{93F9DCDA-8938-487C-9ED9-39A6A3A062BD}"/>
    <cellStyle name="Note 3 2 6 11" xfId="13927" xr:uid="{F090EC3B-223A-4AA6-98D4-101E9F57C031}"/>
    <cellStyle name="Note 3 2 6 12" xfId="5024" xr:uid="{F35820B2-723F-4779-9EC1-892C7856BCED}"/>
    <cellStyle name="Note 3 2 6 13" xfId="21385" xr:uid="{03E541CE-C4F0-473D-BEFD-D700E161D2E3}"/>
    <cellStyle name="Note 3 2 6 2" xfId="1127" xr:uid="{00000000-0005-0000-0000-00003B030000}"/>
    <cellStyle name="Note 3 2 6 2 2" xfId="7113" xr:uid="{D15CA125-B409-493A-9C82-AC3921FA72A3}"/>
    <cellStyle name="Note 3 2 6 2 2 2" xfId="16016" xr:uid="{411EBD26-CDE9-4678-80EC-F0730A0237F3}"/>
    <cellStyle name="Note 3 2 6 2 2 3" xfId="22224" xr:uid="{4AEC477E-37C4-4CDA-A6FD-71C862843197}"/>
    <cellStyle name="Note 3 2 6 2 3" xfId="9713" xr:uid="{ABC822E5-B979-4B9C-9E9F-6C995C529144}"/>
    <cellStyle name="Note 3 2 6 2 3 2" xfId="18616" xr:uid="{C1219620-EA67-47A4-9A86-07A9F8BEDBED}"/>
    <cellStyle name="Note 3 2 6 2 3 3" xfId="22418" xr:uid="{44752521-20E7-4868-AFEC-63667E8481FA}"/>
    <cellStyle name="Note 3 2 6 2 4" xfId="11627" xr:uid="{E41E0F8A-BF4F-483E-B07D-553835BA7838}"/>
    <cellStyle name="Note 3 2 6 2 4 2" xfId="20530" xr:uid="{FA4A5C23-8186-485D-B9FF-19A30976DABB}"/>
    <cellStyle name="Note 3 2 6 2 5" xfId="12953" xr:uid="{CCF6781D-5306-47C5-9215-F93F11314E30}"/>
    <cellStyle name="Note 3 2 6 2 6" xfId="4049" xr:uid="{6CE58364-6281-45F1-8828-44B8B1CE7B51}"/>
    <cellStyle name="Note 3 2 6 2 7" xfId="21574" xr:uid="{43D42CA6-6477-4136-8352-3C08430825A3}"/>
    <cellStyle name="Note 3 2 6 3" xfId="2819" xr:uid="{00000000-0005-0000-0000-00003C030000}"/>
    <cellStyle name="Note 3 2 6 3 2" xfId="8804" xr:uid="{F6C66650-37A8-4D59-A016-19BAE75E368B}"/>
    <cellStyle name="Note 3 2 6 3 2 2" xfId="17707" xr:uid="{B2E6DF59-F5C7-4BEB-80C5-30302614E923}"/>
    <cellStyle name="Note 3 2 6 3 2 3" xfId="21690" xr:uid="{4BE1CE82-0CA9-4BEC-9CD9-427B249CBA57}"/>
    <cellStyle name="Note 3 2 6 3 3" xfId="10962" xr:uid="{7B5A960A-5BC4-43A5-9DA4-F071C235510F}"/>
    <cellStyle name="Note 3 2 6 3 3 2" xfId="19865" xr:uid="{806BA6A8-E5F1-44D2-9AC7-C2E935057809}"/>
    <cellStyle name="Note 3 2 6 3 3 3" xfId="21844" xr:uid="{FFE9E560-F2C4-40D3-B776-CE349E35CA8A}"/>
    <cellStyle name="Note 3 2 6 3 4" xfId="10204" xr:uid="{BB78A398-FEA7-47E3-B9EA-9C1619210A29}"/>
    <cellStyle name="Note 3 2 6 3 4 2" xfId="19107" xr:uid="{D166E234-1EDE-46E9-A96C-5192A5AA6F1F}"/>
    <cellStyle name="Note 3 2 6 3 5" xfId="14641" xr:uid="{7A89D2DD-5F62-486E-AE50-462511DC8899}"/>
    <cellStyle name="Note 3 2 6 3 6" xfId="5738" xr:uid="{DC97F8AF-50D1-4CE4-AEAB-99547B6302B1}"/>
    <cellStyle name="Note 3 2 6 3 7" xfId="21240" xr:uid="{8B63AE5D-2C45-4FF0-98DC-0B0FE4CD4E05}"/>
    <cellStyle name="Note 3 2 6 4" xfId="2923" xr:uid="{00000000-0005-0000-0000-00003D030000}"/>
    <cellStyle name="Note 3 2 6 4 2" xfId="8908" xr:uid="{33E79607-5469-43F3-A135-45C54181416D}"/>
    <cellStyle name="Note 3 2 6 4 2 2" xfId="17811" xr:uid="{6C5D610E-F6F0-4176-81BE-EEB3BABCFF15}"/>
    <cellStyle name="Note 3 2 6 4 3" xfId="11066" xr:uid="{1ADF3DBD-4986-40FD-92ED-E0C3B76562EA}"/>
    <cellStyle name="Note 3 2 6 4 3 2" xfId="19969" xr:uid="{D059AF91-495E-480A-A813-4A0B85BBFB07}"/>
    <cellStyle name="Note 3 2 6 4 4" xfId="9997" xr:uid="{BAA8AC7F-7509-448E-9DA7-347545960D00}"/>
    <cellStyle name="Note 3 2 6 4 4 2" xfId="18900" xr:uid="{6B89F55F-E369-4DFA-9057-9947131E27DB}"/>
    <cellStyle name="Note 3 2 6 4 5" xfId="14745" xr:uid="{9B8C4A18-9D6B-4E32-B42E-8FDC3C5B51EB}"/>
    <cellStyle name="Note 3 2 6 4 6" xfId="5842" xr:uid="{83F2FF03-903E-4326-B12A-753BC99047B0}"/>
    <cellStyle name="Note 3 2 6 4 7" xfId="22017" xr:uid="{6941A761-95FB-42C5-91B9-E3F8E79AE955}"/>
    <cellStyle name="Note 3 2 6 5" xfId="2192" xr:uid="{00000000-0005-0000-0000-00003E030000}"/>
    <cellStyle name="Note 3 2 6 5 2" xfId="8177" xr:uid="{CBE5B3F7-E6AD-42B5-A1A6-1EF76621B939}"/>
    <cellStyle name="Note 3 2 6 5 2 2" xfId="17080" xr:uid="{8C39369E-2C36-4AC6-8BB4-8A4260744D07}"/>
    <cellStyle name="Note 3 2 6 5 3" xfId="10335" xr:uid="{8F9BF6A8-63DE-46B6-920B-D5191326D90F}"/>
    <cellStyle name="Note 3 2 6 5 3 2" xfId="19238" xr:uid="{658DA80C-A063-413C-BD58-642AAC73BE87}"/>
    <cellStyle name="Note 3 2 6 5 4" xfId="11723" xr:uid="{347F0962-8802-492E-9681-91E3E0848A1B}"/>
    <cellStyle name="Note 3 2 6 5 4 2" xfId="20626" xr:uid="{BC996C0E-5D5A-42C7-AC2B-AF1039136C5B}"/>
    <cellStyle name="Note 3 2 6 5 5" xfId="14014" xr:uid="{74AE7AF4-E2F1-4B67-A1F8-20553F46F72B}"/>
    <cellStyle name="Note 3 2 6 5 6" xfId="5111" xr:uid="{FDD1E4B4-6213-42C3-8CC2-8B1DE3D98EFD}"/>
    <cellStyle name="Note 3 2 6 5 7" xfId="22323" xr:uid="{0D81F557-8900-4C47-BE48-339B153F6A5D}"/>
    <cellStyle name="Note 3 2 6 6" xfId="791" xr:uid="{00000000-0005-0000-0000-00003F030000}"/>
    <cellStyle name="Note 3 2 6 6 2" xfId="6777" xr:uid="{25D4914A-0D84-4FA0-A845-103AAAA48792}"/>
    <cellStyle name="Note 3 2 6 6 2 2" xfId="15680" xr:uid="{55CB5F1A-0F49-475B-B03D-6F32FD8C6C01}"/>
    <cellStyle name="Note 3 2 6 6 3" xfId="9461" xr:uid="{46BAE991-11C0-4763-8411-4BDBF70A59F4}"/>
    <cellStyle name="Note 3 2 6 6 3 2" xfId="18364" xr:uid="{F667852A-6527-410F-B0C1-AB666CB818F1}"/>
    <cellStyle name="Note 3 2 6 6 4" xfId="9384" xr:uid="{74E408C5-6A2B-4048-B556-36228965B790}"/>
    <cellStyle name="Note 3 2 6 6 4 2" xfId="18287" xr:uid="{5B3E1004-3925-4860-A47C-B2F530CA0AA2}"/>
    <cellStyle name="Note 3 2 6 6 5" xfId="12617" xr:uid="{9CDFBA74-63AD-43F6-AD0E-7D6287575D47}"/>
    <cellStyle name="Note 3 2 6 6 6" xfId="3713" xr:uid="{B5D1FBC6-6218-4721-8D8C-E6215D099B5A}"/>
    <cellStyle name="Note 3 2 6 7" xfId="3195" xr:uid="{00000000-0005-0000-0000-000040030000}"/>
    <cellStyle name="Note 3 2 6 7 2" xfId="9180" xr:uid="{7C3973F8-03C2-4CF2-8438-52D98824D88B}"/>
    <cellStyle name="Note 3 2 6 7 2 2" xfId="18083" xr:uid="{DBBFD038-6F17-42BA-AF9D-8D0D37A8FC3D}"/>
    <cellStyle name="Note 3 2 6 7 3" xfId="11338" xr:uid="{9E8584EB-D234-4A78-9655-28845DAD838A}"/>
    <cellStyle name="Note 3 2 6 7 3 2" xfId="20241" xr:uid="{C750C3D6-CEF1-43B8-B60C-DF0F29A7A9A3}"/>
    <cellStyle name="Note 3 2 6 7 4" xfId="9892" xr:uid="{694A6B85-9C37-49A4-9B32-A3E00F8A18C3}"/>
    <cellStyle name="Note 3 2 6 7 4 2" xfId="18795" xr:uid="{F6C3166C-5877-42C3-A7DC-63C0A8A89D6B}"/>
    <cellStyle name="Note 3 2 6 7 5" xfId="15017" xr:uid="{C8EE8D79-3F27-4D4F-823C-566D90DCCF8D}"/>
    <cellStyle name="Note 3 2 6 7 6" xfId="6114" xr:uid="{ECD07479-6562-4137-B1D8-3F90C979E3CD}"/>
    <cellStyle name="Note 3 2 6 8" xfId="8090" xr:uid="{65F22C8C-5FD3-4B03-93F0-8F7E96F4E93F}"/>
    <cellStyle name="Note 3 2 6 8 2" xfId="16993" xr:uid="{5FAFD5C9-D78E-49BF-80C5-16913C98CBF7}"/>
    <cellStyle name="Note 3 2 6 9" xfId="10248" xr:uid="{250C3BA1-3422-46E4-8640-5F61EC50F9B1}"/>
    <cellStyle name="Note 3 2 6 9 2" xfId="19151" xr:uid="{068D7269-5A19-4F04-BE52-2B0DBA4C52FE}"/>
    <cellStyle name="Note 3 2 7" xfId="945" xr:uid="{00000000-0005-0000-0000-000041030000}"/>
    <cellStyle name="Note 3 2 7 2" xfId="6931" xr:uid="{212FB3D7-33C9-4A50-87B0-D225C39BD4AF}"/>
    <cellStyle name="Note 3 2 7 2 2" xfId="15834" xr:uid="{13AD7EB6-B5B4-4C1D-80EA-1DCFFD621BC6}"/>
    <cellStyle name="Note 3 2 7 2 3" xfId="21758" xr:uid="{9D827873-2B3A-41DE-97E1-64754E487465}"/>
    <cellStyle name="Note 3 2 7 3" xfId="9577" xr:uid="{21A46D58-01FD-4CEB-BA4C-92FC3A4CBD8C}"/>
    <cellStyle name="Note 3 2 7 3 2" xfId="18480" xr:uid="{5D7D4F91-6A54-425E-9BF9-D02445CC828E}"/>
    <cellStyle name="Note 3 2 7 3 3" xfId="21168" xr:uid="{C314A810-FA95-478D-8C2D-ED6DE300B10F}"/>
    <cellStyle name="Note 3 2 7 4" xfId="6525" xr:uid="{26E676C7-206A-4F59-BB68-210913B6EB0B}"/>
    <cellStyle name="Note 3 2 7 4 2" xfId="15428" xr:uid="{88F96D76-C4B9-4B86-B821-17B746D0D827}"/>
    <cellStyle name="Note 3 2 7 5" xfId="12771" xr:uid="{9822A936-4401-4A86-AAC0-369F8FB69079}"/>
    <cellStyle name="Note 3 2 7 6" xfId="3867" xr:uid="{46639832-73FB-44DD-BE41-A8696C142610}"/>
    <cellStyle name="Note 3 2 7 7" xfId="21282" xr:uid="{DDB040B9-518B-41F5-9F97-FC15CA27FCEF}"/>
    <cellStyle name="Note 3 2 8" xfId="807" xr:uid="{00000000-0005-0000-0000-000042030000}"/>
    <cellStyle name="Note 3 2 8 2" xfId="6793" xr:uid="{07C8DC33-0F1C-4B06-A74A-B8A11EA0638E}"/>
    <cellStyle name="Note 3 2 8 2 2" xfId="15696" xr:uid="{24C8E69D-29D7-4FE2-BD5F-0F6AF2FB4641}"/>
    <cellStyle name="Note 3 2 8 2 3" xfId="21701" xr:uid="{25658E14-1E81-414F-9990-3182538E2CD8}"/>
    <cellStyle name="Note 3 2 8 3" xfId="9477" xr:uid="{F2EEB4B1-6C2D-40EB-84EA-680643293028}"/>
    <cellStyle name="Note 3 2 8 3 2" xfId="18380" xr:uid="{6AFE375B-E81F-4F5B-A52D-A51A19E59E73}"/>
    <cellStyle name="Note 3 2 8 3 3" xfId="21165" xr:uid="{6D4CCC67-7B89-40AD-9667-2135FBA2DC2E}"/>
    <cellStyle name="Note 3 2 8 4" xfId="10181" xr:uid="{6E41EE40-89CA-4C3E-BDF6-931DC3C21903}"/>
    <cellStyle name="Note 3 2 8 4 2" xfId="19084" xr:uid="{08BB500D-24AC-4E84-90BF-C87922B1ACC1}"/>
    <cellStyle name="Note 3 2 8 5" xfId="12633" xr:uid="{CDB57CD7-39D6-42A7-806C-74B6BB9FB6CD}"/>
    <cellStyle name="Note 3 2 8 6" xfId="3729" xr:uid="{FAFFCC90-AF1F-42AC-9BA2-33D5670242FC}"/>
    <cellStyle name="Note 3 2 8 7" xfId="21248" xr:uid="{283B6883-1106-4CA4-BAB7-C56B9C83B66E}"/>
    <cellStyle name="Note 3 2 9" xfId="2534" xr:uid="{00000000-0005-0000-0000-000043030000}"/>
    <cellStyle name="Note 3 2 9 2" xfId="8519" xr:uid="{165DB1F8-D59A-4B1E-AD86-567FE7208B08}"/>
    <cellStyle name="Note 3 2 9 2 2" xfId="17422" xr:uid="{061D919C-FA4A-47C0-A83D-26DBE834AC48}"/>
    <cellStyle name="Note 3 2 9 2 3" xfId="22019" xr:uid="{2D93B36C-2F0C-4470-BCEC-19AD1D1BECB5}"/>
    <cellStyle name="Note 3 2 9 3" xfId="10677" xr:uid="{9135D4F2-4C7B-4B22-8E63-7896CF8FABF5}"/>
    <cellStyle name="Note 3 2 9 3 2" xfId="19580" xr:uid="{39DC6EE1-8EEE-4FB7-99DB-5500CF923072}"/>
    <cellStyle name="Note 3 2 9 3 3" xfId="21181" xr:uid="{0ADA1860-CD69-4D00-AD1B-9A3EBC443E2D}"/>
    <cellStyle name="Note 3 2 9 4" xfId="11611" xr:uid="{498620FD-2AF1-4F92-9DA0-4D5DB94A6196}"/>
    <cellStyle name="Note 3 2 9 4 2" xfId="20514" xr:uid="{A97A3089-6154-4DC0-BBA6-4563149D2235}"/>
    <cellStyle name="Note 3 2 9 5" xfId="14356" xr:uid="{0E7B290E-35DB-4E0E-9584-9D16A8F66834}"/>
    <cellStyle name="Note 3 2 9 6" xfId="5453" xr:uid="{678E2E5E-DA8A-4F05-97D1-5E22AE26766A}"/>
    <cellStyle name="Note 3 2 9 7" xfId="21387" xr:uid="{9B578441-4EA3-41D7-AB14-F4663A28BE6B}"/>
    <cellStyle name="Note 3 3" xfId="570" xr:uid="{00000000-0005-0000-0000-000044030000}"/>
    <cellStyle name="Note 3 3 10" xfId="11794" xr:uid="{7F12E9A5-4A93-4D3F-A000-3E68FE0961EB}"/>
    <cellStyle name="Note 3 3 10 2" xfId="20697" xr:uid="{3F842AD5-A9D2-4D1D-83E7-6A637F9C584C}"/>
    <cellStyle name="Note 3 3 11" xfId="12397" xr:uid="{07649DAD-41F7-4839-A4CC-F7B9DE9CF45D}"/>
    <cellStyle name="Note 3 3 12" xfId="3493" xr:uid="{5E01A7CF-B153-44C4-9446-43EAB27BD78F}"/>
    <cellStyle name="Note 3 3 13" xfId="21092" xr:uid="{9264D64F-CFB9-44DE-A372-94F9EA8CED3F}"/>
    <cellStyle name="Note 3 3 2" xfId="1574" xr:uid="{00000000-0005-0000-0000-000045030000}"/>
    <cellStyle name="Note 3 3 2 10" xfId="9530" xr:uid="{7901B0B3-2159-4EB9-9C7D-4DCB4BA549CD}"/>
    <cellStyle name="Note 3 3 2 10 2" xfId="18433" xr:uid="{CFE745D7-3ECD-42F1-985E-3A3281A39402}"/>
    <cellStyle name="Note 3 3 2 11" xfId="13400" xr:uid="{FDF75746-8881-4985-A141-83C989C37D53}"/>
    <cellStyle name="Note 3 3 2 12" xfId="4496" xr:uid="{F70B473F-C931-422A-AE5E-CEFA92C24048}"/>
    <cellStyle name="Note 3 3 2 13" xfId="21322" xr:uid="{EC43633B-C6CC-487C-8E86-EB527203861C}"/>
    <cellStyle name="Note 3 3 2 2" xfId="2224" xr:uid="{00000000-0005-0000-0000-000046030000}"/>
    <cellStyle name="Note 3 3 2 2 2" xfId="8209" xr:uid="{9767EAC1-3C99-4DE3-A1F4-B3D82736F2AA}"/>
    <cellStyle name="Note 3 3 2 2 2 2" xfId="17112" xr:uid="{6472D43B-FDC9-46DE-AFC4-5801667A1CBE}"/>
    <cellStyle name="Note 3 3 2 2 3" xfId="10367" xr:uid="{6DD1CA89-4E28-4F68-81E7-D40323AEE2A3}"/>
    <cellStyle name="Note 3 3 2 2 3 2" xfId="19270" xr:uid="{098B3235-AA1D-40AF-99AC-D72316AA5F72}"/>
    <cellStyle name="Note 3 3 2 2 4" xfId="11969" xr:uid="{A07D812C-4A59-4800-99AE-F0D76755EA85}"/>
    <cellStyle name="Note 3 3 2 2 4 2" xfId="20872" xr:uid="{DC7995AF-3AD5-40E6-96A2-576626669C32}"/>
    <cellStyle name="Note 3 3 2 2 5" xfId="14046" xr:uid="{C7EC4E12-34EB-43BB-B807-EB9BAE5D68BA}"/>
    <cellStyle name="Note 3 3 2 2 6" xfId="5143" xr:uid="{C262C09A-7991-43EA-8062-7D27E6B1D9D1}"/>
    <cellStyle name="Note 3 3 2 2 7" xfId="21825" xr:uid="{DD3D93AE-CC97-477F-8DC3-FE34DB056646}"/>
    <cellStyle name="Note 3 3 2 3" xfId="2214" xr:uid="{00000000-0005-0000-0000-000047030000}"/>
    <cellStyle name="Note 3 3 2 3 2" xfId="8199" xr:uid="{7B6E1599-8BB5-447A-8950-4C76259B614B}"/>
    <cellStyle name="Note 3 3 2 3 2 2" xfId="17102" xr:uid="{FD2FC3BE-7ED6-4F7C-8EB4-75441753691A}"/>
    <cellStyle name="Note 3 3 2 3 3" xfId="10357" xr:uid="{44B29E86-13ED-41F6-AF75-0CE26714FE65}"/>
    <cellStyle name="Note 3 3 2 3 3 2" xfId="19260" xr:uid="{08B4597A-3E5E-4F22-8B57-077217A34390}"/>
    <cellStyle name="Note 3 3 2 3 4" xfId="11490" xr:uid="{CDCC0647-9158-49EA-9809-5DEDAF29AACC}"/>
    <cellStyle name="Note 3 3 2 3 4 2" xfId="20393" xr:uid="{FBE965DE-82A0-401E-B0B0-6E90E41CE992}"/>
    <cellStyle name="Note 3 3 2 3 5" xfId="14036" xr:uid="{BA11A773-191A-45BF-A550-D5C701DF1787}"/>
    <cellStyle name="Note 3 3 2 3 6" xfId="5133" xr:uid="{C04C0C22-C939-4CCA-AB98-C2E5FDF146AE}"/>
    <cellStyle name="Note 3 3 2 3 7" xfId="21179" xr:uid="{3B99DE63-426D-44AE-9A76-F015070B33ED}"/>
    <cellStyle name="Note 3 3 2 4" xfId="2465" xr:uid="{00000000-0005-0000-0000-000048030000}"/>
    <cellStyle name="Note 3 3 2 4 2" xfId="8450" xr:uid="{4DB89A23-569C-41C5-A271-63FFAE5CAF9C}"/>
    <cellStyle name="Note 3 3 2 4 2 2" xfId="17353" xr:uid="{A74612D9-751C-4128-A96D-5B618AB9A048}"/>
    <cellStyle name="Note 3 3 2 4 3" xfId="10608" xr:uid="{3F444175-DE2E-44FE-A853-8EC00D754555}"/>
    <cellStyle name="Note 3 3 2 4 3 2" xfId="19511" xr:uid="{ABD49575-D494-46ED-AFBE-3926E2C1EFBC}"/>
    <cellStyle name="Note 3 3 2 4 4" xfId="11789" xr:uid="{043FE636-B460-4C35-919E-D7FD0ECEFF67}"/>
    <cellStyle name="Note 3 3 2 4 4 2" xfId="20692" xr:uid="{663E4C01-818B-45F2-9325-C40A6EA51475}"/>
    <cellStyle name="Note 3 3 2 4 5" xfId="14287" xr:uid="{E43E102E-E544-4A8D-AFBF-B417BA6A6717}"/>
    <cellStyle name="Note 3 3 2 4 6" xfId="5384" xr:uid="{96C8CCA0-6129-4091-8728-A43179D976EE}"/>
    <cellStyle name="Note 3 3 2 5" xfId="764" xr:uid="{00000000-0005-0000-0000-000049030000}"/>
    <cellStyle name="Note 3 3 2 5 2" xfId="6750" xr:uid="{68E2AF48-D8D6-48A6-B62D-0267891660F5}"/>
    <cellStyle name="Note 3 3 2 5 2 2" xfId="15653" xr:uid="{6BAC8641-502E-4010-B913-6CCFFCF558D7}"/>
    <cellStyle name="Note 3 3 2 5 3" xfId="9438" xr:uid="{5CE7F645-467C-468A-AE56-D586C2C6D02F}"/>
    <cellStyle name="Note 3 3 2 5 3 2" xfId="18341" xr:uid="{4F20D8B6-58C7-4BA2-830F-8226F7CAACB8}"/>
    <cellStyle name="Note 3 3 2 5 4" xfId="9320" xr:uid="{4D1464BB-169C-41E6-A70C-22B12E7942D7}"/>
    <cellStyle name="Note 3 3 2 5 4 2" xfId="18223" xr:uid="{A3686863-4785-446A-ACC9-09517AB23C83}"/>
    <cellStyle name="Note 3 3 2 5 5" xfId="12590" xr:uid="{E6BE9645-B2C9-497F-A40E-8D1A91CB6E78}"/>
    <cellStyle name="Note 3 3 2 5 6" xfId="3686" xr:uid="{3D13A75C-7AAD-4DE2-999B-09B36009DC80}"/>
    <cellStyle name="Note 3 3 2 6" xfId="2590" xr:uid="{00000000-0005-0000-0000-00004A030000}"/>
    <cellStyle name="Note 3 3 2 6 2" xfId="8575" xr:uid="{83C61FF2-C078-4DB2-A2DE-83AEC3FE321E}"/>
    <cellStyle name="Note 3 3 2 6 2 2" xfId="17478" xr:uid="{793335DA-848F-41C0-86AF-263AA4B1F6B0}"/>
    <cellStyle name="Note 3 3 2 6 3" xfId="10733" xr:uid="{C9AF7110-BCE3-49CD-9C8C-39275E214DF4}"/>
    <cellStyle name="Note 3 3 2 6 3 2" xfId="19636" xr:uid="{D986B84C-DA56-4A7E-8D7F-838BB4B8C012}"/>
    <cellStyle name="Note 3 3 2 6 4" xfId="11432" xr:uid="{43457073-4BA6-4240-BCE7-59FB082E9507}"/>
    <cellStyle name="Note 3 3 2 6 4 2" xfId="20335" xr:uid="{F0C730D2-9E30-4F6C-A8E7-CEF224D1EAFD}"/>
    <cellStyle name="Note 3 3 2 6 5" xfId="14412" xr:uid="{DA2D1A39-5DC3-4996-8229-EC95C332E164}"/>
    <cellStyle name="Note 3 3 2 6 6" xfId="5509" xr:uid="{16EFE8A7-9D04-40AB-B621-DD3012D04EAB}"/>
    <cellStyle name="Note 3 3 2 7" xfId="1075" xr:uid="{00000000-0005-0000-0000-00004B030000}"/>
    <cellStyle name="Note 3 3 2 7 2" xfId="7061" xr:uid="{49B7D158-221D-4DE9-BB97-387DE6E02B60}"/>
    <cellStyle name="Note 3 3 2 7 2 2" xfId="15964" xr:uid="{597F85EB-5A7D-4935-8260-AAD98D3C1624}"/>
    <cellStyle name="Note 3 3 2 7 3" xfId="9661" xr:uid="{E087C8A6-E944-4CE2-831D-1E24834BE490}"/>
    <cellStyle name="Note 3 3 2 7 3 2" xfId="18564" xr:uid="{BD766C6F-72E8-47EA-8B71-2A3E3FF7CA5E}"/>
    <cellStyle name="Note 3 3 2 7 4" xfId="9988" xr:uid="{E15AA4AE-1208-4CB9-B8FF-3181AEC255AD}"/>
    <cellStyle name="Note 3 3 2 7 4 2" xfId="18891" xr:uid="{E2B08E6B-D37C-4FB1-B6A5-066B1DE7EB5F}"/>
    <cellStyle name="Note 3 3 2 7 5" xfId="12901" xr:uid="{3AAFE7EA-8D36-4FD4-865C-817FEAC3A842}"/>
    <cellStyle name="Note 3 3 2 7 6" xfId="3997" xr:uid="{094DD2EC-3B67-4BCB-8FC8-C795D98C5637}"/>
    <cellStyle name="Note 3 3 2 8" xfId="7560" xr:uid="{F4ACA7FE-F44B-49BD-8834-0189379844CE}"/>
    <cellStyle name="Note 3 3 2 8 2" xfId="16463" xr:uid="{76FD2D89-DA11-4F67-A497-372765B0EF8C}"/>
    <cellStyle name="Note 3 3 2 9" xfId="9976" xr:uid="{792D7087-D59A-4C51-B412-AC749D1826C6}"/>
    <cellStyle name="Note 3 3 2 9 2" xfId="18879" xr:uid="{EFC2830A-AB67-4416-B9D8-346B6FE78341}"/>
    <cellStyle name="Note 3 3 3" xfId="2115" xr:uid="{00000000-0005-0000-0000-00004C030000}"/>
    <cellStyle name="Note 3 3 3 10" xfId="11642" xr:uid="{2D1D9776-534A-479A-9C5C-DBB676CA0C94}"/>
    <cellStyle name="Note 3 3 3 10 2" xfId="20545" xr:uid="{74EF8A37-66F2-4ED5-91EE-CBF06A383565}"/>
    <cellStyle name="Note 3 3 3 11" xfId="13937" xr:uid="{B400ECEF-439C-4710-964E-90D14EF6975A}"/>
    <cellStyle name="Note 3 3 3 12" xfId="5034" xr:uid="{AB22CC95-D6A2-41AA-B2B6-631BF233CD34}"/>
    <cellStyle name="Note 3 3 3 13" xfId="21413" xr:uid="{7DB74057-1C28-4612-A60B-0265DB20317C}"/>
    <cellStyle name="Note 3 3 3 2" xfId="1092" xr:uid="{00000000-0005-0000-0000-00004D030000}"/>
    <cellStyle name="Note 3 3 3 2 2" xfId="7078" xr:uid="{F82DBF3D-27FA-4196-96E0-407561D3EBD4}"/>
    <cellStyle name="Note 3 3 3 2 2 2" xfId="15981" xr:uid="{5C998D71-0195-49BE-B90F-1C406A9C86F0}"/>
    <cellStyle name="Note 3 3 3 2 3" xfId="9678" xr:uid="{D024F078-5505-4A2B-BD0B-C80730FE4ED8}"/>
    <cellStyle name="Note 3 3 3 2 3 2" xfId="18581" xr:uid="{90C21DA1-835F-49C8-9D70-E6036BE78D92}"/>
    <cellStyle name="Note 3 3 3 2 4" xfId="12120" xr:uid="{D926082A-B202-42F1-AFD5-8D66E15007F6}"/>
    <cellStyle name="Note 3 3 3 2 4 2" xfId="21023" xr:uid="{06FDE3E8-6861-4C75-A516-D3E02DA5067A}"/>
    <cellStyle name="Note 3 3 3 2 5" xfId="12918" xr:uid="{C7FE48E5-776E-4532-A6D0-647571A152E7}"/>
    <cellStyle name="Note 3 3 3 2 6" xfId="4014" xr:uid="{A75BF0DE-1C01-4DE5-8B44-78A4522AF261}"/>
    <cellStyle name="Note 3 3 3 2 7" xfId="22051" xr:uid="{19929650-6A74-4C17-996C-14ECD61CAA57}"/>
    <cellStyle name="Note 3 3 3 3" xfId="2829" xr:uid="{00000000-0005-0000-0000-00004E030000}"/>
    <cellStyle name="Note 3 3 3 3 2" xfId="8814" xr:uid="{CC944314-3AD0-4B52-965E-4F8A5D0834F6}"/>
    <cellStyle name="Note 3 3 3 3 2 2" xfId="17717" xr:uid="{7CA92800-47E6-4529-BE34-620E415E7640}"/>
    <cellStyle name="Note 3 3 3 3 3" xfId="10972" xr:uid="{6236DF01-11DF-49D4-8DD8-73E33B8B7B8D}"/>
    <cellStyle name="Note 3 3 3 3 3 2" xfId="19875" xr:uid="{139585AF-B13D-4A58-B9D2-F0A9FAC10E45}"/>
    <cellStyle name="Note 3 3 3 3 4" xfId="10169" xr:uid="{D0C2572E-3AC6-440D-B76D-0455FBBAC9D7}"/>
    <cellStyle name="Note 3 3 3 3 4 2" xfId="19072" xr:uid="{2C757AA8-7003-4214-98AF-CB107718EA09}"/>
    <cellStyle name="Note 3 3 3 3 5" xfId="14651" xr:uid="{0D070BCA-102F-497C-956C-BAF3A8350DF0}"/>
    <cellStyle name="Note 3 3 3 3 6" xfId="5748" xr:uid="{46A198B6-0C76-457C-BA2E-B93B475875CF}"/>
    <cellStyle name="Note 3 3 3 3 7" xfId="21635" xr:uid="{F1335CAE-CEE8-4F4E-8D74-1F18529F354F}"/>
    <cellStyle name="Note 3 3 3 4" xfId="2933" xr:uid="{00000000-0005-0000-0000-00004F030000}"/>
    <cellStyle name="Note 3 3 3 4 2" xfId="8918" xr:uid="{057CFF8A-0E59-4FD5-A76B-DCE49E3FA47D}"/>
    <cellStyle name="Note 3 3 3 4 2 2" xfId="17821" xr:uid="{F5AD93E5-1E15-4469-A3FB-ABAAFD8DF6E8}"/>
    <cellStyle name="Note 3 3 3 4 3" xfId="11076" xr:uid="{487983F3-9DBA-4341-B2BB-4055A18D5FA1}"/>
    <cellStyle name="Note 3 3 3 4 3 2" xfId="19979" xr:uid="{ABA514B0-251B-494C-8750-EA613A98D0AA}"/>
    <cellStyle name="Note 3 3 3 4 4" xfId="11955" xr:uid="{A45BFCE7-12CD-4252-A49A-79140FD4F7F7}"/>
    <cellStyle name="Note 3 3 3 4 4 2" xfId="20858" xr:uid="{35DE53FC-9A5C-4684-AA73-D461F59FD183}"/>
    <cellStyle name="Note 3 3 3 4 5" xfId="14755" xr:uid="{B92C75D7-58C0-4972-830D-1B0F47BACA1F}"/>
    <cellStyle name="Note 3 3 3 4 6" xfId="5852" xr:uid="{C0BE778A-CAC1-46C6-B225-C2B1E831699F}"/>
    <cellStyle name="Note 3 3 3 5" xfId="3056" xr:uid="{00000000-0005-0000-0000-000050030000}"/>
    <cellStyle name="Note 3 3 3 5 2" xfId="9041" xr:uid="{5CF94B80-28C8-4FDF-8470-949597A6ECFF}"/>
    <cellStyle name="Note 3 3 3 5 2 2" xfId="17944" xr:uid="{0DC4F7FF-9F7D-4293-B1D8-BC229E484DF8}"/>
    <cellStyle name="Note 3 3 3 5 3" xfId="11199" xr:uid="{5C097C6D-1399-4B01-BAF5-B792E4A395BE}"/>
    <cellStyle name="Note 3 3 3 5 3 2" xfId="20102" xr:uid="{CB45801F-6BEB-4DCC-9A81-1A1416D926A5}"/>
    <cellStyle name="Note 3 3 3 5 4" xfId="11727" xr:uid="{7A66803E-971B-41C7-8B6B-C98E91023005}"/>
    <cellStyle name="Note 3 3 3 5 4 2" xfId="20630" xr:uid="{04AD2CD0-967A-4098-9341-5E1270D35FA4}"/>
    <cellStyle name="Note 3 3 3 5 5" xfId="14878" xr:uid="{115DD58F-A467-4718-BB3A-83BE92835769}"/>
    <cellStyle name="Note 3 3 3 5 6" xfId="5975" xr:uid="{46E2E78A-E521-436E-BB14-3D57B001913B}"/>
    <cellStyle name="Note 3 3 3 6" xfId="2800" xr:uid="{00000000-0005-0000-0000-000051030000}"/>
    <cellStyle name="Note 3 3 3 6 2" xfId="8785" xr:uid="{D444BED0-628A-47C8-89F0-D2FB7A4C45FF}"/>
    <cellStyle name="Note 3 3 3 6 2 2" xfId="17688" xr:uid="{17186841-0AD9-4E14-9571-DDFF45ADE13C}"/>
    <cellStyle name="Note 3 3 3 6 3" xfId="10943" xr:uid="{CA167345-5C8B-4DA8-8E9D-7C614358D89A}"/>
    <cellStyle name="Note 3 3 3 6 3 2" xfId="19846" xr:uid="{3ACDB9F7-CA5F-4E5A-9918-9C27A2A680F8}"/>
    <cellStyle name="Note 3 3 3 6 4" xfId="11867" xr:uid="{0673D9F2-87B2-409B-8754-854C96D6CB19}"/>
    <cellStyle name="Note 3 3 3 6 4 2" xfId="20770" xr:uid="{6D9E9FEB-19A3-46A7-9305-9F1E2C7509FC}"/>
    <cellStyle name="Note 3 3 3 6 5" xfId="14622" xr:uid="{A0349463-D630-4874-8F37-605E6FEE6B71}"/>
    <cellStyle name="Note 3 3 3 6 6" xfId="5719" xr:uid="{A665A7D4-4BFB-487B-8AA0-BE51FB58A102}"/>
    <cellStyle name="Note 3 3 3 7" xfId="3205" xr:uid="{00000000-0005-0000-0000-000052030000}"/>
    <cellStyle name="Note 3 3 3 7 2" xfId="9190" xr:uid="{234DBB8D-DFC8-49F9-AA40-BA340A26D43C}"/>
    <cellStyle name="Note 3 3 3 7 2 2" xfId="18093" xr:uid="{E2413DA6-FC18-4A35-A2B9-F633617D2DCE}"/>
    <cellStyle name="Note 3 3 3 7 3" xfId="11348" xr:uid="{487E29F0-432C-4ED6-9DEA-5276AA3D47D8}"/>
    <cellStyle name="Note 3 3 3 7 3 2" xfId="20251" xr:uid="{D69D3707-F9FA-42EA-A441-A2653461E3DE}"/>
    <cellStyle name="Note 3 3 3 7 4" xfId="9747" xr:uid="{DFA297CD-0336-416F-A601-18F8E2E75D14}"/>
    <cellStyle name="Note 3 3 3 7 4 2" xfId="18650" xr:uid="{A8A97E40-7E99-4AA9-A7E0-5F7936A9D4C3}"/>
    <cellStyle name="Note 3 3 3 7 5" xfId="15027" xr:uid="{AAA0E095-060C-4156-8588-FE87DCAB951F}"/>
    <cellStyle name="Note 3 3 3 7 6" xfId="6124" xr:uid="{23838DDC-0316-49B5-B493-5C1E2DF51867}"/>
    <cellStyle name="Note 3 3 3 8" xfId="8100" xr:uid="{881C8FD8-11EB-4DA4-955D-97FE890DFD07}"/>
    <cellStyle name="Note 3 3 3 8 2" xfId="17003" xr:uid="{439D88C9-B95A-4A03-9628-EF97D9B8D84B}"/>
    <cellStyle name="Note 3 3 3 9" xfId="10258" xr:uid="{BC438D39-0AFA-4CF9-8692-5BDF4ACBB9FC}"/>
    <cellStyle name="Note 3 3 3 9 2" xfId="19161" xr:uid="{661312DA-4FD4-4D47-A130-85E4061A554D}"/>
    <cellStyle name="Note 3 3 4" xfId="1544" xr:uid="{00000000-0005-0000-0000-000053030000}"/>
    <cellStyle name="Note 3 3 4 10" xfId="10068" xr:uid="{83C6F402-ED18-4269-9169-FF13F239A10F}"/>
    <cellStyle name="Note 3 3 4 10 2" xfId="18971" xr:uid="{151851A1-DFCF-49B6-B7B4-66924DA5FB3B}"/>
    <cellStyle name="Note 3 3 4 11" xfId="13370" xr:uid="{F5DE387C-711A-4E90-A336-76C43B9E623F}"/>
    <cellStyle name="Note 3 3 4 12" xfId="4466" xr:uid="{D48C9CF2-2D44-48AC-AD2D-C037D0DE6162}"/>
    <cellStyle name="Note 3 3 4 13" xfId="21312" xr:uid="{EC5D3075-A228-48AE-B549-6445A297C6F3}"/>
    <cellStyle name="Note 3 3 4 2" xfId="2564" xr:uid="{00000000-0005-0000-0000-000054030000}"/>
    <cellStyle name="Note 3 3 4 2 2" xfId="8549" xr:uid="{EFDFBC37-DE80-493B-9ABA-71D65523EDAF}"/>
    <cellStyle name="Note 3 3 4 2 2 2" xfId="17452" xr:uid="{72F3CBD8-9ED0-449C-BBD4-73EC1B7EB5A9}"/>
    <cellStyle name="Note 3 3 4 2 3" xfId="10707" xr:uid="{FAEE7F3D-1CB4-467B-AF9A-FE1F43682046}"/>
    <cellStyle name="Note 3 3 4 2 3 2" xfId="19610" xr:uid="{592A8691-6AB4-4162-804A-980BD71AC8A6}"/>
    <cellStyle name="Note 3 3 4 2 4" xfId="12025" xr:uid="{FBF4ACDC-D5CD-4B59-9337-3E68DB493931}"/>
    <cellStyle name="Note 3 3 4 2 4 2" xfId="20928" xr:uid="{033C8FE1-7F53-44FA-8848-D854A2262C88}"/>
    <cellStyle name="Note 3 3 4 2 5" xfId="14386" xr:uid="{E2D94DA1-509F-4562-A202-F989FFBEA230}"/>
    <cellStyle name="Note 3 3 4 2 6" xfId="5483" xr:uid="{C1CF0C67-7917-4897-9B22-F8B3B054F8A8}"/>
    <cellStyle name="Note 3 3 4 2 7" xfId="21809" xr:uid="{693381C6-1574-4E7D-8161-FD23430F17DA}"/>
    <cellStyle name="Note 3 3 4 3" xfId="2365" xr:uid="{00000000-0005-0000-0000-000055030000}"/>
    <cellStyle name="Note 3 3 4 3 2" xfId="8350" xr:uid="{344E3773-3EC5-4AD7-996C-5B2629C1B39C}"/>
    <cellStyle name="Note 3 3 4 3 2 2" xfId="17253" xr:uid="{B1E23C2F-FBBA-4F8D-9421-B2BE4223D1B4}"/>
    <cellStyle name="Note 3 3 4 3 3" xfId="10508" xr:uid="{232C5A3F-4C72-4E44-901C-3C8868724F8D}"/>
    <cellStyle name="Note 3 3 4 3 3 2" xfId="19411" xr:uid="{A26FD7D8-866B-414B-85BE-08175BD80B75}"/>
    <cellStyle name="Note 3 3 4 3 4" xfId="12110" xr:uid="{CA89B979-DD35-44AC-BE2F-ED0EAD0690AF}"/>
    <cellStyle name="Note 3 3 4 3 4 2" xfId="21013" xr:uid="{BFAEC9BF-2B84-4505-8D1F-63455D436943}"/>
    <cellStyle name="Note 3 3 4 3 5" xfId="14187" xr:uid="{D8BBB9BB-4D05-4F73-B83F-17ED86B69D4A}"/>
    <cellStyle name="Note 3 3 4 3 6" xfId="5284" xr:uid="{BA05B37B-658A-4F27-BEAC-53B764D238B5}"/>
    <cellStyle name="Note 3 3 4 3 7" xfId="22340" xr:uid="{11C62556-E7EF-461A-8FE7-ECF31717E42A}"/>
    <cellStyle name="Note 3 3 4 4" xfId="2525" xr:uid="{00000000-0005-0000-0000-000056030000}"/>
    <cellStyle name="Note 3 3 4 4 2" xfId="8510" xr:uid="{B3136035-6E26-41B3-85C5-F5F91853C0FC}"/>
    <cellStyle name="Note 3 3 4 4 2 2" xfId="17413" xr:uid="{E2168F57-D0C6-46F3-8D0D-565C7516F28F}"/>
    <cellStyle name="Note 3 3 4 4 3" xfId="10668" xr:uid="{62E5B6D7-9F67-47A0-867A-080C97121E8F}"/>
    <cellStyle name="Note 3 3 4 4 3 2" xfId="19571" xr:uid="{3F54B314-AC93-4BA4-92EF-A17399C76D17}"/>
    <cellStyle name="Note 3 3 4 4 4" xfId="9417" xr:uid="{251B84D3-5D60-4D9D-A298-AF2903F0620A}"/>
    <cellStyle name="Note 3 3 4 4 4 2" xfId="18320" xr:uid="{9783687A-D100-4E3C-A9EE-A9015E33F014}"/>
    <cellStyle name="Note 3 3 4 4 5" xfId="14347" xr:uid="{65731D79-5713-4FFE-AF55-A495DBE87E5F}"/>
    <cellStyle name="Note 3 3 4 4 6" xfId="5444" xr:uid="{49238C39-0FFE-4B48-B521-DF688A63C34F}"/>
    <cellStyle name="Note 3 3 4 5" xfId="1101" xr:uid="{00000000-0005-0000-0000-000057030000}"/>
    <cellStyle name="Note 3 3 4 5 2" xfId="7087" xr:uid="{0E062859-D152-4D28-BF09-03540A7B87DD}"/>
    <cellStyle name="Note 3 3 4 5 2 2" xfId="15990" xr:uid="{8FABC3A9-5B2B-422E-9222-4924640F54C7}"/>
    <cellStyle name="Note 3 3 4 5 3" xfId="9687" xr:uid="{F17BEA53-741B-490B-9A3C-94D8612021E3}"/>
    <cellStyle name="Note 3 3 4 5 3 2" xfId="18590" xr:uid="{D937B358-BBD9-4923-86D6-72947A48BDC0}"/>
    <cellStyle name="Note 3 3 4 5 4" xfId="11616" xr:uid="{0B518D5C-2738-42F1-B219-CAAEDB9E66A9}"/>
    <cellStyle name="Note 3 3 4 5 4 2" xfId="20519" xr:uid="{392FB8A0-0D2F-43DE-BC35-22EB8449098A}"/>
    <cellStyle name="Note 3 3 4 5 5" xfId="12927" xr:uid="{68E6C42C-B727-4743-8A92-1333640714EC}"/>
    <cellStyle name="Note 3 3 4 5 6" xfId="4023" xr:uid="{D11155C0-05F9-4963-83A5-8B2704AAA1D2}"/>
    <cellStyle name="Note 3 3 4 6" xfId="819" xr:uid="{00000000-0005-0000-0000-000058030000}"/>
    <cellStyle name="Note 3 3 4 6 2" xfId="6805" xr:uid="{0A348D4C-53AC-4BA8-AB52-7892918C1E0F}"/>
    <cellStyle name="Note 3 3 4 6 2 2" xfId="15708" xr:uid="{207EE3A8-E8AB-4BEE-A9C8-19B4F22FD68E}"/>
    <cellStyle name="Note 3 3 4 6 3" xfId="9488" xr:uid="{FC69BA87-2EF5-4193-8CAB-471E57D6025F}"/>
    <cellStyle name="Note 3 3 4 6 3 2" xfId="18391" xr:uid="{260B74BD-256C-4607-83FE-E46BAA68FA85}"/>
    <cellStyle name="Note 3 3 4 6 4" xfId="6453" xr:uid="{C58B5072-8E4F-4111-BD24-1FB5E0EFE8DB}"/>
    <cellStyle name="Note 3 3 4 6 4 2" xfId="15356" xr:uid="{FB2DB5EB-527F-450E-8EA5-F22D422C7236}"/>
    <cellStyle name="Note 3 3 4 6 5" xfId="12645" xr:uid="{34B5436A-9795-43CD-8315-19638C340732}"/>
    <cellStyle name="Note 3 3 4 6 6" xfId="3741" xr:uid="{5B08E546-3A07-4D90-8EE3-78ED7BB7768C}"/>
    <cellStyle name="Note 3 3 4 7" xfId="2451" xr:uid="{00000000-0005-0000-0000-000059030000}"/>
    <cellStyle name="Note 3 3 4 7 2" xfId="8436" xr:uid="{CC2B8BD2-45B5-41CF-80E6-52FE52F48D04}"/>
    <cellStyle name="Note 3 3 4 7 2 2" xfId="17339" xr:uid="{749172E2-AC25-4BC7-BCE1-3FC1A60CD1CF}"/>
    <cellStyle name="Note 3 3 4 7 3" xfId="10594" xr:uid="{2415A935-EB5C-44A9-A1BD-5338F3711495}"/>
    <cellStyle name="Note 3 3 4 7 3 2" xfId="19497" xr:uid="{A0496CEC-30CD-4DFE-AA7F-02F40E9E13E3}"/>
    <cellStyle name="Note 3 3 4 7 4" xfId="9805" xr:uid="{BF844E67-376A-40EF-A432-6BBC4C29DF9B}"/>
    <cellStyle name="Note 3 3 4 7 4 2" xfId="18708" xr:uid="{74CE0BEF-F5A4-4B02-BF36-94ABB38D7E88}"/>
    <cellStyle name="Note 3 3 4 7 5" xfId="14273" xr:uid="{E79814CE-E23D-4B2F-A9BE-34688990EDCD}"/>
    <cellStyle name="Note 3 3 4 7 6" xfId="5370" xr:uid="{8AEACFC7-C971-42DC-9F11-D73A4725A122}"/>
    <cellStyle name="Note 3 3 4 8" xfId="7530" xr:uid="{F29B5DC8-244E-44F2-85DA-326D953A4C7C}"/>
    <cellStyle name="Note 3 3 4 8 2" xfId="16433" xr:uid="{6376A036-A498-4336-8738-856C5CF8E8D4}"/>
    <cellStyle name="Note 3 3 4 9" xfId="9948" xr:uid="{F73AA4AE-403A-4A32-ACA5-D6322F457315}"/>
    <cellStyle name="Note 3 3 4 9 2" xfId="18851" xr:uid="{BA685E71-586B-4EF7-B4BE-CEEFE825FF4C}"/>
    <cellStyle name="Note 3 3 5" xfId="1141" xr:uid="{00000000-0005-0000-0000-00005A030000}"/>
    <cellStyle name="Note 3 3 5 2" xfId="7127" xr:uid="{7A5AE4DB-0145-42A5-B293-6548986AB337}"/>
    <cellStyle name="Note 3 3 5 2 2" xfId="16030" xr:uid="{FDF23BEC-BA2D-4383-B452-AB34C854BE9E}"/>
    <cellStyle name="Note 3 3 5 3" xfId="9726" xr:uid="{B90EAE50-43E9-43EA-A482-C1F13CB1D87E}"/>
    <cellStyle name="Note 3 3 5 3 2" xfId="18629" xr:uid="{7927C872-E19E-4F27-B399-6DB62B838826}"/>
    <cellStyle name="Note 3 3 5 4" xfId="11937" xr:uid="{CFA1DA9B-DBAA-4CCC-A01B-9FE2A68DF77B}"/>
    <cellStyle name="Note 3 3 5 4 2" xfId="20840" xr:uid="{7E89E1A0-047E-4476-9D34-CDCE94B4465E}"/>
    <cellStyle name="Note 3 3 5 5" xfId="12967" xr:uid="{5B859B48-A503-4F1A-97DA-BE807AD9827F}"/>
    <cellStyle name="Note 3 3 5 6" xfId="4063" xr:uid="{F69E412D-65C1-4EEB-A7FF-FD30FEB624D1}"/>
    <cellStyle name="Note 3 3 5 7" xfId="21205" xr:uid="{F3F5E844-E6F4-420E-95B7-04C04F0311CB}"/>
    <cellStyle name="Note 3 3 6" xfId="2261" xr:uid="{00000000-0005-0000-0000-00005B030000}"/>
    <cellStyle name="Note 3 3 6 2" xfId="8246" xr:uid="{F7D13370-FC8D-4513-95C3-ACE9FC3C87F7}"/>
    <cellStyle name="Note 3 3 6 2 2" xfId="17149" xr:uid="{08FC4797-830E-4D5C-B59F-BF415604E783}"/>
    <cellStyle name="Note 3 3 6 3" xfId="10404" xr:uid="{C82AAEE9-0FC1-4885-A27D-1C949F34E49A}"/>
    <cellStyle name="Note 3 3 6 3 2" xfId="19307" xr:uid="{D547B781-0105-4B2D-AC6A-ECA61A862C28}"/>
    <cellStyle name="Note 3 3 6 4" xfId="7743" xr:uid="{74A8940D-2CC8-41E5-B006-332F4BB8229C}"/>
    <cellStyle name="Note 3 3 6 4 2" xfId="16646" xr:uid="{F5A6B091-8224-4FAA-98DA-26642AAD90F0}"/>
    <cellStyle name="Note 3 3 6 5" xfId="14083" xr:uid="{B892105A-B101-4FCD-8908-0E7FD9F53678}"/>
    <cellStyle name="Note 3 3 6 6" xfId="5180" xr:uid="{B32AC0A6-D701-45ED-B7D5-3BBF52D2C83B}"/>
    <cellStyle name="Note 3 3 6 7" xfId="21141" xr:uid="{059E7BCB-0422-4DE1-B867-370EF6151FDC}"/>
    <cellStyle name="Note 3 3 7" xfId="2703" xr:uid="{00000000-0005-0000-0000-00005C030000}"/>
    <cellStyle name="Note 3 3 7 2" xfId="8688" xr:uid="{E67CD480-96E3-41A5-81C7-57BB030714D1}"/>
    <cellStyle name="Note 3 3 7 2 2" xfId="17591" xr:uid="{3465F743-1A31-4E23-BC4D-4C4ECF968522}"/>
    <cellStyle name="Note 3 3 7 3" xfId="10846" xr:uid="{2E360F03-8AB4-4430-88A3-9945ED7C716B}"/>
    <cellStyle name="Note 3 3 7 3 2" xfId="19749" xr:uid="{634C432B-48F7-4B37-8227-0B8FDE849741}"/>
    <cellStyle name="Note 3 3 7 4" xfId="11645" xr:uid="{FC98A94E-2902-44F9-87A7-C260DF0350FA}"/>
    <cellStyle name="Note 3 3 7 4 2" xfId="20548" xr:uid="{AD20372C-A6E9-48B7-A5E3-3A5AC00494A3}"/>
    <cellStyle name="Note 3 3 7 5" xfId="14525" xr:uid="{A080D35C-EE71-430E-8014-9F635962B40E}"/>
    <cellStyle name="Note 3 3 7 6" xfId="5622" xr:uid="{27A5CA14-BBFB-4877-AE06-5D3FC4A4EAC1}"/>
    <cellStyle name="Note 3 3 8" xfId="6557" xr:uid="{240CCF52-792F-43DA-AC46-0044361DF990}"/>
    <cellStyle name="Note 3 3 8 2" xfId="15460" xr:uid="{39F8762F-A281-4895-8561-3E2F8B537C76}"/>
    <cellStyle name="Note 3 3 9" xfId="9908" xr:uid="{D89CBDB8-5A1A-489A-A58A-FE26EA7A4AA3}"/>
    <cellStyle name="Note 3 3 9 2" xfId="18811" xr:uid="{11DF4054-E39F-4728-AE7E-45F5EFC5628C}"/>
    <cellStyle name="Note 3 4" xfId="1350" xr:uid="{00000000-0005-0000-0000-00005D030000}"/>
    <cellStyle name="Note 3 4 10" xfId="12126" xr:uid="{54E905FF-4558-45A4-BD5A-8A46E7C97BD1}"/>
    <cellStyle name="Note 3 4 10 2" xfId="21029" xr:uid="{9AB73F23-E873-4286-BA11-EB5A570E9892}"/>
    <cellStyle name="Note 3 4 11" xfId="13176" xr:uid="{3861773D-C401-4F65-ABC2-7932C4FDF7AE}"/>
    <cellStyle name="Note 3 4 12" xfId="4272" xr:uid="{93A05E4F-3251-4FC5-BF48-FA826613469A}"/>
    <cellStyle name="Note 3 4 13" xfId="21381" xr:uid="{9B3B8CBD-E07A-4F22-903F-9AF0217A75AD}"/>
    <cellStyle name="Note 3 4 2" xfId="847" xr:uid="{00000000-0005-0000-0000-00005E030000}"/>
    <cellStyle name="Note 3 4 2 2" xfId="6833" xr:uid="{FC43A31E-4074-4144-9B01-DAFE7577A121}"/>
    <cellStyle name="Note 3 4 2 2 2" xfId="15736" xr:uid="{F6410D08-CC70-45DB-9A30-F3DA862CE3D5}"/>
    <cellStyle name="Note 3 4 2 2 3" xfId="22219" xr:uid="{6D7025F5-F689-4A7E-9D1C-7061C81495DF}"/>
    <cellStyle name="Note 3 4 2 3" xfId="9515" xr:uid="{CD92B094-D9CD-4517-AD2B-026B0C376B3E}"/>
    <cellStyle name="Note 3 4 2 3 2" xfId="18418" xr:uid="{5D0A93D2-4995-4282-BA03-53BDC96A8F1F}"/>
    <cellStyle name="Note 3 4 2 3 3" xfId="22413" xr:uid="{A608DC97-79AB-4CBA-8E95-1E5988959AE5}"/>
    <cellStyle name="Note 3 4 2 4" xfId="11782" xr:uid="{42DC28DD-A881-47C3-8D95-5BFFF94E5DDD}"/>
    <cellStyle name="Note 3 4 2 4 2" xfId="20685" xr:uid="{62C2D2C0-61C4-4742-B050-B92433E17937}"/>
    <cellStyle name="Note 3 4 2 5" xfId="12673" xr:uid="{95549774-2141-4CDD-84BC-D3AD2331AF8D}"/>
    <cellStyle name="Note 3 4 2 6" xfId="3769" xr:uid="{FEECF73A-180C-456D-8ADE-350DE59BBFBC}"/>
    <cellStyle name="Note 3 4 2 7" xfId="21569" xr:uid="{70819392-6078-4256-8E39-2375C4D86C98}"/>
    <cellStyle name="Note 3 4 3" xfId="2454" xr:uid="{00000000-0005-0000-0000-00005F030000}"/>
    <cellStyle name="Note 3 4 3 2" xfId="8439" xr:uid="{BA1B9660-B146-4584-A66C-9D47AAAF3768}"/>
    <cellStyle name="Note 3 4 3 2 2" xfId="17342" xr:uid="{F6B5D2DC-E387-434A-AD30-4C4EC66A1F1C}"/>
    <cellStyle name="Note 3 4 3 2 3" xfId="22144" xr:uid="{FFD55858-2E7C-4CE9-A25A-AD8BCD8CC3B7}"/>
    <cellStyle name="Note 3 4 3 3" xfId="10597" xr:uid="{83637DD9-1391-4922-B30D-927339D31781}"/>
    <cellStyle name="Note 3 4 3 3 2" xfId="19500" xr:uid="{13803569-93F1-4B52-B9DA-31C6F5CE7FA0}"/>
    <cellStyle name="Note 3 4 3 3 3" xfId="21822" xr:uid="{6579010C-777D-4486-84F0-C050A4199C46}"/>
    <cellStyle name="Note 3 4 3 4" xfId="11673" xr:uid="{0A21406E-630F-4E18-8F6D-64273527EA40}"/>
    <cellStyle name="Note 3 4 3 4 2" xfId="20576" xr:uid="{F18785A8-9242-440C-BA23-2AA744DD697C}"/>
    <cellStyle name="Note 3 4 3 5" xfId="14276" xr:uid="{1F130CAD-9698-45FF-A455-31F299C18841}"/>
    <cellStyle name="Note 3 4 3 6" xfId="5373" xr:uid="{282AD78E-A179-4C21-8067-6A4519151F2C}"/>
    <cellStyle name="Note 3 4 3 7" xfId="21495" xr:uid="{69D7D0ED-2F4C-4CD1-8C7E-DCE5A39D4CE0}"/>
    <cellStyle name="Note 3 4 4" xfId="2688" xr:uid="{00000000-0005-0000-0000-000060030000}"/>
    <cellStyle name="Note 3 4 4 2" xfId="8673" xr:uid="{F97EDC0A-AF63-4324-95FC-DF01003FE69E}"/>
    <cellStyle name="Note 3 4 4 2 2" xfId="17576" xr:uid="{F54B70E6-5D9C-45F6-A024-E1E30196FEF4}"/>
    <cellStyle name="Note 3 4 4 3" xfId="10831" xr:uid="{A1AC5852-1384-4319-98F3-BEDFA1401181}"/>
    <cellStyle name="Note 3 4 4 3 2" xfId="19734" xr:uid="{E27A171C-1BC9-46C6-8A9B-B4B559E5E124}"/>
    <cellStyle name="Note 3 4 4 4" xfId="9926" xr:uid="{571E47E3-FFA9-4D5E-BF9E-95048EF53728}"/>
    <cellStyle name="Note 3 4 4 4 2" xfId="18829" xr:uid="{5C83CCF1-4CB7-4619-8F68-9A3B36039A55}"/>
    <cellStyle name="Note 3 4 4 5" xfId="14510" xr:uid="{4392D578-686B-448E-9D6B-025D108EC66F}"/>
    <cellStyle name="Note 3 4 4 6" xfId="5607" xr:uid="{E3A8E8BF-E58F-4B81-9BBB-B01A7B69F51F}"/>
    <cellStyle name="Note 3 4 4 7" xfId="22012" xr:uid="{C2124B25-68C6-4EC5-BC81-A5E7BBF7C665}"/>
    <cellStyle name="Note 3 4 5" xfId="2722" xr:uid="{00000000-0005-0000-0000-000061030000}"/>
    <cellStyle name="Note 3 4 5 2" xfId="8707" xr:uid="{8A79A74A-35C0-4EC4-95C7-5E18145A488F}"/>
    <cellStyle name="Note 3 4 5 2 2" xfId="17610" xr:uid="{AD99B3D1-4970-4BA8-934B-870E853CE251}"/>
    <cellStyle name="Note 3 4 5 3" xfId="10865" xr:uid="{C24E8852-D83A-40FC-AFEE-67AE3DBE3021}"/>
    <cellStyle name="Note 3 4 5 3 2" xfId="19768" xr:uid="{EB0DB35F-9209-4CB5-BDDD-0B223E8FE19A}"/>
    <cellStyle name="Note 3 4 5 4" xfId="9306" xr:uid="{155E2ED9-BB77-46E0-9B33-BAAEBCF905F0}"/>
    <cellStyle name="Note 3 4 5 4 2" xfId="18209" xr:uid="{0AFCD86F-70AC-499E-86F3-2511D6CF08A7}"/>
    <cellStyle name="Note 3 4 5 5" xfId="14544" xr:uid="{A58D78FE-667F-40CE-B611-EDF527DD954D}"/>
    <cellStyle name="Note 3 4 5 6" xfId="5641" xr:uid="{9A10FF96-DCF4-48B8-801B-483E4E5E1722}"/>
    <cellStyle name="Note 3 4 5 7" xfId="21640" xr:uid="{17603ACC-245B-48DC-B1F8-70E6640FE30E}"/>
    <cellStyle name="Note 3 4 6" xfId="1032" xr:uid="{00000000-0005-0000-0000-000062030000}"/>
    <cellStyle name="Note 3 4 6 2" xfId="7018" xr:uid="{C7FFF737-49FC-4AA1-BA4F-3872B2C054E5}"/>
    <cellStyle name="Note 3 4 6 2 2" xfId="15921" xr:uid="{B7C327D8-7177-470C-BB11-A9E65225F044}"/>
    <cellStyle name="Note 3 4 6 3" xfId="9618" xr:uid="{601823D9-27A4-4E54-B46E-B5D89AD41F9C}"/>
    <cellStyle name="Note 3 4 6 3 2" xfId="18521" xr:uid="{81B52FF2-C76D-41EC-88E3-3E2B243354D6}"/>
    <cellStyle name="Note 3 4 6 4" xfId="12127" xr:uid="{8E23BC6E-7606-4B33-8DF1-2D472198F665}"/>
    <cellStyle name="Note 3 4 6 4 2" xfId="21030" xr:uid="{4AC12986-AC08-4193-8DE3-C973467535A8}"/>
    <cellStyle name="Note 3 4 6 5" xfId="12858" xr:uid="{6E98A933-88A3-4AEA-8D14-12553FC2B72D}"/>
    <cellStyle name="Note 3 4 6 6" xfId="3954" xr:uid="{57170443-F04D-4961-B3A8-4F77BE532FE7}"/>
    <cellStyle name="Note 3 4 7" xfId="2900" xr:uid="{00000000-0005-0000-0000-000063030000}"/>
    <cellStyle name="Note 3 4 7 2" xfId="8885" xr:uid="{FC3072EE-82CA-41EF-8F8E-B71135F3CB5A}"/>
    <cellStyle name="Note 3 4 7 2 2" xfId="17788" xr:uid="{9ABE616A-F5DF-4418-BDEA-ED873750C7EF}"/>
    <cellStyle name="Note 3 4 7 3" xfId="11043" xr:uid="{58A5A2E4-1E70-4E1A-A581-41EE4A04EEAA}"/>
    <cellStyle name="Note 3 4 7 3 2" xfId="19946" xr:uid="{0B547748-92A4-4B2D-81F7-910E2703EA4C}"/>
    <cellStyle name="Note 3 4 7 4" xfId="9755" xr:uid="{06C26BF9-0FE5-48D3-B034-25338F330D82}"/>
    <cellStyle name="Note 3 4 7 4 2" xfId="18658" xr:uid="{29433D0E-12FC-4F17-B3E7-CB71336C94F4}"/>
    <cellStyle name="Note 3 4 7 5" xfId="14722" xr:uid="{D48B0DB2-B81F-4AD9-B2F8-9027ADE49A0E}"/>
    <cellStyle name="Note 3 4 7 6" xfId="5819" xr:uid="{78C6C4B5-BB2B-4D2B-BEAD-A90872C62361}"/>
    <cellStyle name="Note 3 4 8" xfId="7336" xr:uid="{FED97D76-408B-41A1-84F6-445ED092E1EB}"/>
    <cellStyle name="Note 3 4 8 2" xfId="16239" xr:uid="{AEA5B3A4-26B2-4C65-A148-F9FD32D8B95C}"/>
    <cellStyle name="Note 3 4 9" xfId="9846" xr:uid="{BC56D3E3-1AF0-4765-ACF7-78FEADC3D0ED}"/>
    <cellStyle name="Note 3 4 9 2" xfId="18749" xr:uid="{92954249-70F9-40D9-AF88-83A3AE747A99}"/>
    <cellStyle name="Note 3 5" xfId="1563" xr:uid="{00000000-0005-0000-0000-000064030000}"/>
    <cellStyle name="Note 3 5 10" xfId="11934" xr:uid="{FE804E25-B5C3-4D61-8DE3-7B42E8BECBC2}"/>
    <cellStyle name="Note 3 5 10 2" xfId="20837" xr:uid="{AF7CF93A-19E6-4A67-ACE6-ED6CA6E5A694}"/>
    <cellStyle name="Note 3 5 11" xfId="13389" xr:uid="{700C234B-FD78-425A-9E0B-56D78E0DC38D}"/>
    <cellStyle name="Note 3 5 12" xfId="4485" xr:uid="{4B58E25B-E13F-40AC-B080-B94271D27A0D}"/>
    <cellStyle name="Note 3 5 13" xfId="21369" xr:uid="{3146DA05-4D37-48D4-87DA-C2F7611DFC18}"/>
    <cellStyle name="Note 3 5 2" xfId="2623" xr:uid="{00000000-0005-0000-0000-000065030000}"/>
    <cellStyle name="Note 3 5 2 2" xfId="8608" xr:uid="{ABBCD3B7-7437-4BE1-8ECE-BCB8C56B2189}"/>
    <cellStyle name="Note 3 5 2 2 2" xfId="17511" xr:uid="{2ADA56F6-78D9-4D12-A9BA-1B3A33B9CA1D}"/>
    <cellStyle name="Note 3 5 2 2 3" xfId="22197" xr:uid="{FB6CE0C6-7259-44D7-85EB-BDEE00D4F3E7}"/>
    <cellStyle name="Note 3 5 2 3" xfId="10766" xr:uid="{E3757D92-8F8E-402F-97DE-C0034AC52B7B}"/>
    <cellStyle name="Note 3 5 2 3 2" xfId="19669" xr:uid="{60F96425-BAC7-4AC8-A17E-CE12A2D29402}"/>
    <cellStyle name="Note 3 5 2 3 3" xfId="22391" xr:uid="{8EECF99E-6BC3-4AA0-BF2B-2558909F1A71}"/>
    <cellStyle name="Note 3 5 2 4" xfId="6244" xr:uid="{E0C910FF-1382-40A4-AC9C-E63AF902EFAA}"/>
    <cellStyle name="Note 3 5 2 4 2" xfId="15147" xr:uid="{9DAB4CA2-8982-43CA-9EC3-3983C830CC43}"/>
    <cellStyle name="Note 3 5 2 5" xfId="14445" xr:uid="{450B9C98-737D-4969-B5EB-E88EBD5CE15B}"/>
    <cellStyle name="Note 3 5 2 6" xfId="5542" xr:uid="{5C1B3F1E-B206-4993-BC63-DD1F459E9B5D}"/>
    <cellStyle name="Note 3 5 2 7" xfId="21547" xr:uid="{29CB412C-1A43-49E3-885C-304BC348F106}"/>
    <cellStyle name="Note 3 5 3" xfId="1117" xr:uid="{00000000-0005-0000-0000-000066030000}"/>
    <cellStyle name="Note 3 5 3 2" xfId="7103" xr:uid="{BDB47049-AE61-49EA-A0A2-46B58386E121}"/>
    <cellStyle name="Note 3 5 3 2 2" xfId="16006" xr:uid="{666C8661-D762-4AFA-B268-D19BCEEA768C}"/>
    <cellStyle name="Note 3 5 3 2 3" xfId="22069" xr:uid="{B91034E8-F355-446E-8EEF-D1017D4AAFD6}"/>
    <cellStyle name="Note 3 5 3 3" xfId="9703" xr:uid="{7E273776-1C5C-4A6F-B47F-51920C5EF2BE}"/>
    <cellStyle name="Note 3 5 3 3 2" xfId="18606" xr:uid="{847C85BC-355A-4351-A7C5-CC96FFABE4F2}"/>
    <cellStyle name="Note 3 5 3 3 3" xfId="22332" xr:uid="{84E2FE90-8D8F-4E34-92F3-2915C53AC16B}"/>
    <cellStyle name="Note 3 5 3 4" xfId="11558" xr:uid="{30BDCF6F-8CA4-4333-984F-A89F9B6C2BCC}"/>
    <cellStyle name="Note 3 5 3 4 2" xfId="20461" xr:uid="{81D3FF7E-F3C8-48F0-9262-CA4CEF2DA43C}"/>
    <cellStyle name="Note 3 5 3 5" xfId="12943" xr:uid="{355134D7-1F0B-45F9-8EB5-6CC4C487D7F4}"/>
    <cellStyle name="Note 3 5 3 6" xfId="4039" xr:uid="{0925EFBC-4D85-4EF5-83A9-D43CCDD3F09A}"/>
    <cellStyle name="Note 3 5 3 7" xfId="21426" xr:uid="{F8C8262E-4A4D-4E17-A604-BFAAA44A8273}"/>
    <cellStyle name="Note 3 5 4" xfId="2788" xr:uid="{00000000-0005-0000-0000-000067030000}"/>
    <cellStyle name="Note 3 5 4 2" xfId="8773" xr:uid="{CC95FB0D-74E8-403D-B5C8-182D5FB54756}"/>
    <cellStyle name="Note 3 5 4 2 2" xfId="17676" xr:uid="{4A38AF27-830C-4E4E-96AD-94FBE9C6177A}"/>
    <cellStyle name="Note 3 5 4 3" xfId="10931" xr:uid="{8C31E572-CB09-400C-AC4C-B185E1A775B3}"/>
    <cellStyle name="Note 3 5 4 3 2" xfId="19834" xr:uid="{5982EDFD-CF2E-4427-B245-0B9861E8B898}"/>
    <cellStyle name="Note 3 5 4 4" xfId="11994" xr:uid="{98B6979C-3310-4F7D-84EF-18BD6C35A2CC}"/>
    <cellStyle name="Note 3 5 4 4 2" xfId="20897" xr:uid="{F8C01A86-BDDD-4B51-BC35-CE09D7BA0691}"/>
    <cellStyle name="Note 3 5 4 5" xfId="14610" xr:uid="{73EA5CCE-4EF4-4276-8751-400ED2533B03}"/>
    <cellStyle name="Note 3 5 4 6" xfId="5707" xr:uid="{6E2E03F4-18CB-4539-8A11-CB81BB2E08C6}"/>
    <cellStyle name="Note 3 5 4 7" xfId="21990" xr:uid="{6DCA051E-3C09-4957-8F44-DE81939C8205}"/>
    <cellStyle name="Note 3 5 5" xfId="1037" xr:uid="{00000000-0005-0000-0000-000068030000}"/>
    <cellStyle name="Note 3 5 5 2" xfId="7023" xr:uid="{FC4CC692-A402-4DEA-9547-2FE72387F980}"/>
    <cellStyle name="Note 3 5 5 2 2" xfId="15926" xr:uid="{57B98660-4A62-440B-AC66-6142D500887F}"/>
    <cellStyle name="Note 3 5 5 3" xfId="9623" xr:uid="{49C3AA40-F969-4037-8E81-A05DA828AA29}"/>
    <cellStyle name="Note 3 5 5 3 2" xfId="18526" xr:uid="{73494D39-B2A0-44DC-8292-9B10B3ABCDFB}"/>
    <cellStyle name="Note 3 5 5 4" xfId="11579" xr:uid="{124607CA-79F0-488D-AD3B-78486877F1EC}"/>
    <cellStyle name="Note 3 5 5 4 2" xfId="20482" xr:uid="{D94C8C3A-D15F-4523-887D-142863645890}"/>
    <cellStyle name="Note 3 5 5 5" xfId="12863" xr:uid="{661C676D-F294-4357-B262-7C0762BD3B16}"/>
    <cellStyle name="Note 3 5 5 6" xfId="3959" xr:uid="{71574072-265B-441A-B2C2-8D93E166851B}"/>
    <cellStyle name="Note 3 5 5 7" xfId="22329" xr:uid="{78E3649F-28F2-4A60-8B29-CF48496DD5AF}"/>
    <cellStyle name="Note 3 5 6" xfId="2324" xr:uid="{00000000-0005-0000-0000-000069030000}"/>
    <cellStyle name="Note 3 5 6 2" xfId="8309" xr:uid="{9863403A-F73C-4A3B-BBBD-F9608C7FD36C}"/>
    <cellStyle name="Note 3 5 6 2 2" xfId="17212" xr:uid="{39F550CE-AEA1-4BA8-8E40-FBD5AFBCD4E1}"/>
    <cellStyle name="Note 3 5 6 3" xfId="10467" xr:uid="{8B976A2D-D108-487A-8DEB-664A4950F185}"/>
    <cellStyle name="Note 3 5 6 3 2" xfId="19370" xr:uid="{27834D7C-72AE-4180-88D7-355903E225F1}"/>
    <cellStyle name="Note 3 5 6 4" xfId="12142" xr:uid="{4783AC7D-0D18-4252-8748-FD3AEC44E4C8}"/>
    <cellStyle name="Note 3 5 6 4 2" xfId="21045" xr:uid="{0D271391-2CA0-4559-A001-2284EF99E597}"/>
    <cellStyle name="Note 3 5 6 5" xfId="14146" xr:uid="{484DAD63-13FC-4AF8-BAC6-5F1D7B2A599B}"/>
    <cellStyle name="Note 3 5 6 6" xfId="5243" xr:uid="{35A03816-DC75-4399-A283-0561CFF75384}"/>
    <cellStyle name="Note 3 5 7" xfId="2657" xr:uid="{00000000-0005-0000-0000-00006A030000}"/>
    <cellStyle name="Note 3 5 7 2" xfId="8642" xr:uid="{E49FD19A-7A83-468C-B402-EFE57DB1F381}"/>
    <cellStyle name="Note 3 5 7 2 2" xfId="17545" xr:uid="{08E889B0-6092-4A18-BDCE-D3FBEB177DAF}"/>
    <cellStyle name="Note 3 5 7 3" xfId="10800" xr:uid="{80CA1663-45D5-44F0-B3AE-B40F38FA0416}"/>
    <cellStyle name="Note 3 5 7 3 2" xfId="19703" xr:uid="{91B46F3E-45D4-4C9A-9FF2-B07CFBE150D0}"/>
    <cellStyle name="Note 3 5 7 4" xfId="11795" xr:uid="{6D8E9E3C-A83C-4907-A018-B6851DA5E40E}"/>
    <cellStyle name="Note 3 5 7 4 2" xfId="20698" xr:uid="{B93EB721-1E08-4269-9F94-895E704861F8}"/>
    <cellStyle name="Note 3 5 7 5" xfId="14479" xr:uid="{1C0BDC6D-B5F4-4DDB-A705-A468B7A6C21B}"/>
    <cellStyle name="Note 3 5 7 6" xfId="5576" xr:uid="{CFE4003B-2B5F-43F3-A568-0E74BCF48189}"/>
    <cellStyle name="Note 3 5 8" xfId="7549" xr:uid="{6062BE0B-34D8-4FDF-95EC-2F412ADE363A}"/>
    <cellStyle name="Note 3 5 8 2" xfId="16452" xr:uid="{0C23F464-CEF1-4AA8-ADBD-F1C6F787005A}"/>
    <cellStyle name="Note 3 5 9" xfId="9967" xr:uid="{2EC71A87-9BEA-44BC-937D-45AFCD4C0AD8}"/>
    <cellStyle name="Note 3 5 9 2" xfId="18870" xr:uid="{420CFB8E-D7E2-4DF8-91F6-AF71D942DC62}"/>
    <cellStyle name="Note 3 6" xfId="813" xr:uid="{00000000-0005-0000-0000-00006B030000}"/>
    <cellStyle name="Note 3 6 2" xfId="6799" xr:uid="{ED22D19E-559E-4231-B546-D71206AA5B98}"/>
    <cellStyle name="Note 3 6 2 2" xfId="15702" xr:uid="{E471387E-7045-41FA-A6BF-D3BCF320F2A0}"/>
    <cellStyle name="Note 3 6 2 2 2" xfId="22225" xr:uid="{B1E2947E-8438-451A-97B4-069D934A4895}"/>
    <cellStyle name="Note 3 6 2 3" xfId="22419" xr:uid="{057C9E2D-FCFA-4D21-810C-3F7AC69DC28E}"/>
    <cellStyle name="Note 3 6 2 4" xfId="21575" xr:uid="{4D07135D-94F6-4C1B-9164-BC7674C4B5D4}"/>
    <cellStyle name="Note 3 6 3" xfId="9483" xr:uid="{1CF0B6BE-1F1A-41E1-811B-17A2A5FA5E4B}"/>
    <cellStyle name="Note 3 6 3 2" xfId="18386" xr:uid="{2F446CAF-1147-4F17-84A0-2FEC89B74447}"/>
    <cellStyle name="Note 3 6 3 2 2" xfId="22127" xr:uid="{42732297-D6F9-4057-A091-04738E9D1A3D}"/>
    <cellStyle name="Note 3 6 3 3" xfId="21936" xr:uid="{BA38102A-49E6-49B5-8474-0D56D5AE2DAE}"/>
    <cellStyle name="Note 3 6 3 4" xfId="21478" xr:uid="{7F8B56B0-0073-41DC-A50D-4CFDE222BF27}"/>
    <cellStyle name="Note 3 6 4" xfId="12158" xr:uid="{9B577078-0091-4268-89B7-8D446EBFA891}"/>
    <cellStyle name="Note 3 6 4 2" xfId="21061" xr:uid="{B402580E-5867-4895-845C-B3B136839E2B}"/>
    <cellStyle name="Note 3 6 4 3" xfId="22018" xr:uid="{6C0DBF11-0E06-4ED4-A787-457C1337D885}"/>
    <cellStyle name="Note 3 6 5" xfId="12639" xr:uid="{F86EBC6D-14FF-45F4-9DEB-B6BBECFB782F}"/>
    <cellStyle name="Note 3 6 5 2" xfId="22316" xr:uid="{7556DBC3-45DF-4D53-A4F6-9B5E15F6591B}"/>
    <cellStyle name="Note 3 6 6" xfId="3735" xr:uid="{FB5E9D34-17F4-4F6A-8026-F43812D6E5D6}"/>
    <cellStyle name="Note 3 6 7" xfId="21386" xr:uid="{C9A49BD2-0704-44D1-B251-8EDD5D599CB4}"/>
    <cellStyle name="Note 3 7" xfId="836" xr:uid="{00000000-0005-0000-0000-00006C030000}"/>
    <cellStyle name="Note 3 7 2" xfId="6822" xr:uid="{9D3A6B70-9A8F-48FA-9C09-FADD34EC3209}"/>
    <cellStyle name="Note 3 7 2 2" xfId="15725" xr:uid="{4D570BCA-6642-462B-B8ED-360C4C4B7CA1}"/>
    <cellStyle name="Note 3 7 2 3" xfId="21703" xr:uid="{A1DF0121-8E45-430B-AA29-D0B86A0E7559}"/>
    <cellStyle name="Note 3 7 3" xfId="9505" xr:uid="{DC7ED3F7-17DF-413E-B974-6FBFAAC17CE6}"/>
    <cellStyle name="Note 3 7 3 2" xfId="18408" xr:uid="{28F2A71D-2DCF-4080-B4D0-06F046639A8F}"/>
    <cellStyle name="Note 3 7 3 3" xfId="21590" xr:uid="{DF76D729-B9CC-483A-B0B4-859B0FE15137}"/>
    <cellStyle name="Note 3 7 4" xfId="9803" xr:uid="{D7D5900A-9B56-405D-BF8F-7577F9259FE9}"/>
    <cellStyle name="Note 3 7 4 2" xfId="18706" xr:uid="{01C2C595-AE2F-4D22-9DB2-BE0A4EBEF0BB}"/>
    <cellStyle name="Note 3 7 5" xfId="12662" xr:uid="{D11C7328-14EC-4132-AA55-F3685D03B16F}"/>
    <cellStyle name="Note 3 7 6" xfId="3758" xr:uid="{589EA484-ABB4-41E6-9E9B-DD921922E8B5}"/>
    <cellStyle name="Note 3 7 7" xfId="21250" xr:uid="{A56FC44A-4643-425A-8EB9-8E73F9B758CB}"/>
    <cellStyle name="Note 3 8" xfId="2663" xr:uid="{00000000-0005-0000-0000-00006D030000}"/>
    <cellStyle name="Note 3 8 2" xfId="8648" xr:uid="{C3BC238A-6DAE-4A69-87D6-E4A267139968}"/>
    <cellStyle name="Note 3 8 2 2" xfId="17551" xr:uid="{2714ACBA-7D47-4D48-8983-28B4897541DC}"/>
    <cellStyle name="Note 3 8 2 3" xfId="21717" xr:uid="{0EBBC26E-5C6D-4E77-BD7F-D23F0B54BD11}"/>
    <cellStyle name="Note 3 8 3" xfId="10806" xr:uid="{0A6011FF-1DF4-407F-8898-5C46AA7128E6}"/>
    <cellStyle name="Note 3 8 3 2" xfId="19709" xr:uid="{93C1C55E-08E4-436D-81BB-772E3BF7A923}"/>
    <cellStyle name="Note 3 8 3 3" xfId="21587" xr:uid="{5771CC57-11B0-4CD4-BF7E-3F4D3DA4DFE0}"/>
    <cellStyle name="Note 3 8 4" xfId="11512" xr:uid="{B325BFB7-B962-41BC-AF28-4E5017D212FD}"/>
    <cellStyle name="Note 3 8 4 2" xfId="20415" xr:uid="{3EB8EF13-08D0-4525-A192-665FF332AF40}"/>
    <cellStyle name="Note 3 8 5" xfId="14485" xr:uid="{5EAA74E8-F5BF-4AF1-B228-BD43FAFF7957}"/>
    <cellStyle name="Note 3 8 6" xfId="5582" xr:uid="{08B08702-B476-42B3-9265-FD7CCD1FD238}"/>
    <cellStyle name="Note 3 8 7" xfId="21263" xr:uid="{F3B33E3E-7BA5-42CF-B285-EBBCA1DC9EDE}"/>
    <cellStyle name="Note 3 9" xfId="827" xr:uid="{00000000-0005-0000-0000-00006E030000}"/>
    <cellStyle name="Note 3 9 2" xfId="6813" xr:uid="{0D228A79-FECF-42BE-B938-3907E919A8F5}"/>
    <cellStyle name="Note 3 9 2 2" xfId="15716" xr:uid="{1D585B64-4C85-4482-BDE8-A985F3F1E9AE}"/>
    <cellStyle name="Note 3 9 2 3" xfId="22096" xr:uid="{BECA05CD-3D12-4F74-86BE-448593CE0DFC}"/>
    <cellStyle name="Note 3 9 3" xfId="9496" xr:uid="{535E1E3C-3C67-426D-A46E-8574BAC332F8}"/>
    <cellStyle name="Note 3 9 3 2" xfId="18399" xr:uid="{C825CA85-47BA-4DB7-87A3-23B217EB8213}"/>
    <cellStyle name="Note 3 9 3 3" xfId="21755" xr:uid="{40D42B8E-C3A6-4DAF-824C-B245440EC896}"/>
    <cellStyle name="Note 3 9 4" xfId="11544" xr:uid="{155B0611-5474-4344-A997-ACECF86E8C51}"/>
    <cellStyle name="Note 3 9 4 2" xfId="20447" xr:uid="{F5CA9730-1422-4475-B74C-725D664B245C}"/>
    <cellStyle name="Note 3 9 5" xfId="12653" xr:uid="{B4E0C846-F759-4577-8A87-BB9342CA0369}"/>
    <cellStyle name="Note 3 9 6" xfId="3749" xr:uid="{13C716D8-29D2-4820-81E7-69640FB0F071}"/>
    <cellStyle name="Note 3 9 7" xfId="21447" xr:uid="{50D21325-4B98-4CB2-AC37-8B3FEE91A1C1}"/>
    <cellStyle name="Note 4" xfId="560" xr:uid="{00000000-0005-0000-0000-00006F030000}"/>
    <cellStyle name="Note 4 10" xfId="9549" xr:uid="{4C15F404-A3B2-449E-BF2A-0E38C71A3959}"/>
    <cellStyle name="Note 4 10 2" xfId="18452" xr:uid="{8D90B4D5-9759-498C-943A-0B30F75A9FA1}"/>
    <cellStyle name="Note 4 11" xfId="12387" xr:uid="{73011068-0404-4380-82F8-164CE6F34782}"/>
    <cellStyle name="Note 4 12" xfId="3483" xr:uid="{55D2E0BA-5078-4D80-ADB7-07380BF38182}"/>
    <cellStyle name="Note 4 13" xfId="21091" xr:uid="{093933EE-B485-460F-98CD-D852365FFDD6}"/>
    <cellStyle name="Note 4 2" xfId="1564" xr:uid="{00000000-0005-0000-0000-000070030000}"/>
    <cellStyle name="Note 4 2 10" xfId="11791" xr:uid="{849464A8-8C5A-416B-B4EE-F23A6A818865}"/>
    <cellStyle name="Note 4 2 10 2" xfId="20694" xr:uid="{44B3BEEE-3949-4DC6-BAE9-987D04544965}"/>
    <cellStyle name="Note 4 2 11" xfId="13390" xr:uid="{77D0B4E4-7E52-4CB7-A06E-1BC3EFB9B5C2}"/>
    <cellStyle name="Note 4 2 12" xfId="4486" xr:uid="{3C3B3CDD-5063-46C7-9055-3F1360DBDBAE}"/>
    <cellStyle name="Note 4 2 13" xfId="21321" xr:uid="{35E75C36-7B35-4409-8CA2-6261D78A025A}"/>
    <cellStyle name="Note 4 2 2" xfId="2532" xr:uid="{00000000-0005-0000-0000-000071030000}"/>
    <cellStyle name="Note 4 2 2 2" xfId="8517" xr:uid="{10DAC300-900A-4F74-B1A2-E7FCF392F6CD}"/>
    <cellStyle name="Note 4 2 2 2 2" xfId="17420" xr:uid="{BEAC5038-E309-4B45-8BD5-E4304CFD340B}"/>
    <cellStyle name="Note 4 2 2 3" xfId="10675" xr:uid="{C1F2FAA6-D8B7-4D7F-AEA1-0F26B2CF544B}"/>
    <cellStyle name="Note 4 2 2 3 2" xfId="19578" xr:uid="{56C24451-236F-4EEC-8F47-C3776F1268C0}"/>
    <cellStyle name="Note 4 2 2 4" xfId="10118" xr:uid="{15EE52A2-8DD0-4CDE-B36B-B1AEFDC07E6D}"/>
    <cellStyle name="Note 4 2 2 4 2" xfId="19021" xr:uid="{DC65055D-7566-4755-B41E-E54F688D83C2}"/>
    <cellStyle name="Note 4 2 2 5" xfId="14354" xr:uid="{5866F636-3F1F-4271-9E14-01B564271725}"/>
    <cellStyle name="Note 4 2 2 6" xfId="5451" xr:uid="{14AA71AE-13D8-470C-81F4-201EA6B7252A}"/>
    <cellStyle name="Note 4 2 2 7" xfId="21818" xr:uid="{09C97959-7F89-4770-BD70-6738C94FF806}"/>
    <cellStyle name="Note 4 2 3" xfId="2326" xr:uid="{00000000-0005-0000-0000-000072030000}"/>
    <cellStyle name="Note 4 2 3 2" xfId="8311" xr:uid="{7527EAC3-4FDA-4C26-BD3F-7569DF27AB41}"/>
    <cellStyle name="Note 4 2 3 2 2" xfId="17214" xr:uid="{730F23A1-93D0-4F1E-9FFE-3337E47C5C80}"/>
    <cellStyle name="Note 4 2 3 3" xfId="10469" xr:uid="{5C1FABDC-CE36-4988-9483-61DC6AA7D930}"/>
    <cellStyle name="Note 4 2 3 3 2" xfId="19372" xr:uid="{C33C1B8E-784C-415D-898B-20F5C0839C1F}"/>
    <cellStyle name="Note 4 2 3 4" xfId="9365" xr:uid="{740C8888-0E46-469E-A792-60A727F24817}"/>
    <cellStyle name="Note 4 2 3 4 2" xfId="18268" xr:uid="{576F328B-A1C2-45D6-AC58-90898E9C8813}"/>
    <cellStyle name="Note 4 2 3 5" xfId="14148" xr:uid="{565F98D5-88FE-4298-97F7-9900570B6FC5}"/>
    <cellStyle name="Note 4 2 3 6" xfId="5245" xr:uid="{4B80353D-2558-4DA5-9D06-2474511391A4}"/>
    <cellStyle name="Note 4 2 3 7" xfId="21865" xr:uid="{19D7D821-57E3-464C-9843-26EB4319881E}"/>
    <cellStyle name="Note 4 2 4" xfId="2481" xr:uid="{00000000-0005-0000-0000-000073030000}"/>
    <cellStyle name="Note 4 2 4 2" xfId="8466" xr:uid="{775C2E8E-59EF-4FF9-B334-6DA6DEE713AB}"/>
    <cellStyle name="Note 4 2 4 2 2" xfId="17369" xr:uid="{A5D75A59-C2B6-4779-9D11-EC0D9E5016EC}"/>
    <cellStyle name="Note 4 2 4 3" xfId="10624" xr:uid="{BE9C6ABC-D1D5-403B-93A9-FB28B9CF243C}"/>
    <cellStyle name="Note 4 2 4 3 2" xfId="19527" xr:uid="{0743974D-CA4C-4265-93D0-7973359CC7B5}"/>
    <cellStyle name="Note 4 2 4 4" xfId="9517" xr:uid="{0C0CB494-E128-4437-9F0B-CF8A32A94E83}"/>
    <cellStyle name="Note 4 2 4 4 2" xfId="18420" xr:uid="{9C4E4328-1E63-4A6F-A3B8-8E3DA557F93A}"/>
    <cellStyle name="Note 4 2 4 5" xfId="14303" xr:uid="{F0617808-E058-48AC-AAC0-CF0E6552B35A}"/>
    <cellStyle name="Note 4 2 4 6" xfId="5400" xr:uid="{3E5E36E4-6E90-452D-9C6E-7F427A08054E}"/>
    <cellStyle name="Note 4 2 5" xfId="2442" xr:uid="{00000000-0005-0000-0000-000074030000}"/>
    <cellStyle name="Note 4 2 5 2" xfId="8427" xr:uid="{2FEF73D9-6510-4287-A3AA-1F01DA57E567}"/>
    <cellStyle name="Note 4 2 5 2 2" xfId="17330" xr:uid="{A60C4C41-2457-4102-863E-25D63C8C2621}"/>
    <cellStyle name="Note 4 2 5 3" xfId="10585" xr:uid="{B0B5EE3C-D084-4AFC-AB44-5C2FE37E9119}"/>
    <cellStyle name="Note 4 2 5 3 2" xfId="19488" xr:uid="{CF1CB6BE-15CD-420F-ACE8-4BCE63B29733}"/>
    <cellStyle name="Note 4 2 5 4" xfId="10058" xr:uid="{BD086D0D-A825-490B-B719-97D16647DF1C}"/>
    <cellStyle name="Note 4 2 5 4 2" xfId="18961" xr:uid="{855CA71A-8FB3-4378-8DAE-8F1581BFADF3}"/>
    <cellStyle name="Note 4 2 5 5" xfId="14264" xr:uid="{D01D70A8-023B-4CFA-85E9-39B2F4D7C8C8}"/>
    <cellStyle name="Note 4 2 5 6" xfId="5361" xr:uid="{D9B301F7-8C24-41F3-9278-9D68AE04E4D9}"/>
    <cellStyle name="Note 4 2 6" xfId="2801" xr:uid="{00000000-0005-0000-0000-000075030000}"/>
    <cellStyle name="Note 4 2 6 2" xfId="8786" xr:uid="{A37FD440-5F0C-4C0D-B46C-D9BDFF5F39AC}"/>
    <cellStyle name="Note 4 2 6 2 2" xfId="17689" xr:uid="{1476676A-50E3-434A-831C-58ADD1C7DCDC}"/>
    <cellStyle name="Note 4 2 6 3" xfId="10944" xr:uid="{DA569B1F-BF91-4E71-B3A8-9E8924A1C69B}"/>
    <cellStyle name="Note 4 2 6 3 2" xfId="19847" xr:uid="{C5DFB1C4-4303-470F-A851-C4FAA5EED723}"/>
    <cellStyle name="Note 4 2 6 4" xfId="12185" xr:uid="{68F8C256-27FF-4A88-B44B-9967135C13AA}"/>
    <cellStyle name="Note 4 2 6 4 2" xfId="21088" xr:uid="{C299F2D8-B39C-4ECD-BF52-6006BAB996BE}"/>
    <cellStyle name="Note 4 2 6 5" xfId="14623" xr:uid="{C3B8488B-2089-4EA9-B1D6-C001935EC5F6}"/>
    <cellStyle name="Note 4 2 6 6" xfId="5720" xr:uid="{402B6C19-F379-4A9D-A646-50C881A0F266}"/>
    <cellStyle name="Note 4 2 7" xfId="2495" xr:uid="{00000000-0005-0000-0000-000076030000}"/>
    <cellStyle name="Note 4 2 7 2" xfId="8480" xr:uid="{592E0ECA-D651-4EBC-B159-B4732A8DF2BD}"/>
    <cellStyle name="Note 4 2 7 2 2" xfId="17383" xr:uid="{A8666A21-D7D1-4E94-8C17-8C5DC36B6384}"/>
    <cellStyle name="Note 4 2 7 3" xfId="10638" xr:uid="{803103F3-62EB-4894-BA1F-7952BAAE1518}"/>
    <cellStyle name="Note 4 2 7 3 2" xfId="19541" xr:uid="{8BC8F990-A366-4283-A28F-D8986B6D424C}"/>
    <cellStyle name="Note 4 2 7 4" xfId="12156" xr:uid="{DEC93FF8-3684-447B-8A4F-9556F8C61536}"/>
    <cellStyle name="Note 4 2 7 4 2" xfId="21059" xr:uid="{DBD3CE43-C5AB-4504-8285-50E0C7601909}"/>
    <cellStyle name="Note 4 2 7 5" xfId="14317" xr:uid="{5DA50F92-71B8-4CCF-AD19-55C88BBB14B4}"/>
    <cellStyle name="Note 4 2 7 6" xfId="5414" xr:uid="{898D45AF-0978-41C9-9AE5-A98DAD281AA8}"/>
    <cellStyle name="Note 4 2 8" xfId="7550" xr:uid="{A026BF83-A42A-4D89-85B5-5F5CFF8979E0}"/>
    <cellStyle name="Note 4 2 8 2" xfId="16453" xr:uid="{E27740EF-3BCC-4F9A-8CA9-4068ED806FEC}"/>
    <cellStyle name="Note 4 2 9" xfId="9968" xr:uid="{95884887-334C-4017-A8B1-647401C122EB}"/>
    <cellStyle name="Note 4 2 9 2" xfId="18871" xr:uid="{BC6EB988-0326-4BB5-ACAC-06D9AB23015E}"/>
    <cellStyle name="Note 4 3" xfId="2111" xr:uid="{00000000-0005-0000-0000-000077030000}"/>
    <cellStyle name="Note 4 3 10" xfId="12148" xr:uid="{403FCEF2-575F-4465-B1B2-693C58B01C19}"/>
    <cellStyle name="Note 4 3 10 2" xfId="21051" xr:uid="{BA1AD8E3-E033-494E-BE46-648AF1C6F902}"/>
    <cellStyle name="Note 4 3 11" xfId="13933" xr:uid="{EE992231-0CB7-435A-BC75-4E9C56F34912}"/>
    <cellStyle name="Note 4 3 12" xfId="5030" xr:uid="{07D5C272-3DEF-4F26-B0C7-202AA83FB079}"/>
    <cellStyle name="Note 4 3 13" xfId="21411" xr:uid="{533622F8-9A88-4B69-8227-BDFB00A8F74A}"/>
    <cellStyle name="Note 4 3 2" xfId="1121" xr:uid="{00000000-0005-0000-0000-000078030000}"/>
    <cellStyle name="Note 4 3 2 2" xfId="7107" xr:uid="{E700DE89-A427-4470-8A08-799258918BF8}"/>
    <cellStyle name="Note 4 3 2 2 2" xfId="16010" xr:uid="{B931CCB7-3302-4F72-9F92-3B79728A7F03}"/>
    <cellStyle name="Note 4 3 2 3" xfId="9707" xr:uid="{F6CFEBD2-9DAF-412B-B911-908E8B03FE47}"/>
    <cellStyle name="Note 4 3 2 3 2" xfId="18610" xr:uid="{6E20266C-6FE0-4949-A12A-E708F47BD204}"/>
    <cellStyle name="Note 4 3 2 4" xfId="9610" xr:uid="{656B5C67-2B8C-4C8E-A656-2CDE917ADA03}"/>
    <cellStyle name="Note 4 3 2 4 2" xfId="18513" xr:uid="{3002EDC4-C3D3-4B7F-906A-F9B162757F28}"/>
    <cellStyle name="Note 4 3 2 5" xfId="12947" xr:uid="{7C7ED2F6-B3EB-455C-A20C-6CB802EC7D8B}"/>
    <cellStyle name="Note 4 3 2 6" xfId="4043" xr:uid="{EB0B0DC9-5A36-4CAC-8A99-1F4F3F33D55B}"/>
    <cellStyle name="Note 4 3 2 7" xfId="22046" xr:uid="{766E1971-0DE1-40C9-88A3-5B8AE342981C}"/>
    <cellStyle name="Note 4 3 3" xfId="2825" xr:uid="{00000000-0005-0000-0000-000079030000}"/>
    <cellStyle name="Note 4 3 3 2" xfId="8810" xr:uid="{F95C7306-D03B-4E1A-80AD-7DADDE37BD92}"/>
    <cellStyle name="Note 4 3 3 2 2" xfId="17713" xr:uid="{CEBB03D2-E956-495C-9AE4-A948110B57D8}"/>
    <cellStyle name="Note 4 3 3 3" xfId="10968" xr:uid="{EA03DAD7-4D38-4D2D-AF5B-CA8A964BF357}"/>
    <cellStyle name="Note 4 3 3 3 2" xfId="19871" xr:uid="{4486730C-1D20-4484-99BB-4C8FD53EB497}"/>
    <cellStyle name="Note 4 3 3 4" xfId="11561" xr:uid="{EFBCA3E2-FA25-4783-9DAA-606E24C1E048}"/>
    <cellStyle name="Note 4 3 3 4 2" xfId="20464" xr:uid="{E658D899-6762-4577-8331-0A9AA492F580}"/>
    <cellStyle name="Note 4 3 3 5" xfId="14647" xr:uid="{E2C66E9D-3D69-4DA5-9CB9-F07C68F603C1}"/>
    <cellStyle name="Note 4 3 3 6" xfId="5744" xr:uid="{2D59DBB7-1D60-4574-9A00-BC867358EF33}"/>
    <cellStyle name="Note 4 3 3 7" xfId="21748" xr:uid="{69B43E53-32C5-4FB6-A586-08B3D5E4DA0F}"/>
    <cellStyle name="Note 4 3 4" xfId="2929" xr:uid="{00000000-0005-0000-0000-00007A030000}"/>
    <cellStyle name="Note 4 3 4 2" xfId="8914" xr:uid="{0FEB34A1-4F46-48FB-87DD-1540E6448119}"/>
    <cellStyle name="Note 4 3 4 2 2" xfId="17817" xr:uid="{92DBD8FB-BACE-4F4C-9C15-03FDC137B9A0}"/>
    <cellStyle name="Note 4 3 4 3" xfId="11072" xr:uid="{40CFD8AC-1081-45CD-88DA-216B696E6316}"/>
    <cellStyle name="Note 4 3 4 3 2" xfId="19975" xr:uid="{5FCAAC0C-80BF-46B1-85E4-C4FA03580026}"/>
    <cellStyle name="Note 4 3 4 4" xfId="6250" xr:uid="{2782E387-6A98-450F-ADCE-BC2A117FBFC8}"/>
    <cellStyle name="Note 4 3 4 4 2" xfId="15153" xr:uid="{EBB9FFC4-7275-4710-BC38-1DB6D903FC7A}"/>
    <cellStyle name="Note 4 3 4 5" xfId="14751" xr:uid="{1BE331FF-EDAE-47CD-8D08-0B8C262166AA}"/>
    <cellStyle name="Note 4 3 4 6" xfId="5848" xr:uid="{5DBF3A59-AB34-4AA0-870D-5EC064006D6B}"/>
    <cellStyle name="Note 4 3 5" xfId="1046" xr:uid="{00000000-0005-0000-0000-00007B030000}"/>
    <cellStyle name="Note 4 3 5 2" xfId="7032" xr:uid="{DD2156DC-238E-4D87-9120-7FDDC01B75BC}"/>
    <cellStyle name="Note 4 3 5 2 2" xfId="15935" xr:uid="{ED3A9732-2061-4DF6-AAD3-3E0BC7F2CCF9}"/>
    <cellStyle name="Note 4 3 5 3" xfId="9632" xr:uid="{8878FFC7-D866-4F6B-ADDB-40377A53F7E4}"/>
    <cellStyle name="Note 4 3 5 3 2" xfId="18535" xr:uid="{D7222629-3D29-4820-AF91-06D726F0DC79}"/>
    <cellStyle name="Note 4 3 5 4" xfId="11439" xr:uid="{F0D504F3-5D78-4765-BA72-09CCFB8AD1E6}"/>
    <cellStyle name="Note 4 3 5 4 2" xfId="20342" xr:uid="{B5DE9542-F38F-4109-B9CA-72CDC3C8B1CA}"/>
    <cellStyle name="Note 4 3 5 5" xfId="12872" xr:uid="{96EF656C-887B-414D-8613-98CCE32EC79C}"/>
    <cellStyle name="Note 4 3 5 6" xfId="3968" xr:uid="{75161530-A047-4612-9AA0-DFA48EB4C25F}"/>
    <cellStyle name="Note 4 3 6" xfId="2604" xr:uid="{00000000-0005-0000-0000-00007C030000}"/>
    <cellStyle name="Note 4 3 6 2" xfId="8589" xr:uid="{8EC00919-0369-4815-97D2-5BF2320A8734}"/>
    <cellStyle name="Note 4 3 6 2 2" xfId="17492" xr:uid="{A74C09FE-A3C3-46B9-BC79-0B7AF63918E1}"/>
    <cellStyle name="Note 4 3 6 3" xfId="10747" xr:uid="{E8604E90-7098-4CA1-8D9F-BAA5677DD2D6}"/>
    <cellStyle name="Note 4 3 6 3 2" xfId="19650" xr:uid="{36B9EF5B-8BC8-4084-87AE-F4FDAAA47974}"/>
    <cellStyle name="Note 4 3 6 4" xfId="11593" xr:uid="{6B32A7AE-D6FD-4C37-914A-82B08D7E3A44}"/>
    <cellStyle name="Note 4 3 6 4 2" xfId="20496" xr:uid="{5A0A46D8-A9CF-42D3-8822-1B3478396FC2}"/>
    <cellStyle name="Note 4 3 6 5" xfId="14426" xr:uid="{869747C2-5009-4BB7-BBB1-95494BD64B89}"/>
    <cellStyle name="Note 4 3 6 6" xfId="5523" xr:uid="{72CC81DB-028C-4B17-A68A-698BB7AF1DB4}"/>
    <cellStyle name="Note 4 3 7" xfId="3201" xr:uid="{00000000-0005-0000-0000-00007D030000}"/>
    <cellStyle name="Note 4 3 7 2" xfId="9186" xr:uid="{A0C3ECF7-E8EE-45AA-A8D0-F8F88CF16B8B}"/>
    <cellStyle name="Note 4 3 7 2 2" xfId="18089" xr:uid="{44C89F30-B672-4D75-A382-82A923F1A689}"/>
    <cellStyle name="Note 4 3 7 3" xfId="11344" xr:uid="{51D05A9D-D176-4FCA-BF0F-A7C04C8ACC47}"/>
    <cellStyle name="Note 4 3 7 3 2" xfId="20247" xr:uid="{E7F6C1FF-B924-4ACF-837D-76E6BD17AA9B}"/>
    <cellStyle name="Note 4 3 7 4" xfId="11541" xr:uid="{B1BA1673-CE4E-4FB9-8E5D-A28314047492}"/>
    <cellStyle name="Note 4 3 7 4 2" xfId="20444" xr:uid="{10FBD4FB-FFFB-4712-8BEC-38A494D68D68}"/>
    <cellStyle name="Note 4 3 7 5" xfId="15023" xr:uid="{A97E9A16-C5F7-401A-9306-C394500C8C4A}"/>
    <cellStyle name="Note 4 3 7 6" xfId="6120" xr:uid="{174986C5-A6B4-49BB-9635-38B7D096340D}"/>
    <cellStyle name="Note 4 3 8" xfId="8096" xr:uid="{E08BA9B9-3585-4649-9875-0C687A951DD1}"/>
    <cellStyle name="Note 4 3 8 2" xfId="16999" xr:uid="{FECE99A5-DF39-4073-82EE-5821372C06FC}"/>
    <cellStyle name="Note 4 3 9" xfId="10254" xr:uid="{FEFDF811-19F8-437D-97ED-D2FFE5D4BB4D}"/>
    <cellStyle name="Note 4 3 9 2" xfId="19157" xr:uid="{93A618F4-2620-479A-8F6A-692284547644}"/>
    <cellStyle name="Note 4 4" xfId="2102" xr:uid="{00000000-0005-0000-0000-00007E030000}"/>
    <cellStyle name="Note 4 4 10" xfId="10130" xr:uid="{4C603B2D-D549-4795-9236-D2BD0E500615}"/>
    <cellStyle name="Note 4 4 10 2" xfId="19033" xr:uid="{7E17A351-A9E5-4293-9C53-7C0779B7FF24}"/>
    <cellStyle name="Note 4 4 11" xfId="13924" xr:uid="{63D01ED0-C119-46E7-9345-CA026796FF45}"/>
    <cellStyle name="Note 4 4 12" xfId="5021" xr:uid="{23F216FC-D14B-48FB-A7E2-CF2CB5A76B2F}"/>
    <cellStyle name="Note 4 4 13" xfId="21320" xr:uid="{E5E79F5F-5ACD-435A-8B18-441FF5A50353}"/>
    <cellStyle name="Note 4 4 2" xfId="2182" xr:uid="{00000000-0005-0000-0000-00007F030000}"/>
    <cellStyle name="Note 4 4 2 2" xfId="8167" xr:uid="{30F5032A-5A14-4E69-839F-CEEF0688D0D0}"/>
    <cellStyle name="Note 4 4 2 2 2" xfId="17070" xr:uid="{CE30810D-2D9C-4DE7-8F38-28BDC3684772}"/>
    <cellStyle name="Note 4 4 2 3" xfId="10325" xr:uid="{2E660AC1-3386-4A12-9826-0C9A696BCDA2}"/>
    <cellStyle name="Note 4 4 2 3 2" xfId="19228" xr:uid="{23EF96BB-460D-4A56-848E-EE8FB84BDB89}"/>
    <cellStyle name="Note 4 4 2 4" xfId="9738" xr:uid="{3192C0BD-AC77-4FD8-BB2A-FF4F6F18A116}"/>
    <cellStyle name="Note 4 4 2 4 2" xfId="18641" xr:uid="{EEA4A00F-DDCB-498F-AB2B-CF3EC9AB4E4D}"/>
    <cellStyle name="Note 4 4 2 5" xfId="14004" xr:uid="{5A1AE40C-5063-49D8-8EC8-0BD1170CF932}"/>
    <cellStyle name="Note 4 4 2 6" xfId="5101" xr:uid="{C12779CC-740A-4AF0-BDDE-8B9768E4C2B1}"/>
    <cellStyle name="Note 4 4 2 7" xfId="21817" xr:uid="{1B87AB92-D752-404C-8275-88634C1C305E}"/>
    <cellStyle name="Note 4 4 3" xfId="2816" xr:uid="{00000000-0005-0000-0000-000080030000}"/>
    <cellStyle name="Note 4 4 3 2" xfId="8801" xr:uid="{A1B1C24A-C482-4C3F-AC47-D7996D4ADE25}"/>
    <cellStyle name="Note 4 4 3 2 2" xfId="17704" xr:uid="{1DA496AD-281C-4451-B5A3-58163CC9081A}"/>
    <cellStyle name="Note 4 4 3 3" xfId="10959" xr:uid="{1BD0A698-AA11-40F0-B885-F24CE8903492}"/>
    <cellStyle name="Note 4 4 3 3 2" xfId="19862" xr:uid="{EF321161-D5D5-47EA-8605-C2817C09EF3E}"/>
    <cellStyle name="Note 4 4 3 4" xfId="9396" xr:uid="{E58277B2-A1E3-4C07-B033-C73607793DCB}"/>
    <cellStyle name="Note 4 4 3 4 2" xfId="18299" xr:uid="{E72C2CFC-6C22-4544-82E5-0F2E648B325B}"/>
    <cellStyle name="Note 4 4 3 5" xfId="14638" xr:uid="{BBAAEC9C-7744-4323-ABFD-1F2C04D1D8D2}"/>
    <cellStyle name="Note 4 4 3 6" xfId="5735" xr:uid="{15B95C8C-079C-44A2-A9FD-B2EBD4844A94}"/>
    <cellStyle name="Note 4 4 3 7" xfId="21166" xr:uid="{8AEB2D03-43CC-4C99-935C-548EA9E79547}"/>
    <cellStyle name="Note 4 4 4" xfId="2920" xr:uid="{00000000-0005-0000-0000-000081030000}"/>
    <cellStyle name="Note 4 4 4 2" xfId="8905" xr:uid="{4390D360-C958-4080-8EC8-F60C7F80F817}"/>
    <cellStyle name="Note 4 4 4 2 2" xfId="17808" xr:uid="{17BE79C5-0752-42A1-B61A-7F27A7B80CAD}"/>
    <cellStyle name="Note 4 4 4 3" xfId="11063" xr:uid="{C2850C39-52AE-4816-8730-6FB6A5089505}"/>
    <cellStyle name="Note 4 4 4 3 2" xfId="19966" xr:uid="{D24E5979-36A7-483F-96BC-5CE8B57D0E17}"/>
    <cellStyle name="Note 4 4 4 4" xfId="11778" xr:uid="{F8DA0A45-283C-484E-9F95-FEF000DD3897}"/>
    <cellStyle name="Note 4 4 4 4 2" xfId="20681" xr:uid="{78AFA048-EEFE-4DE7-9C77-64871D3B6113}"/>
    <cellStyle name="Note 4 4 4 5" xfId="14742" xr:uid="{409B53AA-B571-4A93-A176-F7153431E67C}"/>
    <cellStyle name="Note 4 4 4 6" xfId="5839" xr:uid="{8AB28F36-122E-438F-B2CB-33CD4A190684}"/>
    <cellStyle name="Note 4 4 5" xfId="2353" xr:uid="{00000000-0005-0000-0000-000082030000}"/>
    <cellStyle name="Note 4 4 5 2" xfId="8338" xr:uid="{5D17D563-4A90-4826-B020-6C52CF0A021C}"/>
    <cellStyle name="Note 4 4 5 2 2" xfId="17241" xr:uid="{95CCFDB1-36F4-4476-864E-44A9B0CB89EC}"/>
    <cellStyle name="Note 4 4 5 3" xfId="10496" xr:uid="{4A811CD1-0B1F-4290-8354-209DA64BCA89}"/>
    <cellStyle name="Note 4 4 5 3 2" xfId="19399" xr:uid="{6ED35276-0D14-47B4-9BDF-6D79344DCFE0}"/>
    <cellStyle name="Note 4 4 5 4" xfId="9281" xr:uid="{0ED50054-88F0-4C4D-B404-B501784B4980}"/>
    <cellStyle name="Note 4 4 5 4 2" xfId="18184" xr:uid="{2EE36FF8-38C7-43F1-8D67-CCAA01EA9050}"/>
    <cellStyle name="Note 4 4 5 5" xfId="14175" xr:uid="{931AB3C3-3CBC-4AED-BE5D-DC9AAA06D118}"/>
    <cellStyle name="Note 4 4 5 6" xfId="5272" xr:uid="{4CC4993F-AD5D-418B-BF73-0CD39410D125}"/>
    <cellStyle name="Note 4 4 6" xfId="2466" xr:uid="{00000000-0005-0000-0000-000083030000}"/>
    <cellStyle name="Note 4 4 6 2" xfId="8451" xr:uid="{03665356-4FDD-4E5A-9A8C-E056D1AFC5ED}"/>
    <cellStyle name="Note 4 4 6 2 2" xfId="17354" xr:uid="{A453FCD1-AA96-441A-8468-641FC56E4677}"/>
    <cellStyle name="Note 4 4 6 3" xfId="10609" xr:uid="{582A1EA9-F81D-4FFB-AB92-E7A81F7BEE1F}"/>
    <cellStyle name="Note 4 4 6 3 2" xfId="19512" xr:uid="{31B22330-FCA8-468E-80B6-D693B5D7A411}"/>
    <cellStyle name="Note 4 4 6 4" xfId="10009" xr:uid="{FA26BC9C-DAEA-4D41-903E-94D9324EA2AD}"/>
    <cellStyle name="Note 4 4 6 4 2" xfId="18912" xr:uid="{AD19699A-0139-4073-BC51-F11EF336091B}"/>
    <cellStyle name="Note 4 4 6 5" xfId="14288" xr:uid="{B7F96DD1-B108-42ED-BB52-D1A6D9965321}"/>
    <cellStyle name="Note 4 4 6 6" xfId="5385" xr:uid="{4498C10D-3F64-41EF-BF17-17496B70F5FC}"/>
    <cellStyle name="Note 4 4 7" xfId="3192" xr:uid="{00000000-0005-0000-0000-000084030000}"/>
    <cellStyle name="Note 4 4 7 2" xfId="9177" xr:uid="{B045CB78-DB03-45B4-95A5-E3EFADA1CF16}"/>
    <cellStyle name="Note 4 4 7 2 2" xfId="18080" xr:uid="{D6A19F89-41C1-41AC-ADA1-2FA949EA2A82}"/>
    <cellStyle name="Note 4 4 7 3" xfId="11335" xr:uid="{C5307F61-8CFA-460E-A5B5-820AB345AC3D}"/>
    <cellStyle name="Note 4 4 7 3 2" xfId="20238" xr:uid="{F44BA853-1CD7-42A0-919D-DB54787E67C0}"/>
    <cellStyle name="Note 4 4 7 4" xfId="10154" xr:uid="{66DA6857-4282-4BC0-B230-2613BE2F4F0D}"/>
    <cellStyle name="Note 4 4 7 4 2" xfId="19057" xr:uid="{B279FAB8-D9B2-42A0-9E0D-94A46EB67C5B}"/>
    <cellStyle name="Note 4 4 7 5" xfId="15014" xr:uid="{8EA129E8-0E47-4920-824F-290A09478451}"/>
    <cellStyle name="Note 4 4 7 6" xfId="6111" xr:uid="{CCB12EE9-A538-4839-9F1C-CF3D9F78EECC}"/>
    <cellStyle name="Note 4 4 8" xfId="8087" xr:uid="{1829012D-89C4-4BF2-A2A8-96FDBD3D4CAD}"/>
    <cellStyle name="Note 4 4 8 2" xfId="16990" xr:uid="{B857FDEC-1FE8-4479-9A68-2592BBE98982}"/>
    <cellStyle name="Note 4 4 9" xfId="10245" xr:uid="{50D14216-6016-4230-A642-C1736F66BCE6}"/>
    <cellStyle name="Note 4 4 9 2" xfId="19148" xr:uid="{FEB0DCD1-2A77-4594-BD22-25C85EABF855}"/>
    <cellStyle name="Note 4 5" xfId="1131" xr:uid="{00000000-0005-0000-0000-000085030000}"/>
    <cellStyle name="Note 4 5 2" xfId="7117" xr:uid="{C1083E1D-4650-4F7E-B4BF-12DBD4E0B94E}"/>
    <cellStyle name="Note 4 5 2 2" xfId="16020" xr:uid="{474D2680-727C-4CEC-A0C1-27AFD8442DAF}"/>
    <cellStyle name="Note 4 5 3" xfId="9717" xr:uid="{D60C8055-AF16-4228-A35B-0E65ACEA508E}"/>
    <cellStyle name="Note 4 5 3 2" xfId="18620" xr:uid="{62D689F1-CF29-45F1-9914-A5D4BD72E457}"/>
    <cellStyle name="Note 4 5 4" xfId="11682" xr:uid="{296C2AE8-F12F-4A0C-B20A-ED5C436C08FD}"/>
    <cellStyle name="Note 4 5 4 2" xfId="20585" xr:uid="{7B745895-DC10-4B18-9F9D-0E0DFC4BFF68}"/>
    <cellStyle name="Note 4 5 5" xfId="12957" xr:uid="{D327BE78-68A0-4F98-A0DF-3C20A3897713}"/>
    <cellStyle name="Note 4 5 6" xfId="4053" xr:uid="{51214247-7379-413E-B091-25E420A42F17}"/>
    <cellStyle name="Note 4 5 7" xfId="21203" xr:uid="{AE6EE74F-FCE1-4482-8397-7327ECC895CA}"/>
    <cellStyle name="Note 4 6" xfId="2256" xr:uid="{00000000-0005-0000-0000-000086030000}"/>
    <cellStyle name="Note 4 6 2" xfId="8241" xr:uid="{A10B000C-94F2-4DCB-B4BC-9B519BF52398}"/>
    <cellStyle name="Note 4 6 2 2" xfId="17144" xr:uid="{F2DB8B4D-5399-4BD4-96DC-B79486E931B9}"/>
    <cellStyle name="Note 4 6 3" xfId="10399" xr:uid="{D49CFB9F-AAB7-486B-AD77-9F35AF229B42}"/>
    <cellStyle name="Note 4 6 3 2" xfId="19302" xr:uid="{9308803B-D00F-4484-B801-3A5C36CE3A55}"/>
    <cellStyle name="Note 4 6 4" xfId="6214" xr:uid="{7CE37A86-23D7-416E-A2DC-D812A1EC5305}"/>
    <cellStyle name="Note 4 6 4 2" xfId="15117" xr:uid="{B5C20289-8704-4CDA-A93C-426CB5D8AA4F}"/>
    <cellStyle name="Note 4 6 5" xfId="14078" xr:uid="{2D9E17E0-7426-4994-9A0A-9BBF06E84ADF}"/>
    <cellStyle name="Note 4 6 6" xfId="5175" xr:uid="{FF4B522B-2006-4550-B8FF-5B0A6770B94F}"/>
    <cellStyle name="Note 4 6 7" xfId="21131" xr:uid="{509885DB-340F-4D3F-8BAA-ECE5D7BFFD80}"/>
    <cellStyle name="Note 4 7" xfId="2439" xr:uid="{00000000-0005-0000-0000-000087030000}"/>
    <cellStyle name="Note 4 7 2" xfId="8424" xr:uid="{F5FCAEA3-6F3A-42AC-A124-929B5A2C227C}"/>
    <cellStyle name="Note 4 7 2 2" xfId="17327" xr:uid="{8A30CB89-F14D-4ED6-AA04-9E826EF58E5F}"/>
    <cellStyle name="Note 4 7 3" xfId="10582" xr:uid="{915CBE5A-FBEC-455D-BB1D-3B412702C3E0}"/>
    <cellStyle name="Note 4 7 3 2" xfId="19485" xr:uid="{DFA6923D-34F3-4544-8876-FC9A4FCF4EF4}"/>
    <cellStyle name="Note 4 7 4" xfId="11565" xr:uid="{510BEB24-75B2-46DF-87D8-B7AAA3FA2C11}"/>
    <cellStyle name="Note 4 7 4 2" xfId="20468" xr:uid="{02BB04F0-25B2-4774-96C2-6F2761B6CE3B}"/>
    <cellStyle name="Note 4 7 5" xfId="14261" xr:uid="{15966C13-82EF-4DC7-91EB-AE1ED4860027}"/>
    <cellStyle name="Note 4 7 6" xfId="5358" xr:uid="{C1CFF492-E2F2-4094-9206-A61D0E64BBA0}"/>
    <cellStyle name="Note 4 8" xfId="6547" xr:uid="{0BC0719C-F026-4E26-AC1E-F599F087B39A}"/>
    <cellStyle name="Note 4 8 2" xfId="15450" xr:uid="{4901B1BB-C308-4E6B-AA5C-8B7C76189C34}"/>
    <cellStyle name="Note 4 9" xfId="6541" xr:uid="{0D17DE0C-41DE-43C2-96A9-F4F49F770397}"/>
    <cellStyle name="Note 4 9 2" xfId="15444" xr:uid="{94674ACD-F3EF-42D0-A616-5F67C5AD9706}"/>
    <cellStyle name="Note 5" xfId="1333" xr:uid="{00000000-0005-0000-0000-000088030000}"/>
    <cellStyle name="Note 5 10" xfId="10196" xr:uid="{353753B4-C550-4D54-A261-8DA7E7841B88}"/>
    <cellStyle name="Note 5 10 2" xfId="19099" xr:uid="{25487581-8BE9-42F4-8229-8D50D6ADF22A}"/>
    <cellStyle name="Note 5 11" xfId="13159" xr:uid="{A68C9016-3094-4504-A658-A87838CF5F8A}"/>
    <cellStyle name="Note 5 12" xfId="4255" xr:uid="{B4AE0D74-5D06-43C8-96FA-90F9F81281ED}"/>
    <cellStyle name="Note 5 13" xfId="21383" xr:uid="{60D2B403-0384-41F3-A20F-8F9BF145E875}"/>
    <cellStyle name="Note 5 2" xfId="2527" xr:uid="{00000000-0005-0000-0000-000089030000}"/>
    <cellStyle name="Note 5 2 2" xfId="8512" xr:uid="{19E873FC-469B-4F5B-A3C0-697318F059E1}"/>
    <cellStyle name="Note 5 2 2 2" xfId="17415" xr:uid="{47C8E2C4-7846-4EED-891A-353B24EFAA14}"/>
    <cellStyle name="Note 5 2 2 3" xfId="22221" xr:uid="{569B94A4-F888-4D9E-90BA-CF65C12A02DB}"/>
    <cellStyle name="Note 5 2 3" xfId="10670" xr:uid="{1EC099E6-B514-4936-8572-FEC5E55A365A}"/>
    <cellStyle name="Note 5 2 3 2" xfId="19573" xr:uid="{47DDC144-6DD1-4744-82A3-068FA51FEAF0}"/>
    <cellStyle name="Note 5 2 3 3" xfId="22415" xr:uid="{0873DD3C-F46D-41D4-A42B-BA7E7D2D07B4}"/>
    <cellStyle name="Note 5 2 4" xfId="9983" xr:uid="{89D85274-DF93-443C-8E65-27B3BAFDCC23}"/>
    <cellStyle name="Note 5 2 4 2" xfId="18886" xr:uid="{66916E26-F121-4E30-B7E3-1BD48F4160E2}"/>
    <cellStyle name="Note 5 2 5" xfId="14349" xr:uid="{3F6CCAE2-4EDF-4B49-A0FC-D74C270F7854}"/>
    <cellStyle name="Note 5 2 6" xfId="5446" xr:uid="{7B563BA2-2C77-425F-AD89-3BABD5A928C4}"/>
    <cellStyle name="Note 5 2 7" xfId="21571" xr:uid="{B9F01210-8816-4FA2-97B0-3CD83DA28C5B}"/>
    <cellStyle name="Note 5 3" xfId="2626" xr:uid="{00000000-0005-0000-0000-00008A030000}"/>
    <cellStyle name="Note 5 3 2" xfId="8611" xr:uid="{C38E212E-8D6D-4EAA-88F8-5F2862D1CE7A}"/>
    <cellStyle name="Note 5 3 2 2" xfId="17514" xr:uid="{4343988F-FEEC-4144-8D1C-FF3115A4391C}"/>
    <cellStyle name="Note 5 3 2 3" xfId="22038" xr:uid="{5852351C-E9FC-4CC5-84D1-AD1AB9546A14}"/>
    <cellStyle name="Note 5 3 3" xfId="10769" xr:uid="{7D019B30-9B22-4750-85C2-5E3EF00A407B}"/>
    <cellStyle name="Note 5 3 3 2" xfId="19672" xr:uid="{4A15E3F0-4D0E-494E-877F-54680CBBC93B}"/>
    <cellStyle name="Note 5 3 3 3" xfId="21941" xr:uid="{A2A7B84B-8B20-4C11-9F3F-1551D845E8E4}"/>
    <cellStyle name="Note 5 3 4" xfId="11938" xr:uid="{FD900195-D7A2-4C03-A41F-D0248E5ABCF2}"/>
    <cellStyle name="Note 5 3 4 2" xfId="20841" xr:uid="{AA0BE3B2-3805-4187-B28D-D0D7F28C47EB}"/>
    <cellStyle name="Note 5 3 5" xfId="14448" xr:uid="{8CC0D446-99CB-46C2-BB4D-916F9840A8BE}"/>
    <cellStyle name="Note 5 3 6" xfId="5545" xr:uid="{F5AA5532-69E1-40DF-9401-5DCB72E799B9}"/>
    <cellStyle name="Note 5 3 7" xfId="21403" xr:uid="{A76BEFBF-3C5D-4F85-809E-79893F6A34E4}"/>
    <cellStyle name="Note 5 4" xfId="1119" xr:uid="{00000000-0005-0000-0000-00008B030000}"/>
    <cellStyle name="Note 5 4 2" xfId="7105" xr:uid="{74D61442-C425-4A44-BFE2-EF706ACFBBE2}"/>
    <cellStyle name="Note 5 4 2 2" xfId="16008" xr:uid="{18BBE44D-84C6-4A5D-9B8A-1A953758B675}"/>
    <cellStyle name="Note 5 4 3" xfId="9705" xr:uid="{3FAAB702-268C-479D-BDAE-09CA0DBDD403}"/>
    <cellStyle name="Note 5 4 3 2" xfId="18608" xr:uid="{A2777060-2DF5-4C86-A9A1-E3D574E35737}"/>
    <cellStyle name="Note 5 4 4" xfId="6521" xr:uid="{F90D12B6-E4BE-43D6-804B-FD60E50B203A}"/>
    <cellStyle name="Note 5 4 4 2" xfId="15424" xr:uid="{5C9D2FDB-526F-4CF4-BC47-6ABC738D8D7E}"/>
    <cellStyle name="Note 5 4 5" xfId="12945" xr:uid="{168FD7A1-7EEE-471E-8994-38F05F223089}"/>
    <cellStyle name="Note 5 4 6" xfId="4041" xr:uid="{9B43E565-38D0-4B5B-9DD6-F617ACD0C6D5}"/>
    <cellStyle name="Note 5 4 7" xfId="22014" xr:uid="{E4752338-7724-4733-99AA-3AB5DD15743E}"/>
    <cellStyle name="Note 5 5" xfId="2659" xr:uid="{00000000-0005-0000-0000-00008C030000}"/>
    <cellStyle name="Note 5 5 2" xfId="8644" xr:uid="{43FA873E-4BAC-449B-9875-952AEAC08A5A}"/>
    <cellStyle name="Note 5 5 2 2" xfId="17547" xr:uid="{7206730A-29FE-4843-9464-681C500BCD86}"/>
    <cellStyle name="Note 5 5 3" xfId="10802" xr:uid="{8C9E06D2-5879-4B94-AC9B-B81BB0922D57}"/>
    <cellStyle name="Note 5 5 3 2" xfId="19705" xr:uid="{E56B8F50-335C-4123-B80E-9166D9B0B86E}"/>
    <cellStyle name="Note 5 5 4" xfId="11680" xr:uid="{3E1C3502-E823-415D-AD32-B6E026109F22}"/>
    <cellStyle name="Note 5 5 4 2" xfId="20583" xr:uid="{98BBA4CA-AA59-404A-B884-36EA12FE5CE5}"/>
    <cellStyle name="Note 5 5 5" xfId="14481" xr:uid="{6FEC3DC6-4FEA-49EB-BE44-17A63BBCB993}"/>
    <cellStyle name="Note 5 5 6" xfId="5578" xr:uid="{04BD49D4-9C12-4726-AFF3-3D08CE8D0FAE}"/>
    <cellStyle name="Note 5 5 7" xfId="22293" xr:uid="{DED0786A-77D6-420C-9D3F-8996CC7759E6}"/>
    <cellStyle name="Note 5 6" xfId="2438" xr:uid="{00000000-0005-0000-0000-00008D030000}"/>
    <cellStyle name="Note 5 6 2" xfId="8423" xr:uid="{8A426B4B-49AA-4917-A5D1-5CABC5CF95AA}"/>
    <cellStyle name="Note 5 6 2 2" xfId="17326" xr:uid="{F374727C-67FA-41FB-BD76-B3AA6E949233}"/>
    <cellStyle name="Note 5 6 3" xfId="10581" xr:uid="{98273CA5-620B-49EB-8B2A-D370B2FF5029}"/>
    <cellStyle name="Note 5 6 3 2" xfId="19484" xr:uid="{DCC45351-33E6-45B0-B3D1-CD39FE02FA06}"/>
    <cellStyle name="Note 5 6 4" xfId="12159" xr:uid="{AB365270-2FDF-4AE1-87B7-36BE167AAD18}"/>
    <cellStyle name="Note 5 6 4 2" xfId="21062" xr:uid="{A0562977-D491-4BEC-940E-5CB29CA4A125}"/>
    <cellStyle name="Note 5 6 5" xfId="14260" xr:uid="{5499315A-F563-4E77-9335-2A19013D7245}"/>
    <cellStyle name="Note 5 6 6" xfId="5357" xr:uid="{AC546767-36C5-4869-94D0-4D941172485A}"/>
    <cellStyle name="Note 5 7" xfId="2294" xr:uid="{00000000-0005-0000-0000-00008E030000}"/>
    <cellStyle name="Note 5 7 2" xfId="8279" xr:uid="{9A8929C5-8098-4527-B998-B59203DA0785}"/>
    <cellStyle name="Note 5 7 2 2" xfId="17182" xr:uid="{1FE115E2-ECF6-41BF-9E76-5E2E2EFD1177}"/>
    <cellStyle name="Note 5 7 3" xfId="10437" xr:uid="{E287D939-EA9A-4414-A7A0-37DA1A2A9D6F}"/>
    <cellStyle name="Note 5 7 3 2" xfId="19340" xr:uid="{CDC9B8A9-F552-449F-AB2D-9C7648A42FB0}"/>
    <cellStyle name="Note 5 7 4" xfId="9786" xr:uid="{66C955D0-4357-48B5-AEA4-5CAB7612A11B}"/>
    <cellStyle name="Note 5 7 4 2" xfId="18689" xr:uid="{C4EEAF5B-F990-430F-B872-258C4308A2D9}"/>
    <cellStyle name="Note 5 7 5" xfId="14116" xr:uid="{E03F2404-8D67-4463-9191-63742069E9A9}"/>
    <cellStyle name="Note 5 7 6" xfId="5213" xr:uid="{8EC898BF-7097-4D01-8ADF-76500C3F6B62}"/>
    <cellStyle name="Note 5 8" xfId="7319" xr:uid="{ED9D8DAD-D859-49B0-879C-B6DE30DAF056}"/>
    <cellStyle name="Note 5 8 2" xfId="16222" xr:uid="{20B37C42-DD29-4BA2-8E20-FEA4B451B3DD}"/>
    <cellStyle name="Note 5 9" xfId="9833" xr:uid="{75091B4C-2240-43BB-85F7-2273BDA83E8A}"/>
    <cellStyle name="Note 5 9 2" xfId="18736" xr:uid="{E7D73E0C-C4DA-4FA6-8AA9-23E11C1E5288}"/>
    <cellStyle name="Note 6" xfId="446" xr:uid="{00000000-0005-0000-0000-00008F030000}"/>
    <cellStyle name="Note 6 2" xfId="22480" xr:uid="{EF74F384-C715-4044-B42A-E7E9EFC241D8}"/>
    <cellStyle name="Note 7" xfId="1545" xr:uid="{00000000-0005-0000-0000-000090030000}"/>
    <cellStyle name="Note 7 10" xfId="6476" xr:uid="{B9842880-4EB5-4A27-A798-DAA72F391089}"/>
    <cellStyle name="Note 7 10 2" xfId="15379" xr:uid="{5F4F8197-5B35-4CBF-A0FE-EA1604696F9D}"/>
    <cellStyle name="Note 7 11" xfId="13371" xr:uid="{325ED0C8-8D53-4CCA-B30B-925B832CEC10}"/>
    <cellStyle name="Note 7 12" xfId="4467" xr:uid="{9D91AA34-B3E4-42E7-9D55-7EC500DAD4DA}"/>
    <cellStyle name="Note 7 13" xfId="21232" xr:uid="{17E59183-FB4F-4507-AF9F-3A9DC51B7251}"/>
    <cellStyle name="Note 7 2" xfId="2469" xr:uid="{00000000-0005-0000-0000-000091030000}"/>
    <cellStyle name="Note 7 2 2" xfId="8454" xr:uid="{BF6D2B29-1CAF-4EC8-A4B8-670F26057B74}"/>
    <cellStyle name="Note 7 2 2 2" xfId="17357" xr:uid="{26EC038A-078B-4228-8052-F2AD35BCE9A1}"/>
    <cellStyle name="Note 7 2 3" xfId="10612" xr:uid="{349E4D82-E8CC-4930-8873-866E3F0F352B}"/>
    <cellStyle name="Note 7 2 3 2" xfId="19515" xr:uid="{E5DBD516-339F-4E5F-BE8B-B19193311E9B}"/>
    <cellStyle name="Note 7 2 4" xfId="12167" xr:uid="{C40B7298-9E0D-4335-A8FD-B9108D1C4461}"/>
    <cellStyle name="Note 7 2 4 2" xfId="21070" xr:uid="{C061A27D-AC71-47AD-8CA5-0678AD9C874E}"/>
    <cellStyle name="Note 7 2 5" xfId="14291" xr:uid="{15AC9F94-3756-4341-B518-C502E566E66E}"/>
    <cellStyle name="Note 7 2 6" xfId="5388" xr:uid="{6D385FCF-80C0-4524-BFBA-98CE1CBA662E}"/>
    <cellStyle name="Note 7 2 7" xfId="21680" xr:uid="{3044EB6A-55BD-4333-A2F6-B2096FA769DC}"/>
    <cellStyle name="Note 7 3" xfId="2236" xr:uid="{00000000-0005-0000-0000-000092030000}"/>
    <cellStyle name="Note 7 3 2" xfId="8221" xr:uid="{E494E490-E711-460E-B8A7-9AC257F4B958}"/>
    <cellStyle name="Note 7 3 2 2" xfId="17124" xr:uid="{D251C622-9A30-48F9-B131-099550F14689}"/>
    <cellStyle name="Note 7 3 3" xfId="10379" xr:uid="{42C78654-722F-4887-94B1-786DBB8D43C0}"/>
    <cellStyle name="Note 7 3 3 2" xfId="19282" xr:uid="{8C71DE66-C075-47AD-9BA2-C69DA41ABE1E}"/>
    <cellStyle name="Note 7 3 4" xfId="11528" xr:uid="{6E9338EB-40E0-47D6-8EA7-88C59D778B0B}"/>
    <cellStyle name="Note 7 3 4 2" xfId="20431" xr:uid="{E02EFCBC-43AA-4A9D-85EB-570742352B8E}"/>
    <cellStyle name="Note 7 3 5" xfId="14058" xr:uid="{5E946C0B-EDF9-49AD-AC01-D46969051E78}"/>
    <cellStyle name="Note 7 3 6" xfId="5155" xr:uid="{B031AFEE-6CB0-4FCE-B5BF-ABA22DA90247}"/>
    <cellStyle name="Note 7 3 7" xfId="21913" xr:uid="{799C9565-055C-41D7-A2A0-0A7D4792507E}"/>
    <cellStyle name="Note 7 4" xfId="2212" xr:uid="{00000000-0005-0000-0000-000093030000}"/>
    <cellStyle name="Note 7 4 2" xfId="8197" xr:uid="{2BABA9AE-195F-463C-A7DD-765EE46338EB}"/>
    <cellStyle name="Note 7 4 2 2" xfId="17100" xr:uid="{BDAD55BB-B0E0-4D93-9AB4-D7C1EAA8075D}"/>
    <cellStyle name="Note 7 4 3" xfId="10355" xr:uid="{53C12B28-E45F-4E00-8A77-7CA90CC1C9F8}"/>
    <cellStyle name="Note 7 4 3 2" xfId="19258" xr:uid="{BB153FE9-FCDA-498C-9934-51D9CD1DF4DE}"/>
    <cellStyle name="Note 7 4 4" xfId="9876" xr:uid="{259141C3-5FE5-493C-82AB-3A0D35F52C09}"/>
    <cellStyle name="Note 7 4 4 2" xfId="18779" xr:uid="{B69649EF-D4BD-4ECB-8E75-C6271B9D2F8A}"/>
    <cellStyle name="Note 7 4 5" xfId="14034" xr:uid="{21F9D86D-3B17-4624-9538-6B789A431583}"/>
    <cellStyle name="Note 7 4 6" xfId="5131" xr:uid="{0883D626-2E59-4CB7-A834-44BD13691A15}"/>
    <cellStyle name="Note 7 5" xfId="1130" xr:uid="{00000000-0005-0000-0000-000094030000}"/>
    <cellStyle name="Note 7 5 2" xfId="7116" xr:uid="{7AE1FE52-DBD5-446A-8ADC-564C85F31366}"/>
    <cellStyle name="Note 7 5 2 2" xfId="16019" xr:uid="{DBBE2012-F4DB-484C-8808-E2D718F2627F}"/>
    <cellStyle name="Note 7 5 3" xfId="9716" xr:uid="{7BF6421D-9C9B-4A15-85AA-8D2B32193E39}"/>
    <cellStyle name="Note 7 5 3 2" xfId="18619" xr:uid="{D35AE3B4-1048-42B5-9C9A-1FD85B583002}"/>
    <cellStyle name="Note 7 5 4" xfId="12144" xr:uid="{5E028DD9-F916-46AA-ABC9-3B842879D6C5}"/>
    <cellStyle name="Note 7 5 4 2" xfId="21047" xr:uid="{69881C3A-8C98-4CD4-BA8C-A5FAB2454777}"/>
    <cellStyle name="Note 7 5 5" xfId="12956" xr:uid="{63D04B7A-1491-4235-8175-937D6DB0AD0E}"/>
    <cellStyle name="Note 7 5 6" xfId="4052" xr:uid="{C29ED138-E932-4C05-97A6-FF6F51A5AD7A}"/>
    <cellStyle name="Note 7 6" xfId="2668" xr:uid="{00000000-0005-0000-0000-000095030000}"/>
    <cellStyle name="Note 7 6 2" xfId="8653" xr:uid="{C1749883-1E50-406B-956D-DF6D2122CE86}"/>
    <cellStyle name="Note 7 6 2 2" xfId="17556" xr:uid="{A397E58C-BA4C-4306-9BF9-41AB66278792}"/>
    <cellStyle name="Note 7 6 3" xfId="10811" xr:uid="{A811E486-1051-4D71-8EA0-BB3F595A10CE}"/>
    <cellStyle name="Note 7 6 3 2" xfId="19714" xr:uid="{FFF43465-F856-47D0-AC42-89E531031DC2}"/>
    <cellStyle name="Note 7 6 4" xfId="9941" xr:uid="{0C6BB667-319D-43D7-BF5D-140922D6AC36}"/>
    <cellStyle name="Note 7 6 4 2" xfId="18844" xr:uid="{83D74A17-3D79-42DC-AAF0-569CB4FA6843}"/>
    <cellStyle name="Note 7 6 5" xfId="14490" xr:uid="{FF65E056-A44C-4060-BE91-45E14860246E}"/>
    <cellStyle name="Note 7 6 6" xfId="5587" xr:uid="{AEBEB5FE-DEDA-4CCB-AB99-4F7FB1788425}"/>
    <cellStyle name="Note 7 7" xfId="2689" xr:uid="{00000000-0005-0000-0000-000096030000}"/>
    <cellStyle name="Note 7 7 2" xfId="8674" xr:uid="{A3B9B579-102E-4B16-9A8E-EC7E4A9E03F7}"/>
    <cellStyle name="Note 7 7 2 2" xfId="17577" xr:uid="{AF5F815A-1C7B-43C3-96D2-59B793CF395E}"/>
    <cellStyle name="Note 7 7 3" xfId="10832" xr:uid="{CFC871B6-CA16-481C-803D-C6356B42F7F0}"/>
    <cellStyle name="Note 7 7 3 2" xfId="19735" xr:uid="{36611761-707E-4105-BE30-B459981EE11D}"/>
    <cellStyle name="Note 7 7 4" xfId="12129" xr:uid="{52B3FBD5-B8FC-44A2-92DF-D05FAAC3F2E6}"/>
    <cellStyle name="Note 7 7 4 2" xfId="21032" xr:uid="{99161BCC-3182-4D4A-A793-79B1CF98D863}"/>
    <cellStyle name="Note 7 7 5" xfId="14511" xr:uid="{C9E29CBF-E32C-4F13-B984-BB03E3BE92B0}"/>
    <cellStyle name="Note 7 7 6" xfId="5608" xr:uid="{BF67918E-5F17-4158-B7FA-F37D3C5A277B}"/>
    <cellStyle name="Note 7 8" xfId="7531" xr:uid="{A9EEC06A-ADF1-4C21-A078-733EF4C6F4E4}"/>
    <cellStyle name="Note 7 8 2" xfId="16434" xr:uid="{4C4D45CD-8D2D-4066-821C-68F8DA7E6FA8}"/>
    <cellStyle name="Note 7 9" xfId="9949" xr:uid="{3FE57720-6C32-4942-AB74-51FFE3B54A67}"/>
    <cellStyle name="Note 7 9 2" xfId="18852" xr:uid="{55F04544-C3E0-4509-9ACB-AE3C67BAF0CA}"/>
    <cellStyle name="Note 8" xfId="775" xr:uid="{00000000-0005-0000-0000-000097030000}"/>
    <cellStyle name="Note 8 2" xfId="6761" xr:uid="{ACA2B50F-3731-4327-A67A-D09223519D2B}"/>
    <cellStyle name="Note 8 2 2" xfId="15664" xr:uid="{0DAB8B2F-9C45-4B06-AD81-FCD3789F2B7A}"/>
    <cellStyle name="Note 8 2 3" xfId="21815" xr:uid="{92E829C7-B23B-40AC-8D98-E914E004476B}"/>
    <cellStyle name="Note 8 3" xfId="9449" xr:uid="{DE9C0692-DDE2-47E5-83B1-D1E52BAFEFE7}"/>
    <cellStyle name="Note 8 3 2" xfId="18352" xr:uid="{EF1F0D70-D39A-4491-8589-840EF5370DB6}"/>
    <cellStyle name="Note 8 3 3" xfId="22337" xr:uid="{5BB056B9-A148-46B2-9D6C-9E907C369695}"/>
    <cellStyle name="Note 8 4" xfId="11837" xr:uid="{034CA4C1-3500-474D-A472-3C44FDB70A16}"/>
    <cellStyle name="Note 8 4 2" xfId="20740" xr:uid="{AF032F3D-90C4-49D3-BA13-935D6A6BD0C9}"/>
    <cellStyle name="Note 8 5" xfId="12601" xr:uid="{1F576B66-77F6-4F1E-A28A-3DAC413C80A3}"/>
    <cellStyle name="Note 8 6" xfId="3697" xr:uid="{16A03F3A-0D54-4F40-A7E3-12283059BC8B}"/>
    <cellStyle name="Note 8 7" xfId="21318" xr:uid="{AADD090B-15DF-4A9C-8B2D-404672485D99}"/>
    <cellStyle name="Note 9" xfId="1114" xr:uid="{00000000-0005-0000-0000-000098030000}"/>
    <cellStyle name="Note 9 2" xfId="7100" xr:uid="{059948B1-C7D6-4FCD-84D9-49753CF6AB72}"/>
    <cellStyle name="Note 9 2 2" xfId="16003" xr:uid="{88AD0CA0-4F41-4A6C-981E-949AF2FA555E}"/>
    <cellStyle name="Note 9 2 3" xfId="22024" xr:uid="{3B89CBDB-F18F-4159-AABA-BE46F50C95D7}"/>
    <cellStyle name="Note 9 3" xfId="9700" xr:uid="{7ABCDBAC-E027-482C-952F-FE73D3AB04EA}"/>
    <cellStyle name="Note 9 3 2" xfId="18603" xr:uid="{9742D374-5A39-45DC-AB9D-E21DBF19124E}"/>
    <cellStyle name="Note 9 3 3" xfId="22334" xr:uid="{764FDE98-8A00-4B1D-9BBB-CF0FAB2553FF}"/>
    <cellStyle name="Note 9 4" xfId="9761" xr:uid="{FDC8A82E-92B3-4252-B99B-1FA919D4F621}"/>
    <cellStyle name="Note 9 4 2" xfId="18664" xr:uid="{3FAF9D6B-A562-4D0F-935E-AC917229F628}"/>
    <cellStyle name="Note 9 5" xfId="12940" xr:uid="{D111D16E-7DEB-4AD6-B446-2F94438066D8}"/>
    <cellStyle name="Note 9 6" xfId="4036" xr:uid="{F358F790-DE58-437B-9FFA-3F6828969578}"/>
    <cellStyle name="Note 9 7" xfId="21391" xr:uid="{246D302D-F20D-4E55-985A-857F07CFDC33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8698" xr:uid="{9DBABBBE-9611-4A98-919A-AA6D40D2DDBE}"/>
    <cellStyle name="Opomba 2 10 2 2" xfId="17601" xr:uid="{5D588159-E3C4-47A1-97D6-96C5B3F8CD4E}"/>
    <cellStyle name="Opomba 2 10 3" xfId="10856" xr:uid="{898A33AE-0A4C-4CF9-AA10-B213FA3FB6E9}"/>
    <cellStyle name="Opomba 2 10 3 2" xfId="19759" xr:uid="{5FED804E-1896-4C11-A84C-90B857077368}"/>
    <cellStyle name="Opomba 2 10 4" xfId="11864" xr:uid="{826327FE-F0BA-4636-A790-F7F37E4D5C91}"/>
    <cellStyle name="Opomba 2 10 4 2" xfId="20767" xr:uid="{86A08B56-C2BA-4971-AA4E-C28F0210035E}"/>
    <cellStyle name="Opomba 2 10 5" xfId="14535" xr:uid="{9224DFBD-E178-4E4B-8CCC-9112A1CB560C}"/>
    <cellStyle name="Opomba 2 10 6" xfId="5632" xr:uid="{8140F344-53D1-4E06-AA91-A97DF520055F}"/>
    <cellStyle name="Opomba 2 11" xfId="6245" xr:uid="{B82AC642-0B7C-42BC-B390-E5135F619BFF}"/>
    <cellStyle name="Opomba 2 11 2" xfId="15148" xr:uid="{EA306234-A5E3-4656-AAAD-72746B805817}"/>
    <cellStyle name="Opomba 2 12" xfId="9789" xr:uid="{2CB857CD-9511-481A-AE3E-97E3CB618072}"/>
    <cellStyle name="Opomba 2 12 2" xfId="18692" xr:uid="{64FB4FCC-C529-4A09-8A96-2AFC3E970FCD}"/>
    <cellStyle name="Opomba 2 13" xfId="6508" xr:uid="{95BC07A1-1F76-4BE2-8CA3-9F8CB956C6BC}"/>
    <cellStyle name="Opomba 2 13 2" xfId="15411" xr:uid="{C9DA1881-BE2B-4243-936A-80400437675C}"/>
    <cellStyle name="Opomba 2 14" xfId="12205" xr:uid="{41EB8458-023D-4DFA-9105-F4E78F73BF21}"/>
    <cellStyle name="Opomba 2 15" xfId="3287" xr:uid="{B5D369AD-3148-42C5-9599-7AAE8A48636C}"/>
    <cellStyle name="Opomba 2 16" xfId="3476" xr:uid="{8AD6C731-1D85-4A84-88AC-3B35715019D3}"/>
    <cellStyle name="Opomba 2 2" xfId="261" xr:uid="{00000000-0005-0000-0000-00009F030000}"/>
    <cellStyle name="Opomba 2 2 10" xfId="2368" xr:uid="{00000000-0005-0000-0000-0000A0030000}"/>
    <cellStyle name="Opomba 2 2 10 2" xfId="8353" xr:uid="{D61139C1-5098-4424-BA51-B6A9864A81B9}"/>
    <cellStyle name="Opomba 2 2 10 2 2" xfId="17256" xr:uid="{66D138EA-FEA9-4DFB-AE1A-754EA149CF99}"/>
    <cellStyle name="Opomba 2 2 10 3" xfId="10511" xr:uid="{6C8D8CA0-8878-4F2E-9029-535B2F3CABE5}"/>
    <cellStyle name="Opomba 2 2 10 3 2" xfId="19414" xr:uid="{4001AE41-BE52-46E9-A79E-17558806BEC6}"/>
    <cellStyle name="Opomba 2 2 10 4" xfId="11882" xr:uid="{2921BB2C-C0DE-4F8F-BF05-C22D6751F942}"/>
    <cellStyle name="Opomba 2 2 10 4 2" xfId="20785" xr:uid="{5623B619-95D7-4CF4-BF1B-11AF3ECBAE67}"/>
    <cellStyle name="Opomba 2 2 10 5" xfId="14190" xr:uid="{FDF3955B-17CC-446B-B26F-0BD72416729F}"/>
    <cellStyle name="Opomba 2 2 10 6" xfId="5287" xr:uid="{BF9C4CBD-3721-4FBE-AD22-C8269D679878}"/>
    <cellStyle name="Opomba 2 2 10 7" xfId="21143" xr:uid="{C583029E-50E1-4D08-818E-6BBA7074BB8A}"/>
    <cellStyle name="Opomba 2 2 11" xfId="6359" xr:uid="{65905CC9-66EE-4E90-A923-E92A550C50D7}"/>
    <cellStyle name="Opomba 2 2 11 2" xfId="15262" xr:uid="{78FFA8B9-EAFA-46CA-98BA-822BE84B6B9C}"/>
    <cellStyle name="Opomba 2 2 11 3" xfId="21645" xr:uid="{14E7ECFE-BE84-4B4E-8242-BFC8F538A04B}"/>
    <cellStyle name="Opomba 2 2 12" xfId="11524" xr:uid="{896E431A-E9BC-4491-BA8A-FB0052993E38}"/>
    <cellStyle name="Opomba 2 2 12 2" xfId="20427" xr:uid="{FB4B72F4-94F7-4DAD-A0EC-9B293C830CAD}"/>
    <cellStyle name="Opomba 2 2 13" xfId="11571" xr:uid="{69400080-1F19-40A8-9644-97A3947FCA98}"/>
    <cellStyle name="Opomba 2 2 13 2" xfId="20474" xr:uid="{85D2935D-A97D-45A0-916A-E9204C8C6B99}"/>
    <cellStyle name="Opomba 2 2 14" xfId="12293" xr:uid="{15D0076B-824C-43AB-83ED-3C673DFF86C8}"/>
    <cellStyle name="Opomba 2 2 15" xfId="3376" xr:uid="{EB245C73-ACAE-4FBE-8B97-A6A6CFBC2729}"/>
    <cellStyle name="Opomba 2 2 16" xfId="3269" xr:uid="{16451CFF-DB06-4430-A824-4FF5CA891145}"/>
    <cellStyle name="Opomba 2 2 2" xfId="658" xr:uid="{00000000-0005-0000-0000-0000A1030000}"/>
    <cellStyle name="Opomba 2 2 2 10" xfId="12067" xr:uid="{95A3E1F1-5FD5-4729-8435-243CA92D65DC}"/>
    <cellStyle name="Opomba 2 2 2 10 2" xfId="20970" xr:uid="{58CA9ACE-EFB2-4412-9CCB-F2A4EF97E881}"/>
    <cellStyle name="Opomba 2 2 2 11" xfId="12485" xr:uid="{76916622-F17E-42DB-A96E-8D9D218F79C4}"/>
    <cellStyle name="Opomba 2 2 2 12" xfId="3581" xr:uid="{0C47BC16-645C-4DDD-A69D-48F98614E653}"/>
    <cellStyle name="Opomba 2 2 2 13" xfId="21095" xr:uid="{106843C1-8E48-425D-A16E-D7A2FEA3AC3C}"/>
    <cellStyle name="Opomba 2 2 2 2" xfId="1662" xr:uid="{00000000-0005-0000-0000-0000A2030000}"/>
    <cellStyle name="Opomba 2 2 2 2 10" xfId="11873" xr:uid="{9414E207-47CE-430F-83B1-0FA3B4ED6115}"/>
    <cellStyle name="Opomba 2 2 2 2 10 2" xfId="20776" xr:uid="{4136F9FF-981A-4748-9E78-66CA94C2090A}"/>
    <cellStyle name="Opomba 2 2 2 2 11" xfId="13488" xr:uid="{5D3F18B0-2CB7-462A-8415-6AE4A2E18D11}"/>
    <cellStyle name="Opomba 2 2 2 2 12" xfId="4584" xr:uid="{1C4277D5-6B82-4429-9EBF-5B1484C66551}"/>
    <cellStyle name="Opomba 2 2 2 2 13" xfId="21325" xr:uid="{D4C6D416-8117-486B-97B3-070928DF5AEA}"/>
    <cellStyle name="Opomba 2 2 2 2 2" xfId="2306" xr:uid="{00000000-0005-0000-0000-0000A3030000}"/>
    <cellStyle name="Opomba 2 2 2 2 2 2" xfId="8291" xr:uid="{8BE20A30-7B4D-4E74-BF1D-86F06D80EE76}"/>
    <cellStyle name="Opomba 2 2 2 2 2 2 2" xfId="17194" xr:uid="{20E6764C-043F-4816-B087-7ACB333E585D}"/>
    <cellStyle name="Opomba 2 2 2 2 2 3" xfId="10449" xr:uid="{D0ADA541-0440-44DB-8759-3F3C871253DC}"/>
    <cellStyle name="Opomba 2 2 2 2 2 3 2" xfId="19352" xr:uid="{3C6C0561-2EFB-4492-B67A-6F7AD0CE8FDC}"/>
    <cellStyle name="Opomba 2 2 2 2 2 4" xfId="9770" xr:uid="{F0FC41AE-2BA0-4442-AC34-7C2314806B3D}"/>
    <cellStyle name="Opomba 2 2 2 2 2 4 2" xfId="18673" xr:uid="{69A2403F-7D33-4A38-869A-1BC2A1F5CEB1}"/>
    <cellStyle name="Opomba 2 2 2 2 2 5" xfId="14128" xr:uid="{212219D0-BBBC-4F18-AEFA-390688B9837B}"/>
    <cellStyle name="Opomba 2 2 2 2 2 6" xfId="5225" xr:uid="{53A565EC-99B2-4F7B-A3BF-076ED68E2B80}"/>
    <cellStyle name="Opomba 2 2 2 2 2 7" xfId="21854" xr:uid="{76046F2D-C4A5-4B3C-BA3E-06D2DBC39253}"/>
    <cellStyle name="Opomba 2 2 2 2 3" xfId="1080" xr:uid="{00000000-0005-0000-0000-0000A4030000}"/>
    <cellStyle name="Opomba 2 2 2 2 3 2" xfId="7066" xr:uid="{2F3EDF8A-152B-4322-98EC-CC86CFE01209}"/>
    <cellStyle name="Opomba 2 2 2 2 3 2 2" xfId="15969" xr:uid="{EE32CABB-6129-4587-9271-F3C3F90E47FF}"/>
    <cellStyle name="Opomba 2 2 2 2 3 3" xfId="9666" xr:uid="{7FE19D22-A0F5-4940-B8B7-982675599848}"/>
    <cellStyle name="Opomba 2 2 2 2 3 3 2" xfId="18569" xr:uid="{4B307347-EBCD-49C7-9D85-F65AA422F803}"/>
    <cellStyle name="Opomba 2 2 2 2 3 4" xfId="9293" xr:uid="{85E4B26B-C84A-4283-8CF9-876F3FA8E228}"/>
    <cellStyle name="Opomba 2 2 2 2 3 4 2" xfId="18196" xr:uid="{02775F3A-C1DA-4531-B7A7-8B42ED0A6A63}"/>
    <cellStyle name="Opomba 2 2 2 2 3 5" xfId="12906" xr:uid="{F6DE270F-F3FD-48C2-8A88-0F65B3F15E52}"/>
    <cellStyle name="Opomba 2 2 2 2 3 6" xfId="4002" xr:uid="{7474D012-C28D-4208-AB54-F328D45D5221}"/>
    <cellStyle name="Opomba 2 2 2 2 3 7" xfId="22256" xr:uid="{902A4E92-F5A0-482F-8B05-E12105B13F15}"/>
    <cellStyle name="Opomba 2 2 2 2 4" xfId="2412" xr:uid="{00000000-0005-0000-0000-0000A5030000}"/>
    <cellStyle name="Opomba 2 2 2 2 4 2" xfId="8397" xr:uid="{7CCC1F51-58CE-448F-BB64-E43062452328}"/>
    <cellStyle name="Opomba 2 2 2 2 4 2 2" xfId="17300" xr:uid="{5C707755-D884-42AC-9EAF-E31A2F2F5BDD}"/>
    <cellStyle name="Opomba 2 2 2 2 4 3" xfId="10555" xr:uid="{3137C6A7-C165-480A-B508-F6B397E5ADAE}"/>
    <cellStyle name="Opomba 2 2 2 2 4 3 2" xfId="19458" xr:uid="{D6A7C643-CEBD-4235-849E-CB105B981B0D}"/>
    <cellStyle name="Opomba 2 2 2 2 4 4" xfId="11982" xr:uid="{B3D9BC4C-0592-45D4-97D2-94AFA8BB9C15}"/>
    <cellStyle name="Opomba 2 2 2 2 4 4 2" xfId="20885" xr:uid="{4FD52825-B276-49A8-873D-6C784BEDC4AF}"/>
    <cellStyle name="Opomba 2 2 2 2 4 5" xfId="14234" xr:uid="{ACAF5B1A-D17B-4453-A9D2-4ADE2537A924}"/>
    <cellStyle name="Opomba 2 2 2 2 4 6" xfId="5331" xr:uid="{42E172BD-ACA8-4C74-BE11-F1A7F5E71578}"/>
    <cellStyle name="Opomba 2 2 2 2 5" xfId="2190" xr:uid="{00000000-0005-0000-0000-0000A6030000}"/>
    <cellStyle name="Opomba 2 2 2 2 5 2" xfId="8175" xr:uid="{53B3B7C8-7FCC-4BEE-9746-7AA42424A8F3}"/>
    <cellStyle name="Opomba 2 2 2 2 5 2 2" xfId="17078" xr:uid="{CE10791C-03F9-42DC-B05B-48806A504BFB}"/>
    <cellStyle name="Opomba 2 2 2 2 5 3" xfId="10333" xr:uid="{CF82C1ED-783E-491A-BE02-021B41AB3513}"/>
    <cellStyle name="Opomba 2 2 2 2 5 3 2" xfId="19236" xr:uid="{BC636E9D-004C-4E6F-89A2-00B81AC5C32F}"/>
    <cellStyle name="Opomba 2 2 2 2 5 4" xfId="12186" xr:uid="{D99DC5B1-0B8B-4BA4-A4E0-EB40E9085741}"/>
    <cellStyle name="Opomba 2 2 2 2 5 4 2" xfId="21089" xr:uid="{FA2F7561-CAD0-4E7C-9675-7D6888FD3552}"/>
    <cellStyle name="Opomba 2 2 2 2 5 5" xfId="14012" xr:uid="{0CC3BBB2-EDD4-4FEB-9F11-0B20E3981E2A}"/>
    <cellStyle name="Opomba 2 2 2 2 5 6" xfId="5109" xr:uid="{37F78E8B-2172-4B4E-9EA0-E1DBEB58CFF6}"/>
    <cellStyle name="Opomba 2 2 2 2 6" xfId="1125" xr:uid="{00000000-0005-0000-0000-0000A7030000}"/>
    <cellStyle name="Opomba 2 2 2 2 6 2" xfId="7111" xr:uid="{16FF9D53-1C02-4780-8BD2-63A8625BC4D3}"/>
    <cellStyle name="Opomba 2 2 2 2 6 2 2" xfId="16014" xr:uid="{895B3D9A-127A-4598-B997-89B7B3F3FF92}"/>
    <cellStyle name="Opomba 2 2 2 2 6 3" xfId="9711" xr:uid="{3B9C1C54-2B50-4461-9DAD-177CB18EAE1F}"/>
    <cellStyle name="Opomba 2 2 2 2 6 3 2" xfId="18614" xr:uid="{32871322-D684-48FA-BF4E-780F2397E6A4}"/>
    <cellStyle name="Opomba 2 2 2 2 6 4" xfId="6540" xr:uid="{21E1D9D9-035D-4115-8B50-B79B4C54F18E}"/>
    <cellStyle name="Opomba 2 2 2 2 6 4 2" xfId="15443" xr:uid="{AA1E52BC-0D0E-46A6-B76D-E80F787453D2}"/>
    <cellStyle name="Opomba 2 2 2 2 6 5" xfId="12951" xr:uid="{CB0E8163-60E5-46AD-BA8A-322B4622FE40}"/>
    <cellStyle name="Opomba 2 2 2 2 6 6" xfId="4047" xr:uid="{AE04BCAC-A5CE-4FB4-930B-5352C06620F7}"/>
    <cellStyle name="Opomba 2 2 2 2 7" xfId="3150" xr:uid="{00000000-0005-0000-0000-0000A8030000}"/>
    <cellStyle name="Opomba 2 2 2 2 7 2" xfId="9135" xr:uid="{05D6AEB7-3B52-4038-A7B8-FD2251D42EA8}"/>
    <cellStyle name="Opomba 2 2 2 2 7 2 2" xfId="18038" xr:uid="{7B48F670-3AA8-4723-BAA4-215C3C7DDCFB}"/>
    <cellStyle name="Opomba 2 2 2 2 7 3" xfId="11293" xr:uid="{E0EFF813-51B5-4478-B966-0785B18C39C9}"/>
    <cellStyle name="Opomba 2 2 2 2 7 3 2" xfId="20196" xr:uid="{9EC2CC1B-F8A0-4D5A-AAD8-03BF4D6A1B85}"/>
    <cellStyle name="Opomba 2 2 2 2 7 4" xfId="11676" xr:uid="{FECBE66E-C11A-4953-BAA0-6D4F8CD04212}"/>
    <cellStyle name="Opomba 2 2 2 2 7 4 2" xfId="20579" xr:uid="{F5F635AD-94B9-4D2C-A229-362930824F2E}"/>
    <cellStyle name="Opomba 2 2 2 2 7 5" xfId="14972" xr:uid="{BC76DEE8-0E95-48DC-B9BF-71759245878B}"/>
    <cellStyle name="Opomba 2 2 2 2 7 6" xfId="6069" xr:uid="{8B3B1560-04AE-4CF0-B30C-3180337BD303}"/>
    <cellStyle name="Opomba 2 2 2 2 8" xfId="7648" xr:uid="{624C41C9-0BA9-40EF-BDC9-90B19739337E}"/>
    <cellStyle name="Opomba 2 2 2 2 8 2" xfId="16551" xr:uid="{343547DA-9DE6-4276-9FEB-BE0ECE71E88B}"/>
    <cellStyle name="Opomba 2 2 2 2 9" xfId="10020" xr:uid="{6C25E73C-95C9-4E92-85BB-80C08103D903}"/>
    <cellStyle name="Opomba 2 2 2 2 9 2" xfId="18923" xr:uid="{6CE04AAB-BA1F-47F2-9128-76AEC55A5F58}"/>
    <cellStyle name="Opomba 2 2 2 3" xfId="2130" xr:uid="{00000000-0005-0000-0000-0000A9030000}"/>
    <cellStyle name="Opomba 2 2 2 3 10" xfId="11545" xr:uid="{EAB239DC-C4AC-4596-B394-7341E67D44A2}"/>
    <cellStyle name="Opomba 2 2 2 3 10 2" xfId="20448" xr:uid="{61EC7C50-2991-4CBE-B434-F4D783691BF9}"/>
    <cellStyle name="Opomba 2 2 2 3 11" xfId="13952" xr:uid="{9B4D0ECC-7805-4E40-BA97-5ADBA86DD4ED}"/>
    <cellStyle name="Opomba 2 2 2 3 12" xfId="5049" xr:uid="{A555CCC8-FA06-4EAC-AA80-B8A89FF05AF8}"/>
    <cellStyle name="Opomba 2 2 2 3 13" xfId="21429" xr:uid="{746D7CC2-ADA3-4DD9-97A5-49DCE5F3E69D}"/>
    <cellStyle name="Opomba 2 2 2 3 2" xfId="2734" xr:uid="{00000000-0005-0000-0000-0000AA030000}"/>
    <cellStyle name="Opomba 2 2 2 3 2 2" xfId="8719" xr:uid="{434FAEC7-DA0C-4492-B15C-3EA5B749C9A4}"/>
    <cellStyle name="Opomba 2 2 2 3 2 2 2" xfId="17622" xr:uid="{43497834-98E8-4936-8E0B-0B796EBE4557}"/>
    <cellStyle name="Opomba 2 2 2 3 2 3" xfId="10877" xr:uid="{6AFD0A11-678E-4595-82F9-3DF0AE5BA722}"/>
    <cellStyle name="Opomba 2 2 2 3 2 3 2" xfId="19780" xr:uid="{576EC607-5F83-49F0-AE5E-EFE9CDA62990}"/>
    <cellStyle name="Opomba 2 2 2 3 2 4" xfId="11603" xr:uid="{79479B4F-37A9-4CF3-96F2-76C12B968E10}"/>
    <cellStyle name="Opomba 2 2 2 3 2 4 2" xfId="20506" xr:uid="{7E070FA0-4C20-4E59-81C2-5ED9B7C4D295}"/>
    <cellStyle name="Opomba 2 2 2 3 2 5" xfId="14556" xr:uid="{7769BE35-C12C-49F7-857B-41B51AEDFCDC}"/>
    <cellStyle name="Opomba 2 2 2 3 2 6" xfId="5653" xr:uid="{98C10DB8-C26A-4CFB-B73D-5A77FADDA33D}"/>
    <cellStyle name="Opomba 2 2 2 3 2 7" xfId="22073" xr:uid="{704FDC48-3629-4EFB-A0F1-E22A30E52C68}"/>
    <cellStyle name="Opomba 2 2 2 3 3" xfId="2844" xr:uid="{00000000-0005-0000-0000-0000AB030000}"/>
    <cellStyle name="Opomba 2 2 2 3 3 2" xfId="8829" xr:uid="{12FB7F03-DFEB-44B8-A01A-B6941C3E340B}"/>
    <cellStyle name="Opomba 2 2 2 3 3 2 2" xfId="17732" xr:uid="{A428819A-93B4-48E3-946F-1131DAD54E20}"/>
    <cellStyle name="Opomba 2 2 2 3 3 3" xfId="10987" xr:uid="{50A035C0-FB80-4E28-930E-E1D6F719090B}"/>
    <cellStyle name="Opomba 2 2 2 3 3 3 2" xfId="19890" xr:uid="{05631F22-63A6-411D-9322-1B08646111F4}"/>
    <cellStyle name="Opomba 2 2 2 3 3 4" xfId="10008" xr:uid="{33775D67-C991-4519-9D13-28211DADF4BA}"/>
    <cellStyle name="Opomba 2 2 2 3 3 4 2" xfId="18911" xr:uid="{C58F6C87-4359-486F-B10B-A1DFCC1C0DDB}"/>
    <cellStyle name="Opomba 2 2 2 3 3 5" xfId="14666" xr:uid="{CC4F46A0-2F31-48A8-82D4-9720FD5548D5}"/>
    <cellStyle name="Opomba 2 2 2 3 3 6" xfId="5763" xr:uid="{BFABE040-1AC6-42CE-BABB-0F3D08DBB76D}"/>
    <cellStyle name="Opomba 2 2 2 3 3 7" xfId="22308" xr:uid="{4FACE880-1280-4815-8999-8755AD1C4662}"/>
    <cellStyle name="Opomba 2 2 2 3 4" xfId="2948" xr:uid="{00000000-0005-0000-0000-0000AC030000}"/>
    <cellStyle name="Opomba 2 2 2 3 4 2" xfId="8933" xr:uid="{69B35E18-119D-4E68-8CD3-DD49A7F36210}"/>
    <cellStyle name="Opomba 2 2 2 3 4 2 2" xfId="17836" xr:uid="{A02967B3-2AE2-4415-9DCE-F357690FEE46}"/>
    <cellStyle name="Opomba 2 2 2 3 4 3" xfId="11091" xr:uid="{400BD486-6D5F-44ED-814A-CE6F0B9883F8}"/>
    <cellStyle name="Opomba 2 2 2 3 4 3 2" xfId="19994" xr:uid="{8C9ACD8A-EB10-418D-A6A4-7250DD4BECCD}"/>
    <cellStyle name="Opomba 2 2 2 3 4 4" xfId="10119" xr:uid="{8EEC892A-4BAB-4CF2-92BD-5B481508F2FF}"/>
    <cellStyle name="Opomba 2 2 2 3 4 4 2" xfId="19022" xr:uid="{58AF2FC3-E0AB-4C57-976D-501D6EE08B3F}"/>
    <cellStyle name="Opomba 2 2 2 3 4 5" xfId="14770" xr:uid="{CC91CF7D-9765-486B-A3C9-223597CCEA78}"/>
    <cellStyle name="Opomba 2 2 2 3 4 6" xfId="5867" xr:uid="{3A94B50B-E465-46AE-BA25-70010AA2BFC5}"/>
    <cellStyle name="Opomba 2 2 2 3 5" xfId="3071" xr:uid="{00000000-0005-0000-0000-0000AD030000}"/>
    <cellStyle name="Opomba 2 2 2 3 5 2" xfId="9056" xr:uid="{AE9E4947-3BD1-4EA9-A561-F9437FD2E748}"/>
    <cellStyle name="Opomba 2 2 2 3 5 2 2" xfId="17959" xr:uid="{76BF39D4-89D5-4339-86F2-5633FABB12DB}"/>
    <cellStyle name="Opomba 2 2 2 3 5 3" xfId="11214" xr:uid="{D141649F-CB5F-458D-87B5-D784F5472EFF}"/>
    <cellStyle name="Opomba 2 2 2 3 5 3 2" xfId="20117" xr:uid="{989043DD-C3E5-4339-A577-6E5055EEBA5F}"/>
    <cellStyle name="Opomba 2 2 2 3 5 4" xfId="11663" xr:uid="{20CB43EA-54A7-4525-AB07-A98B73D350C9}"/>
    <cellStyle name="Opomba 2 2 2 3 5 4 2" xfId="20566" xr:uid="{7B6BCEBE-FF46-40F2-AF2D-6AE085D465D9}"/>
    <cellStyle name="Opomba 2 2 2 3 5 5" xfId="14893" xr:uid="{350DCCB2-167A-4712-9157-19F7838AA02C}"/>
    <cellStyle name="Opomba 2 2 2 3 5 6" xfId="5990" xr:uid="{A1DBB001-C558-4EBC-9E62-8FC8A62E9814}"/>
    <cellStyle name="Opomba 2 2 2 3 6" xfId="3042" xr:uid="{00000000-0005-0000-0000-0000AE030000}"/>
    <cellStyle name="Opomba 2 2 2 3 6 2" xfId="9027" xr:uid="{4F4F43B9-9FA5-4BD3-97CE-594BC0D9BF5D}"/>
    <cellStyle name="Opomba 2 2 2 3 6 2 2" xfId="17930" xr:uid="{88F4562D-96F4-4FF7-A064-829F9AF71692}"/>
    <cellStyle name="Opomba 2 2 2 3 6 3" xfId="11185" xr:uid="{DB0F8067-050A-4A38-A65D-A46EDAACE849}"/>
    <cellStyle name="Opomba 2 2 2 3 6 3 2" xfId="20088" xr:uid="{4CA24DFF-4E97-4132-9852-72808516E73D}"/>
    <cellStyle name="Opomba 2 2 2 3 6 4" xfId="10109" xr:uid="{0F3FEE05-B308-4689-8AB8-F918D0C55E14}"/>
    <cellStyle name="Opomba 2 2 2 3 6 4 2" xfId="19012" xr:uid="{3F61D259-ECB0-4318-B2CE-AF24B7194DDF}"/>
    <cellStyle name="Opomba 2 2 2 3 6 5" xfId="14864" xr:uid="{B4979BF1-C7D4-47A1-BB97-AE1FE615EEF4}"/>
    <cellStyle name="Opomba 2 2 2 3 6 6" xfId="5961" xr:uid="{9740B239-7392-4E91-A2C9-BD2B16D804BA}"/>
    <cellStyle name="Opomba 2 2 2 3 7" xfId="3220" xr:uid="{00000000-0005-0000-0000-0000AF030000}"/>
    <cellStyle name="Opomba 2 2 2 3 7 2" xfId="9205" xr:uid="{3873FE3A-1D6D-4908-9D65-A4C9D4545F7B}"/>
    <cellStyle name="Opomba 2 2 2 3 7 2 2" xfId="18108" xr:uid="{8AF5F9CF-8A15-46CC-8701-BF15C230C2EF}"/>
    <cellStyle name="Opomba 2 2 2 3 7 3" xfId="11363" xr:uid="{F02ECC12-EF1D-4C18-BD7C-D0AE0B3E4BCD}"/>
    <cellStyle name="Opomba 2 2 2 3 7 3 2" xfId="20266" xr:uid="{542D879D-D985-4D0D-8E7C-D89D4969FC70}"/>
    <cellStyle name="Opomba 2 2 2 3 7 4" xfId="11806" xr:uid="{700BF67D-E3FF-4EE3-AB88-F15A7BF6E36F}"/>
    <cellStyle name="Opomba 2 2 2 3 7 4 2" xfId="20709" xr:uid="{BEDD83E4-C73E-4777-8BB7-3DFBCD6DFB23}"/>
    <cellStyle name="Opomba 2 2 2 3 7 5" xfId="15042" xr:uid="{8C9F93DC-48C5-457C-9FE3-30CCA5E39693}"/>
    <cellStyle name="Opomba 2 2 2 3 7 6" xfId="6139" xr:uid="{70D86CB5-1586-4DAC-BF48-B01E8920168D}"/>
    <cellStyle name="Opomba 2 2 2 3 8" xfId="8115" xr:uid="{5710A90D-69C6-448B-B3AA-9960D1DD7678}"/>
    <cellStyle name="Opomba 2 2 2 3 8 2" xfId="17018" xr:uid="{D9CA408D-0118-49CC-91F1-F070105BEFB8}"/>
    <cellStyle name="Opomba 2 2 2 3 9" xfId="10273" xr:uid="{2A3061EB-2508-452B-8B46-00272884ED5A}"/>
    <cellStyle name="Opomba 2 2 2 3 9 2" xfId="19176" xr:uid="{4ACAA908-9F1E-4307-B273-12991F4C2A61}"/>
    <cellStyle name="Opomba 2 2 2 4" xfId="2100" xr:uid="{00000000-0005-0000-0000-0000B0030000}"/>
    <cellStyle name="Opomba 2 2 2 4 10" xfId="10056" xr:uid="{81B783F6-8F17-44F8-BD60-CEA084C157AA}"/>
    <cellStyle name="Opomba 2 2 2 4 10 2" xfId="18959" xr:uid="{FB796FC2-2A24-4F62-9125-9A79CD4297C2}"/>
    <cellStyle name="Opomba 2 2 2 4 11" xfId="13922" xr:uid="{CBF1F095-0E24-49B5-9104-170B66DFB135}"/>
    <cellStyle name="Opomba 2 2 2 4 12" xfId="5019" xr:uid="{C65385DF-2299-4092-9D15-782FCAC4F3DF}"/>
    <cellStyle name="Opomba 2 2 2 4 13" xfId="21243" xr:uid="{92F484A8-5D83-4223-B762-2BE4A9F2EBDA}"/>
    <cellStyle name="Opomba 2 2 2 4 2" xfId="1098" xr:uid="{00000000-0005-0000-0000-0000B1030000}"/>
    <cellStyle name="Opomba 2 2 2 4 2 2" xfId="7084" xr:uid="{E7717C38-F0D1-4D6B-8E01-FB2685114CAA}"/>
    <cellStyle name="Opomba 2 2 2 4 2 2 2" xfId="15987" xr:uid="{1914A2A4-D31E-4A52-A524-ACF491D38B4C}"/>
    <cellStyle name="Opomba 2 2 2 4 2 3" xfId="9684" xr:uid="{9B68F4B6-64DD-4059-BFD7-803447DE4092}"/>
    <cellStyle name="Opomba 2 2 2 4 2 3 2" xfId="18587" xr:uid="{2B94E6B2-3CB8-425B-9B6C-756BF447E2CA}"/>
    <cellStyle name="Opomba 2 2 2 4 2 4" xfId="11496" xr:uid="{A868EF4F-18FE-4D0A-826C-323FDDAA4B27}"/>
    <cellStyle name="Opomba 2 2 2 4 2 4 2" xfId="20399" xr:uid="{CDE5DF09-2521-4200-8308-79493626E7E5}"/>
    <cellStyle name="Opomba 2 2 2 4 2 5" xfId="12924" xr:uid="{02B178F8-213E-4D84-90AC-3C0F88C1E34A}"/>
    <cellStyle name="Opomba 2 2 2 4 2 6" xfId="4020" xr:uid="{A0DE51E1-73F8-4D65-B894-EEC1819B5A6C}"/>
    <cellStyle name="Opomba 2 2 2 4 2 7" xfId="21695" xr:uid="{C16A2960-573F-4AC7-BEA0-4DBF9933ED69}"/>
    <cellStyle name="Opomba 2 2 2 4 3" xfId="2814" xr:uid="{00000000-0005-0000-0000-0000B2030000}"/>
    <cellStyle name="Opomba 2 2 2 4 3 2" xfId="8799" xr:uid="{7126A669-72A4-4479-B11F-EDA637588A03}"/>
    <cellStyle name="Opomba 2 2 2 4 3 2 2" xfId="17702" xr:uid="{3A1AFAE2-C8C7-460A-9753-D91F62C8BC8C}"/>
    <cellStyle name="Opomba 2 2 2 4 3 3" xfId="10957" xr:uid="{2F98C17E-E319-4EAA-9EAC-7580C4E43886}"/>
    <cellStyle name="Opomba 2 2 2 4 3 3 2" xfId="19860" xr:uid="{91F210E9-BAFE-4AD0-AE41-C3B24DF1CC23}"/>
    <cellStyle name="Opomba 2 2 2 4 3 4" xfId="6269" xr:uid="{6B8928F0-D267-4BE5-932C-D2DEDB4787A1}"/>
    <cellStyle name="Opomba 2 2 2 4 3 4 2" xfId="15172" xr:uid="{D65E72D2-FAB1-4C2D-B950-EE7C4223E20C}"/>
    <cellStyle name="Opomba 2 2 2 4 3 5" xfId="14636" xr:uid="{FE8106EB-150D-4D76-A370-94E45E5AA0BD}"/>
    <cellStyle name="Opomba 2 2 2 4 3 6" xfId="5733" xr:uid="{A450A4DC-78DA-4A13-B1DD-E4B05A5315FA}"/>
    <cellStyle name="Opomba 2 2 2 4 3 7" xfId="22250" xr:uid="{4C40C162-BEB7-4602-A466-CC7C427ED6B7}"/>
    <cellStyle name="Opomba 2 2 2 4 4" xfId="2918" xr:uid="{00000000-0005-0000-0000-0000B3030000}"/>
    <cellStyle name="Opomba 2 2 2 4 4 2" xfId="8903" xr:uid="{BBCE0C36-F886-43DE-BABC-E1E39DA1CC7F}"/>
    <cellStyle name="Opomba 2 2 2 4 4 2 2" xfId="17806" xr:uid="{6894F717-47B7-43AB-A943-93994F2BF8F2}"/>
    <cellStyle name="Opomba 2 2 2 4 4 3" xfId="11061" xr:uid="{BB83F8A3-E346-4192-9CD5-4047CF818D19}"/>
    <cellStyle name="Opomba 2 2 2 4 4 3 2" xfId="19964" xr:uid="{298605FF-9B26-43C0-8E5A-18DACC0C3AA7}"/>
    <cellStyle name="Opomba 2 2 2 4 4 4" xfId="11928" xr:uid="{A3F2BCC6-C640-46BF-A0FE-C1591EDCC917}"/>
    <cellStyle name="Opomba 2 2 2 4 4 4 2" xfId="20831" xr:uid="{75A80423-FF88-494D-AEEB-BBAA0374796A}"/>
    <cellStyle name="Opomba 2 2 2 4 4 5" xfId="14740" xr:uid="{23BDDF0A-605C-49EC-8A5B-DFF6BAF977D8}"/>
    <cellStyle name="Opomba 2 2 2 4 4 6" xfId="5837" xr:uid="{82D9F814-F1AB-4FBD-B7B7-1D45EFB3B9AD}"/>
    <cellStyle name="Opomba 2 2 2 4 5" xfId="2624" xr:uid="{00000000-0005-0000-0000-0000B4030000}"/>
    <cellStyle name="Opomba 2 2 2 4 5 2" xfId="8609" xr:uid="{62B82509-94DD-45CD-8104-91BB487F0338}"/>
    <cellStyle name="Opomba 2 2 2 4 5 2 2" xfId="17512" xr:uid="{D52DA6B0-B11B-4A8E-AF6B-5D95CD4AA06F}"/>
    <cellStyle name="Opomba 2 2 2 4 5 3" xfId="10767" xr:uid="{9EE0F75B-8028-4263-810C-A060934A162A}"/>
    <cellStyle name="Opomba 2 2 2 4 5 3 2" xfId="19670" xr:uid="{8D1A75D3-1D0F-4B96-AE0C-FC7573AC0C0C}"/>
    <cellStyle name="Opomba 2 2 2 4 5 4" xfId="9730" xr:uid="{DF821188-20F6-429E-B0F5-2B64D0E47AFF}"/>
    <cellStyle name="Opomba 2 2 2 4 5 4 2" xfId="18633" xr:uid="{03753928-62AB-46B7-AFCB-10856BF53D4E}"/>
    <cellStyle name="Opomba 2 2 2 4 5 5" xfId="14446" xr:uid="{DD3A23C2-851A-489B-B6B1-2C6313A5944A}"/>
    <cellStyle name="Opomba 2 2 2 4 5 6" xfId="5543" xr:uid="{8DBA1745-A62D-49B5-8C4B-ED29693256A4}"/>
    <cellStyle name="Opomba 2 2 2 4 6" xfId="2249" xr:uid="{00000000-0005-0000-0000-0000B5030000}"/>
    <cellStyle name="Opomba 2 2 2 4 6 2" xfId="8234" xr:uid="{31836EDF-982D-4AD1-86F9-7DF1431E3C44}"/>
    <cellStyle name="Opomba 2 2 2 4 6 2 2" xfId="17137" xr:uid="{25764BB4-DCAC-43AD-A8FD-BAC4F895FC6C}"/>
    <cellStyle name="Opomba 2 2 2 4 6 3" xfId="10392" xr:uid="{8D1224F9-F185-4E4C-99A6-66F2C03CE135}"/>
    <cellStyle name="Opomba 2 2 2 4 6 3 2" xfId="19295" xr:uid="{E00EC86B-4691-4041-A754-F813B0A81049}"/>
    <cellStyle name="Opomba 2 2 2 4 6 4" xfId="11674" xr:uid="{5DD55126-A764-4EF0-AD79-7D1E946B8139}"/>
    <cellStyle name="Opomba 2 2 2 4 6 4 2" xfId="20577" xr:uid="{418B3370-7826-4E23-BFC9-62C47F15F2D1}"/>
    <cellStyle name="Opomba 2 2 2 4 6 5" xfId="14071" xr:uid="{1558CFD9-48E6-4BE6-BDF7-B8385AF39161}"/>
    <cellStyle name="Opomba 2 2 2 4 6 6" xfId="5168" xr:uid="{B0579842-EA8C-43F2-8B8F-6E9241F18C5A}"/>
    <cellStyle name="Opomba 2 2 2 4 7" xfId="3190" xr:uid="{00000000-0005-0000-0000-0000B6030000}"/>
    <cellStyle name="Opomba 2 2 2 4 7 2" xfId="9175" xr:uid="{B13E682A-ACF2-4535-B93E-3BFAD0861DA2}"/>
    <cellStyle name="Opomba 2 2 2 4 7 2 2" xfId="18078" xr:uid="{C077AED8-2CEB-4509-B8FA-F25487AB368C}"/>
    <cellStyle name="Opomba 2 2 2 4 7 3" xfId="11333" xr:uid="{ABC77995-4567-46B7-ADDB-DF70EF7B1658}"/>
    <cellStyle name="Opomba 2 2 2 4 7 3 2" xfId="20236" xr:uid="{EEDAD38E-C994-468B-A07E-50217FE8B5DE}"/>
    <cellStyle name="Opomba 2 2 2 4 7 4" xfId="9743" xr:uid="{DC4E8816-38A1-4966-A83C-F3EC8837B8FF}"/>
    <cellStyle name="Opomba 2 2 2 4 7 4 2" xfId="18646" xr:uid="{8CF64D7F-0FE4-483B-997E-B11BACC0C802}"/>
    <cellStyle name="Opomba 2 2 2 4 7 5" xfId="15012" xr:uid="{BE60F78B-1A80-4891-9091-8ADFC2A1A999}"/>
    <cellStyle name="Opomba 2 2 2 4 7 6" xfId="6109" xr:uid="{2DC2C27D-A643-42EA-ABF9-E49CDA359B30}"/>
    <cellStyle name="Opomba 2 2 2 4 8" xfId="8085" xr:uid="{E1872227-7E51-4649-828B-19980F2F709B}"/>
    <cellStyle name="Opomba 2 2 2 4 8 2" xfId="16988" xr:uid="{596FA80F-5C34-4A20-8E2E-E80980B023FE}"/>
    <cellStyle name="Opomba 2 2 2 4 9" xfId="10243" xr:uid="{B18AB781-3A64-41BF-A3F5-B1AC3FACA020}"/>
    <cellStyle name="Opomba 2 2 2 4 9 2" xfId="19146" xr:uid="{C9CECBEC-A111-436E-BB08-D1E062C20A06}"/>
    <cellStyle name="Opomba 2 2 2 5" xfId="1229" xr:uid="{00000000-0005-0000-0000-0000B7030000}"/>
    <cellStyle name="Opomba 2 2 2 5 2" xfId="7215" xr:uid="{868F6DE9-0C82-4F92-AC50-9F943967AA02}"/>
    <cellStyle name="Opomba 2 2 2 5 2 2" xfId="16118" xr:uid="{F575C2D6-8E3F-4784-B5A6-5A2C29FF341B}"/>
    <cellStyle name="Opomba 2 2 2 5 3" xfId="9775" xr:uid="{BD129528-81A4-4E18-8AD4-F2069D9ED943}"/>
    <cellStyle name="Opomba 2 2 2 5 3 2" xfId="18678" xr:uid="{8A76A7FD-47CC-423E-9660-39730A33F39D}"/>
    <cellStyle name="Opomba 2 2 2 5 4" xfId="11764" xr:uid="{AF2CC2CE-7C29-4F89-B4FB-8CBAC474F6BA}"/>
    <cellStyle name="Opomba 2 2 2 5 4 2" xfId="20667" xr:uid="{39F00D24-746F-41AA-806E-C82F44766732}"/>
    <cellStyle name="Opomba 2 2 2 5 5" xfId="13055" xr:uid="{D7DB17F5-6E9E-4B24-B6E3-4D990FD28A0D}"/>
    <cellStyle name="Opomba 2 2 2 5 6" xfId="4151" xr:uid="{F2DBD6B9-D66F-4818-9E6D-57DF43481BE3}"/>
    <cellStyle name="Opomba 2 2 2 5 7" xfId="21210" xr:uid="{CA2B8724-C66C-47A1-AA5A-111AA55212ED}"/>
    <cellStyle name="Opomba 2 2 2 6" xfId="2308" xr:uid="{00000000-0005-0000-0000-0000B8030000}"/>
    <cellStyle name="Opomba 2 2 2 6 2" xfId="8293" xr:uid="{AD52172F-F617-49B1-8740-3FCB47D5879D}"/>
    <cellStyle name="Opomba 2 2 2 6 2 2" xfId="17196" xr:uid="{A993C936-F7DA-436E-B54C-29C8CE4AB122}"/>
    <cellStyle name="Opomba 2 2 2 6 3" xfId="10451" xr:uid="{C9A0EAF4-9625-49A7-A263-EA9891CF6980}"/>
    <cellStyle name="Opomba 2 2 2 6 3 2" xfId="19354" xr:uid="{F2B6C677-D0D8-4C48-9CAD-5EF93B2ACF21}"/>
    <cellStyle name="Opomba 2 2 2 6 4" xfId="9280" xr:uid="{6FDBA1C1-6730-4B66-8643-F087DB804333}"/>
    <cellStyle name="Opomba 2 2 2 6 4 2" xfId="18183" xr:uid="{55CA092B-8366-4B10-843E-8BFDDF391C9B}"/>
    <cellStyle name="Opomba 2 2 2 6 5" xfId="14130" xr:uid="{B8D01055-88B7-41FD-A16C-1741966B94AC}"/>
    <cellStyle name="Opomba 2 2 2 6 6" xfId="5227" xr:uid="{1445BF18-004A-4C2F-9DCD-5475F706B52F}"/>
    <cellStyle name="Opomba 2 2 2 6 7" xfId="21139" xr:uid="{D91F4AE4-6966-4A87-B029-AC77671B108A}"/>
    <cellStyle name="Opomba 2 2 2 7" xfId="2614" xr:uid="{00000000-0005-0000-0000-0000B9030000}"/>
    <cellStyle name="Opomba 2 2 2 7 2" xfId="8599" xr:uid="{2ABC4390-8865-429D-87A0-3DDFEAC3696C}"/>
    <cellStyle name="Opomba 2 2 2 7 2 2" xfId="17502" xr:uid="{1891479F-3380-40A3-ACA8-D8C8B6CF137F}"/>
    <cellStyle name="Opomba 2 2 2 7 3" xfId="10757" xr:uid="{CA6AE2A9-1486-4FAB-A2A0-3B6C39B476BE}"/>
    <cellStyle name="Opomba 2 2 2 7 3 2" xfId="19660" xr:uid="{19A36EBE-3C1E-4AB5-9968-AA7C6D6D4496}"/>
    <cellStyle name="Opomba 2 2 2 7 4" xfId="9422" xr:uid="{EAD9DE16-6ED1-458B-9D98-79F720B9FBAA}"/>
    <cellStyle name="Opomba 2 2 2 7 4 2" xfId="18325" xr:uid="{1894CC71-1E3E-41E4-B881-C2E35A3F9796}"/>
    <cellStyle name="Opomba 2 2 2 7 5" xfId="14436" xr:uid="{36CFD67D-895F-4C5B-A223-19B256C069C1}"/>
    <cellStyle name="Opomba 2 2 2 7 6" xfId="5533" xr:uid="{0B7B1828-FEC0-4946-997D-9E9EA6D1689B}"/>
    <cellStyle name="Opomba 2 2 2 8" xfId="6645" xr:uid="{4DE91383-011A-4F49-AF4B-2F20CDF019B9}"/>
    <cellStyle name="Opomba 2 2 2 8 2" xfId="15548" xr:uid="{6CC16FD8-0A9B-40A4-8BEA-574CB3313500}"/>
    <cellStyle name="Opomba 2 2 2 9" xfId="10051" xr:uid="{1DFE6270-9CF3-4437-916A-3BE798A48C59}"/>
    <cellStyle name="Opomba 2 2 2 9 2" xfId="18954" xr:uid="{9089F6D9-D13C-473C-A4F6-3C64ECBB3230}"/>
    <cellStyle name="Opomba 2 2 3" xfId="1449" xr:uid="{00000000-0005-0000-0000-0000BA030000}"/>
    <cellStyle name="Opomba 2 2 3 10" xfId="10145" xr:uid="{7E0BA7D9-87D7-4072-AE24-30C3F97717D8}"/>
    <cellStyle name="Opomba 2 2 3 10 2" xfId="19048" xr:uid="{58A2DFFA-0FE8-41C6-996F-94D3E66F15F6}"/>
    <cellStyle name="Opomba 2 2 3 11" xfId="13275" xr:uid="{37088315-3E52-4A7C-84F0-4ED166BC4B37}"/>
    <cellStyle name="Opomba 2 2 3 12" xfId="4371" xr:uid="{0E66A12C-5C81-47BC-AEE1-B47B0FDB4546}"/>
    <cellStyle name="Opomba 2 2 3 13" xfId="21361" xr:uid="{7AAC10C7-A8FD-4B63-BEF3-8340A98A92D3}"/>
    <cellStyle name="Opomba 2 2 3 2" xfId="2548" xr:uid="{00000000-0005-0000-0000-0000BB030000}"/>
    <cellStyle name="Opomba 2 2 3 2 2" xfId="8533" xr:uid="{095B4E7D-B75C-4FDA-BAA6-E50E15441960}"/>
    <cellStyle name="Opomba 2 2 3 2 2 2" xfId="17436" xr:uid="{E13A7819-06E0-4A2C-B4DE-570C39B1EAAD}"/>
    <cellStyle name="Opomba 2 2 3 2 2 3" xfId="22181" xr:uid="{D0E22502-E96C-45FD-ACB4-8E0C2A180C2C}"/>
    <cellStyle name="Opomba 2 2 3 2 3" xfId="10691" xr:uid="{38BC38D0-CABB-42FE-9319-1DE46BCCCA67}"/>
    <cellStyle name="Opomba 2 2 3 2 3 2" xfId="19594" xr:uid="{05826B4A-57B9-448E-A755-12E63438B88E}"/>
    <cellStyle name="Opomba 2 2 3 2 3 3" xfId="21911" xr:uid="{30E70604-1B30-49B4-A8B9-39999749A9F0}"/>
    <cellStyle name="Opomba 2 2 3 2 4" xfId="11610" xr:uid="{58451E9C-50F6-42B6-84C9-EB79E0F9C136}"/>
    <cellStyle name="Opomba 2 2 3 2 4 2" xfId="20513" xr:uid="{43BC792A-E565-4F44-B82E-9150168A5B8F}"/>
    <cellStyle name="Opomba 2 2 3 2 5" xfId="14370" xr:uid="{A2BA3729-7AFA-47B6-A02B-892C0F4498B7}"/>
    <cellStyle name="Opomba 2 2 3 2 6" xfId="5467" xr:uid="{9FCC0941-2B1F-4581-BAF9-19D92FA8154F}"/>
    <cellStyle name="Opomba 2 2 3 2 7" xfId="21531" xr:uid="{8864B835-AA67-4938-9BEB-897852F9C583}"/>
    <cellStyle name="Opomba 2 2 3 3" xfId="2238" xr:uid="{00000000-0005-0000-0000-0000BC030000}"/>
    <cellStyle name="Opomba 2 2 3 3 2" xfId="8223" xr:uid="{0A55A361-914C-4EB5-AFA4-71FBAE65845D}"/>
    <cellStyle name="Opomba 2 2 3 3 2 2" xfId="17126" xr:uid="{E073A727-F5E6-48FE-917C-4FDE2F0383C2}"/>
    <cellStyle name="Opomba 2 2 3 3 2 3" xfId="22042" xr:uid="{B3EF27FF-1081-4DFC-ABD5-FC2531D9767D}"/>
    <cellStyle name="Opomba 2 2 3 3 3" xfId="10381" xr:uid="{E2A7F01E-8B84-4822-B05A-9301F33C4B6B}"/>
    <cellStyle name="Opomba 2 2 3 3 3 2" xfId="19284" xr:uid="{572635D3-DD06-47E5-847E-85448BE464EB}"/>
    <cellStyle name="Opomba 2 2 3 3 3 3" xfId="21605" xr:uid="{A2852F1D-6BB4-4256-AB1D-3D2B5783EAF8}"/>
    <cellStyle name="Opomba 2 2 3 3 4" xfId="11849" xr:uid="{C4251411-10DE-48E5-AB29-5CE0406BF89A}"/>
    <cellStyle name="Opomba 2 2 3 3 4 2" xfId="20752" xr:uid="{54A24E7D-724D-481C-ADE2-E831772539A0}"/>
    <cellStyle name="Opomba 2 2 3 3 5" xfId="14060" xr:uid="{B2502E49-5955-40E8-A469-5BB82697C4C5}"/>
    <cellStyle name="Opomba 2 2 3 3 6" xfId="5157" xr:uid="{1A1D3453-8B67-4D69-BC65-C512131A447B}"/>
    <cellStyle name="Opomba 2 2 3 3 7" xfId="21407" xr:uid="{699D2010-870B-440B-83B3-9A0133D8FE61}"/>
    <cellStyle name="Opomba 2 2 3 4" xfId="1056" xr:uid="{00000000-0005-0000-0000-0000BD030000}"/>
    <cellStyle name="Opomba 2 2 3 4 2" xfId="7042" xr:uid="{FA702447-BCD9-4315-833E-21C171A63955}"/>
    <cellStyle name="Opomba 2 2 3 4 2 2" xfId="15945" xr:uid="{9D5837D8-358B-41AC-8633-D5559275775C}"/>
    <cellStyle name="Opomba 2 2 3 4 3" xfId="9642" xr:uid="{51B712CB-0A79-415A-9BBA-14DF25F48353}"/>
    <cellStyle name="Opomba 2 2 3 4 3 2" xfId="18545" xr:uid="{2C905763-08D9-4BF2-8A27-522CD297180E}"/>
    <cellStyle name="Opomba 2 2 3 4 4" xfId="9754" xr:uid="{DD10DD70-8606-4659-8629-17EBEDFD4116}"/>
    <cellStyle name="Opomba 2 2 3 4 4 2" xfId="18657" xr:uid="{9E2864C6-2E07-42D3-B356-078CB8430772}"/>
    <cellStyle name="Opomba 2 2 3 4 5" xfId="12882" xr:uid="{6F35BE2B-7C62-4BE5-B43E-837E4AAF26DA}"/>
    <cellStyle name="Opomba 2 2 3 4 6" xfId="3978" xr:uid="{17583D78-87ED-4EE8-AA98-10D697EE7CBC}"/>
    <cellStyle name="Opomba 2 2 3 4 7" xfId="21974" xr:uid="{1E66C06F-C7B8-4C00-94BA-0A686D4477E8}"/>
    <cellStyle name="Opomba 2 2 3 5" xfId="1099" xr:uid="{00000000-0005-0000-0000-0000BE030000}"/>
    <cellStyle name="Opomba 2 2 3 5 2" xfId="7085" xr:uid="{5CA3A27E-3E41-40D1-B2C1-85BC660C1CAE}"/>
    <cellStyle name="Opomba 2 2 3 5 2 2" xfId="15988" xr:uid="{06BF2C5C-1F3C-4C3F-A7BA-39A3B6B47CC0}"/>
    <cellStyle name="Opomba 2 2 3 5 3" xfId="9685" xr:uid="{2B28FE59-57A5-4502-87E8-2700814D46F6}"/>
    <cellStyle name="Opomba 2 2 3 5 3 2" xfId="18588" xr:uid="{1F79E3CE-B410-44CF-91E2-5125423B44C5}"/>
    <cellStyle name="Opomba 2 2 3 5 4" xfId="9811" xr:uid="{910E0591-F1D2-4B05-8FE0-96920968F0F1}"/>
    <cellStyle name="Opomba 2 2 3 5 4 2" xfId="18714" xr:uid="{6F74A025-7361-47A2-AC5C-93F54C7FF316}"/>
    <cellStyle name="Opomba 2 2 3 5 5" xfId="12925" xr:uid="{0D9241FE-31F5-4342-8E41-76A011896DCA}"/>
    <cellStyle name="Opomba 2 2 3 5 6" xfId="4021" xr:uid="{D709F76B-7050-4BBD-A7D8-C4B2EF481C2D}"/>
    <cellStyle name="Opomba 2 2 3 5 7" xfId="21159" xr:uid="{07ACE04F-2A34-4EED-A741-5B90171F491F}"/>
    <cellStyle name="Opomba 2 2 3 6" xfId="2608" xr:uid="{00000000-0005-0000-0000-0000BF030000}"/>
    <cellStyle name="Opomba 2 2 3 6 2" xfId="8593" xr:uid="{803741DF-DD61-4491-A8F2-BEE4B09B18F1}"/>
    <cellStyle name="Opomba 2 2 3 6 2 2" xfId="17496" xr:uid="{039D01B3-8730-43FF-B627-BA29E90EFE6A}"/>
    <cellStyle name="Opomba 2 2 3 6 3" xfId="10751" xr:uid="{D0503DA5-2CD3-4B28-B630-33755C5C832C}"/>
    <cellStyle name="Opomba 2 2 3 6 3 2" xfId="19654" xr:uid="{6C6BB6A7-E659-4E1C-9C2C-9E5B816B42A0}"/>
    <cellStyle name="Opomba 2 2 3 6 4" xfId="12068" xr:uid="{F8CACA7B-30C4-4798-8837-5D7D5E9DC9FC}"/>
    <cellStyle name="Opomba 2 2 3 6 4 2" xfId="20971" xr:uid="{97518387-A0D7-457B-A8E3-68B066F8765C}"/>
    <cellStyle name="Opomba 2 2 3 6 5" xfId="14430" xr:uid="{4B662010-C4E9-4974-B9EF-3489C99E0F8E}"/>
    <cellStyle name="Opomba 2 2 3 6 6" xfId="5527" xr:uid="{C08E3ED0-555F-4137-8119-85BBF4BF58DA}"/>
    <cellStyle name="Opomba 2 2 3 7" xfId="2411" xr:uid="{00000000-0005-0000-0000-0000C0030000}"/>
    <cellStyle name="Opomba 2 2 3 7 2" xfId="8396" xr:uid="{B86A694D-5C8E-41B5-8E68-12F412C4B0AE}"/>
    <cellStyle name="Opomba 2 2 3 7 2 2" xfId="17299" xr:uid="{162863E6-9321-41A1-8D74-9917FC5D9CD5}"/>
    <cellStyle name="Opomba 2 2 3 7 3" xfId="10554" xr:uid="{2511EA0D-8F68-4457-BF28-C50F4F7B6BE8}"/>
    <cellStyle name="Opomba 2 2 3 7 3 2" xfId="19457" xr:uid="{B4E05D52-2750-44F9-B55C-543BE3515EBA}"/>
    <cellStyle name="Opomba 2 2 3 7 4" xfId="9930" xr:uid="{0F5B1141-9DBA-4D30-9BE7-CF6F33CA7CD3}"/>
    <cellStyle name="Opomba 2 2 3 7 4 2" xfId="18833" xr:uid="{A2C8B538-908F-4A4B-BB6B-9616798D1A89}"/>
    <cellStyle name="Opomba 2 2 3 7 5" xfId="14233" xr:uid="{9C70CC42-F64E-49AD-BCF3-935F2FC09820}"/>
    <cellStyle name="Opomba 2 2 3 7 6" xfId="5330" xr:uid="{0D7BDE0A-112A-47AE-8A3D-659A66D3EC50}"/>
    <cellStyle name="Opomba 2 2 3 8" xfId="7435" xr:uid="{8C883894-CF3E-4295-9724-E9F7B6B04FAA}"/>
    <cellStyle name="Opomba 2 2 3 8 2" xfId="16338" xr:uid="{C076086D-9D87-4B42-85E2-D3D1BBC27D42}"/>
    <cellStyle name="Opomba 2 2 3 9" xfId="9899" xr:uid="{5689D248-EA7F-41BE-8265-27227C2AC873}"/>
    <cellStyle name="Opomba 2 2 3 9 2" xfId="18802" xr:uid="{2DB1718F-3AAC-4098-B715-10E3CFED0A90}"/>
    <cellStyle name="Opomba 2 2 4" xfId="1359" xr:uid="{00000000-0005-0000-0000-0000C1030000}"/>
    <cellStyle name="Opomba 2 2 4 10" xfId="9931" xr:uid="{07EBAB25-86AC-47AF-A999-48FC07F48C3A}"/>
    <cellStyle name="Opomba 2 2 4 10 2" xfId="18834" xr:uid="{1F3166A6-74AB-48C8-8478-B1D7C7204DC2}"/>
    <cellStyle name="Opomba 2 2 4 11" xfId="13185" xr:uid="{286624C4-E59E-4C89-954D-2A5870A1D947}"/>
    <cellStyle name="Opomba 2 2 4 12" xfId="4281" xr:uid="{02C40B77-4380-4737-B44D-1B594F2C9E17}"/>
    <cellStyle name="Opomba 2 2 4 13" xfId="21357" xr:uid="{656ED0A9-B97E-4EB1-B13D-2B0F3FA9C135}"/>
    <cellStyle name="Opomba 2 2 4 2" xfId="2607" xr:uid="{00000000-0005-0000-0000-0000C2030000}"/>
    <cellStyle name="Opomba 2 2 4 2 2" xfId="8592" xr:uid="{132F7A54-EC4F-476A-A697-937B191884D3}"/>
    <cellStyle name="Opomba 2 2 4 2 2 2" xfId="17495" xr:uid="{A68E1849-A82E-4669-B15D-B5AEA0B2797A}"/>
    <cellStyle name="Opomba 2 2 4 2 2 3" xfId="22168" xr:uid="{B9E2F832-23D7-4F77-A60A-DC8B6C6F0EE8}"/>
    <cellStyle name="Opomba 2 2 4 2 3" xfId="10750" xr:uid="{030B0221-396B-4758-82D5-FFA450B5DF64}"/>
    <cellStyle name="Opomba 2 2 4 2 3 2" xfId="19653" xr:uid="{22D84F01-85AA-4A08-963E-EDE2B753A9B2}"/>
    <cellStyle name="Opomba 2 2 4 2 3 3" xfId="21648" xr:uid="{EEDD0B01-317D-41F6-9477-C475FEA42B6F}"/>
    <cellStyle name="Opomba 2 2 4 2 4" xfId="11572" xr:uid="{5A1EDD3F-5E14-4026-BD7F-642D1F2A5570}"/>
    <cellStyle name="Opomba 2 2 4 2 4 2" xfId="20475" xr:uid="{9E638970-9B94-41B7-B9AF-861863AF00C0}"/>
    <cellStyle name="Opomba 2 2 4 2 5" xfId="14429" xr:uid="{3D54FA4A-09CF-4F9F-B362-E930326882F6}"/>
    <cellStyle name="Opomba 2 2 4 2 6" xfId="5526" xr:uid="{3E885553-1B28-40DB-A7F4-027D36F587AC}"/>
    <cellStyle name="Opomba 2 2 4 2 7" xfId="21518" xr:uid="{4214CDA2-1171-4183-A3E1-16C4CA2ABF5D}"/>
    <cellStyle name="Opomba 2 2 4 3" xfId="2543" xr:uid="{00000000-0005-0000-0000-0000C3030000}"/>
    <cellStyle name="Opomba 2 2 4 3 2" xfId="8528" xr:uid="{35AF4D77-973C-4684-81F6-FD7B4A296A55}"/>
    <cellStyle name="Opomba 2 2 4 3 2 2" xfId="17431" xr:uid="{897E2978-0CF9-4313-B84D-680C897E84DA}"/>
    <cellStyle name="Opomba 2 2 4 3 2 3" xfId="21678" xr:uid="{AA377FBA-D04A-4709-A235-942D63DA87A2}"/>
    <cellStyle name="Opomba 2 2 4 3 3" xfId="10686" xr:uid="{854D1498-DC09-4BA8-9293-63A2E7D866B2}"/>
    <cellStyle name="Opomba 2 2 4 3 3 2" xfId="19589" xr:uid="{6E09F056-18F0-4F9C-90AE-04B1484A332A}"/>
    <cellStyle name="Opomba 2 2 4 3 3 3" xfId="21874" xr:uid="{5655F623-F6EE-43FB-8266-324A7B45F36D}"/>
    <cellStyle name="Opomba 2 2 4 3 4" xfId="11876" xr:uid="{529391EB-9D56-450C-B568-A4095C674A7A}"/>
    <cellStyle name="Opomba 2 2 4 3 4 2" xfId="20779" xr:uid="{EDFA754D-AB76-4BEB-B5AB-E7518E88F915}"/>
    <cellStyle name="Opomba 2 2 4 3 5" xfId="14365" xr:uid="{3086F3E5-6B22-4D25-812E-204C0918B9C8}"/>
    <cellStyle name="Opomba 2 2 4 3 6" xfId="5462" xr:uid="{04766A2C-2761-474F-89F4-9D5628FC97C5}"/>
    <cellStyle name="Opomba 2 2 4 3 7" xfId="21230" xr:uid="{CE2E81CD-C98A-4139-84DF-6866A8F98CEB}"/>
    <cellStyle name="Opomba 2 2 4 4" xfId="2422" xr:uid="{00000000-0005-0000-0000-0000C4030000}"/>
    <cellStyle name="Opomba 2 2 4 4 2" xfId="8407" xr:uid="{AF933F17-FB33-46AF-9E42-25BBBA3AAA77}"/>
    <cellStyle name="Opomba 2 2 4 4 2 2" xfId="17310" xr:uid="{C90C4EAF-34FB-45B5-A82D-04AC90C1EA39}"/>
    <cellStyle name="Opomba 2 2 4 4 3" xfId="10565" xr:uid="{4099E90C-BA9C-436A-BBD5-D9850BE362F4}"/>
    <cellStyle name="Opomba 2 2 4 4 3 2" xfId="19468" xr:uid="{7A228EF1-0A26-464F-8760-E65171FD3462}"/>
    <cellStyle name="Opomba 2 2 4 4 4" xfId="9407" xr:uid="{05C05B28-E7CB-4695-B5FD-D8F72E6ED3FE}"/>
    <cellStyle name="Opomba 2 2 4 4 4 2" xfId="18310" xr:uid="{57720134-7655-4819-B8C6-E614EC68B6B3}"/>
    <cellStyle name="Opomba 2 2 4 4 5" xfId="14244" xr:uid="{071EB795-7892-4FFC-9C15-BA5D7E693CD7}"/>
    <cellStyle name="Opomba 2 2 4 4 6" xfId="5341" xr:uid="{2772CE37-606A-4A33-8D12-B10F18F229BD}"/>
    <cellStyle name="Opomba 2 2 4 4 7" xfId="21961" xr:uid="{60355643-ADD5-47BE-B2C3-42B58438C211}"/>
    <cellStyle name="Opomba 2 2 4 5" xfId="2367" xr:uid="{00000000-0005-0000-0000-0000C5030000}"/>
    <cellStyle name="Opomba 2 2 4 5 2" xfId="8352" xr:uid="{14C402F5-2396-4521-A7B5-9142CA1C3AAB}"/>
    <cellStyle name="Opomba 2 2 4 5 2 2" xfId="17255" xr:uid="{3C1A77A1-894D-41A8-9E12-98C52BEA4931}"/>
    <cellStyle name="Opomba 2 2 4 5 3" xfId="10510" xr:uid="{0CF273DD-7C51-4544-B960-AC7B0251637B}"/>
    <cellStyle name="Opomba 2 2 4 5 3 2" xfId="19413" xr:uid="{D2A605EE-1ACA-4B6F-8B0B-1BBE312B1414}"/>
    <cellStyle name="Opomba 2 2 4 5 4" xfId="9992" xr:uid="{6484F302-3220-4FD6-91AD-319853BD9515}"/>
    <cellStyle name="Opomba 2 2 4 5 4 2" xfId="18895" xr:uid="{9A40E3BF-4C05-4CC9-9DFF-3516D5C385E8}"/>
    <cellStyle name="Opomba 2 2 4 5 5" xfId="14189" xr:uid="{A747DD03-50F7-48ED-97A9-5D5C4A561112}"/>
    <cellStyle name="Opomba 2 2 4 5 6" xfId="5286" xr:uid="{980F4F64-5C2A-4C3C-AF25-2750B0CFC023}"/>
    <cellStyle name="Opomba 2 2 4 5 7" xfId="22328" xr:uid="{7D0EE2C0-E4F7-4BC7-95ED-756EA7B08A4A}"/>
    <cellStyle name="Opomba 2 2 4 6" xfId="767" xr:uid="{00000000-0005-0000-0000-0000C6030000}"/>
    <cellStyle name="Opomba 2 2 4 6 2" xfId="6753" xr:uid="{FC10B139-7F47-4663-9D12-51A600ABB7BC}"/>
    <cellStyle name="Opomba 2 2 4 6 2 2" xfId="15656" xr:uid="{2946DF9E-242D-4938-9D0E-77A950E59F7A}"/>
    <cellStyle name="Opomba 2 2 4 6 3" xfId="9441" xr:uid="{CC054D81-11FB-4A22-9B90-ECA19FF45250}"/>
    <cellStyle name="Opomba 2 2 4 6 3 2" xfId="18344" xr:uid="{E27F3F75-ECBF-42CD-B779-963B91E85874}"/>
    <cellStyle name="Opomba 2 2 4 6 4" xfId="9355" xr:uid="{9A965955-E31A-41DC-A539-25F21FC2751E}"/>
    <cellStyle name="Opomba 2 2 4 6 4 2" xfId="18258" xr:uid="{1F7521F4-3ACA-4F7E-AC1E-20DBC46843A0}"/>
    <cellStyle name="Opomba 2 2 4 6 5" xfId="12593" xr:uid="{A2CF281E-0450-4AFC-B7A7-C0E7AEB909EE}"/>
    <cellStyle name="Opomba 2 2 4 6 6" xfId="3689" xr:uid="{6CC9C871-0B6D-4AEB-A664-54CE9B489E9E}"/>
    <cellStyle name="Opomba 2 2 4 7" xfId="844" xr:uid="{00000000-0005-0000-0000-0000C7030000}"/>
    <cellStyle name="Opomba 2 2 4 7 2" xfId="6830" xr:uid="{14879388-A1EA-4E92-B0AE-503DF1AE89E3}"/>
    <cellStyle name="Opomba 2 2 4 7 2 2" xfId="15733" xr:uid="{AE61712D-D0BA-4702-8AD4-61396368A107}"/>
    <cellStyle name="Opomba 2 2 4 7 3" xfId="9513" xr:uid="{8DD1BA4E-375F-4C51-A65B-2290EA7D6F4D}"/>
    <cellStyle name="Opomba 2 2 4 7 3 2" xfId="18416" xr:uid="{23E012CE-752C-4938-93BC-7CB13C8759D4}"/>
    <cellStyle name="Opomba 2 2 4 7 4" xfId="9888" xr:uid="{3C7D2C4C-3C6D-48B6-8951-45B352FE3228}"/>
    <cellStyle name="Opomba 2 2 4 7 4 2" xfId="18791" xr:uid="{A3CEAA09-AF54-4BD3-A4DE-154D1E4549DC}"/>
    <cellStyle name="Opomba 2 2 4 7 5" xfId="12670" xr:uid="{F02AC1C3-471F-422C-9F89-36108F2B5560}"/>
    <cellStyle name="Opomba 2 2 4 7 6" xfId="3766" xr:uid="{F907C4F2-D4F7-4E3D-8E5E-E42E499935B3}"/>
    <cellStyle name="Opomba 2 2 4 8" xfId="7345" xr:uid="{9F5B6413-02FB-49D5-B15D-27BABD066F89}"/>
    <cellStyle name="Opomba 2 2 4 8 2" xfId="16248" xr:uid="{4DCD71EF-29F9-4B6D-9465-25B9B616804E}"/>
    <cellStyle name="Opomba 2 2 4 9" xfId="9854" xr:uid="{D7A5AF5E-7BBD-40E3-932C-D806E3B37C46}"/>
    <cellStyle name="Opomba 2 2 4 9 2" xfId="18757" xr:uid="{94436E11-2CAE-493C-97F0-6BB608C2DB90}"/>
    <cellStyle name="Opomba 2 2 5" xfId="2107" xr:uid="{00000000-0005-0000-0000-0000C8030000}"/>
    <cellStyle name="Opomba 2 2 5 10" xfId="9329" xr:uid="{12AD1260-6718-4729-9DDF-5ADDB0BABAA6}"/>
    <cellStyle name="Opomba 2 2 5 10 2" xfId="18232" xr:uid="{13D687EC-CBB6-4EBB-839E-5F4627306669}"/>
    <cellStyle name="Opomba 2 2 5 11" xfId="13929" xr:uid="{4BA95C67-7763-49A2-BD51-E791B2972BAF}"/>
    <cellStyle name="Opomba 2 2 5 12" xfId="5026" xr:uid="{9F57DC28-DD63-41B6-881E-97BDAF7DABC6}"/>
    <cellStyle name="Opomba 2 2 5 13" xfId="21343" xr:uid="{33F1141C-BD6E-48EE-8447-A005D435FEE7}"/>
    <cellStyle name="Opomba 2 2 5 2" xfId="1128" xr:uid="{00000000-0005-0000-0000-0000C9030000}"/>
    <cellStyle name="Opomba 2 2 5 2 2" xfId="7114" xr:uid="{587F6702-DE05-4135-AA17-2558E4936B09}"/>
    <cellStyle name="Opomba 2 2 5 2 2 2" xfId="16017" xr:uid="{04FCF10A-6227-4D20-B13E-C2B94CED88CA}"/>
    <cellStyle name="Opomba 2 2 5 2 2 3" xfId="22115" xr:uid="{59C6554D-8F69-450D-94DA-1B1E0DF982CB}"/>
    <cellStyle name="Opomba 2 2 5 2 3" xfId="9714" xr:uid="{69406BB7-BD70-427B-834E-13E1018630E8}"/>
    <cellStyle name="Opomba 2 2 5 2 3 2" xfId="18617" xr:uid="{6EACE788-D961-42B8-849D-244352FE7011}"/>
    <cellStyle name="Opomba 2 2 5 2 3 3" xfId="21846" xr:uid="{D01CAB63-97B4-4B18-BDBF-79191A6915C4}"/>
    <cellStyle name="Opomba 2 2 5 2 4" xfId="11598" xr:uid="{7CA65422-A1E8-4F49-9F02-CD55DB39229D}"/>
    <cellStyle name="Opomba 2 2 5 2 4 2" xfId="20501" xr:uid="{B926A845-EF73-42C1-B35F-AA55905EED8E}"/>
    <cellStyle name="Opomba 2 2 5 2 5" xfId="12954" xr:uid="{8F6DE216-2716-4828-B019-2D9870F2C1C7}"/>
    <cellStyle name="Opomba 2 2 5 2 6" xfId="4050" xr:uid="{0BE74330-1728-4E65-AA88-0E0212B77316}"/>
    <cellStyle name="Opomba 2 2 5 2 7" xfId="21466" xr:uid="{5A0BDBEE-5631-4726-AE9F-1627156DA04D}"/>
    <cellStyle name="Opomba 2 2 5 3" xfId="2821" xr:uid="{00000000-0005-0000-0000-0000CA030000}"/>
    <cellStyle name="Opomba 2 2 5 3 2" xfId="8806" xr:uid="{EB09CE77-BBDC-4BC5-B02C-E81E4121B9D1}"/>
    <cellStyle name="Opomba 2 2 5 3 2 2" xfId="17709" xr:uid="{A3B49DE3-8F47-4E0D-9BC7-95BFE3E9B4EE}"/>
    <cellStyle name="Opomba 2 2 5 3 2 3" xfId="22094" xr:uid="{9B20F7A7-DD58-424F-8571-C5446EFBA9FB}"/>
    <cellStyle name="Opomba 2 2 5 3 3" xfId="10964" xr:uid="{3AA73EEE-7EBF-4B78-B1DF-B3ABAA693123}"/>
    <cellStyle name="Opomba 2 2 5 3 3 2" xfId="19867" xr:uid="{7A4A82F9-C7AD-49F1-BB27-B930B54B73DE}"/>
    <cellStyle name="Opomba 2 2 5 3 3 3" xfId="21585" xr:uid="{26CDC1F5-E662-465F-9ABF-74D3DDC30620}"/>
    <cellStyle name="Opomba 2 2 5 3 4" xfId="10050" xr:uid="{C9C60B57-9BA2-4A45-B4A2-3DA3C8204788}"/>
    <cellStyle name="Opomba 2 2 5 3 4 2" xfId="18953" xr:uid="{CDEF4B1D-2A65-4207-A7C1-A2C1AA78C1D2}"/>
    <cellStyle name="Opomba 2 2 5 3 5" xfId="14643" xr:uid="{031704B4-664D-41D4-B501-AEDD6F72A54D}"/>
    <cellStyle name="Opomba 2 2 5 3 6" xfId="5740" xr:uid="{7BFA4521-FC84-4897-9B20-4B573B57805B}"/>
    <cellStyle name="Opomba 2 2 5 3 7" xfId="21445" xr:uid="{E5579C97-062C-45B2-8768-71F3AD245D74}"/>
    <cellStyle name="Opomba 2 2 5 4" xfId="2925" xr:uid="{00000000-0005-0000-0000-0000CB030000}"/>
    <cellStyle name="Opomba 2 2 5 4 2" xfId="8910" xr:uid="{418F587A-56A5-4CD2-B8B8-53C384C15CF9}"/>
    <cellStyle name="Opomba 2 2 5 4 2 2" xfId="17813" xr:uid="{0CD74689-AA09-49B6-ACB5-EEC58B42AE74}"/>
    <cellStyle name="Opomba 2 2 5 4 3" xfId="11068" xr:uid="{6FA749B2-D3C0-4137-B07F-7E0E168C3506}"/>
    <cellStyle name="Opomba 2 2 5 4 3 2" xfId="19971" xr:uid="{B41DF4BF-F08C-4507-904E-F56D2ECFB12C}"/>
    <cellStyle name="Opomba 2 2 5 4 4" xfId="11733" xr:uid="{2778B7BF-D223-470D-B06D-6EC170C49F48}"/>
    <cellStyle name="Opomba 2 2 5 4 4 2" xfId="20636" xr:uid="{EA6B4012-5F33-4049-9ECD-AB51821116AB}"/>
    <cellStyle name="Opomba 2 2 5 4 5" xfId="14747" xr:uid="{1F1B976B-A36E-4329-AEAC-ED31BE2C238C}"/>
    <cellStyle name="Opomba 2 2 5 4 6" xfId="5844" xr:uid="{30792EDC-3243-47A2-A3FF-B47BEE0D5BDD}"/>
    <cellStyle name="Opomba 2 2 5 4 7" xfId="21905" xr:uid="{F4C61EBF-98C3-4003-AEB0-88C963D8A229}"/>
    <cellStyle name="Opomba 2 2 5 5" xfId="2463" xr:uid="{00000000-0005-0000-0000-0000CC030000}"/>
    <cellStyle name="Opomba 2 2 5 5 2" xfId="8448" xr:uid="{E452052A-DD8E-466F-A56E-0EE9551F2598}"/>
    <cellStyle name="Opomba 2 2 5 5 2 2" xfId="17351" xr:uid="{C42F6B90-E11D-43CA-BFC5-E56798CC9AFA}"/>
    <cellStyle name="Opomba 2 2 5 5 3" xfId="10606" xr:uid="{91CF0EBE-AAC8-4E41-928D-4A61A6B40F4A}"/>
    <cellStyle name="Opomba 2 2 5 5 3 2" xfId="19509" xr:uid="{7F92EAA4-FA2F-4552-B330-8F3ADC0BD8DD}"/>
    <cellStyle name="Opomba 2 2 5 5 4" xfId="11417" xr:uid="{3798D309-AD2F-4E99-B2A9-66B11F4CFFF9}"/>
    <cellStyle name="Opomba 2 2 5 5 4 2" xfId="20320" xr:uid="{4A1FDE07-1043-45E6-A53D-60D0C1DEF97F}"/>
    <cellStyle name="Opomba 2 2 5 5 5" xfId="14285" xr:uid="{D25D8C0B-C9BC-4CAA-8ECF-D3082FFE5227}"/>
    <cellStyle name="Opomba 2 2 5 5 6" xfId="5382" xr:uid="{7D4D086B-EDEC-4DC0-9CA6-381AB7A91605}"/>
    <cellStyle name="Opomba 2 2 5 5 7" xfId="22326" xr:uid="{C1A7E610-1FA4-491F-B893-02E59ECAC248}"/>
    <cellStyle name="Opomba 2 2 5 6" xfId="2791" xr:uid="{00000000-0005-0000-0000-0000CD030000}"/>
    <cellStyle name="Opomba 2 2 5 6 2" xfId="8776" xr:uid="{0ED2953F-53C6-4020-BAA6-8F9DC1D2BD2A}"/>
    <cellStyle name="Opomba 2 2 5 6 2 2" xfId="17679" xr:uid="{008D84DC-E777-4E51-B2EF-4F206FF55A91}"/>
    <cellStyle name="Opomba 2 2 5 6 3" xfId="10934" xr:uid="{2952EBD3-74F3-45DD-9B24-7324DCFDD52B}"/>
    <cellStyle name="Opomba 2 2 5 6 3 2" xfId="19837" xr:uid="{0C40BBB1-E7DD-4F42-A1D9-E3CB5977721C}"/>
    <cellStyle name="Opomba 2 2 5 6 4" xfId="9721" xr:uid="{F2472756-ECAF-40C2-A11A-ACF0E35C3D7F}"/>
    <cellStyle name="Opomba 2 2 5 6 4 2" xfId="18624" xr:uid="{6FF812B9-D50A-4294-AF4B-EB6F282E7C72}"/>
    <cellStyle name="Opomba 2 2 5 6 5" xfId="14613" xr:uid="{8EFBC34F-71E4-4164-8872-F9F14B2315D9}"/>
    <cellStyle name="Opomba 2 2 5 6 6" xfId="5710" xr:uid="{1F9D9FB6-263F-4651-9D0F-28E0B86E91E2}"/>
    <cellStyle name="Opomba 2 2 5 7" xfId="3197" xr:uid="{00000000-0005-0000-0000-0000CE030000}"/>
    <cellStyle name="Opomba 2 2 5 7 2" xfId="9182" xr:uid="{0932720C-E2D8-48A9-8698-3DA7F61DC6E7}"/>
    <cellStyle name="Opomba 2 2 5 7 2 2" xfId="18085" xr:uid="{FFB0C887-D9E1-435E-BC8D-09AC4DF0EC59}"/>
    <cellStyle name="Opomba 2 2 5 7 3" xfId="11340" xr:uid="{638AD1AA-1A87-4532-AE7E-2ED3D38A6A91}"/>
    <cellStyle name="Opomba 2 2 5 7 3 2" xfId="20243" xr:uid="{33D0E28E-749A-4E5B-B65D-34751E58AC67}"/>
    <cellStyle name="Opomba 2 2 5 7 4" xfId="10205" xr:uid="{633D75E6-0493-42AB-8567-D50AEAEC97CB}"/>
    <cellStyle name="Opomba 2 2 5 7 4 2" xfId="19108" xr:uid="{8E7BE864-017D-488C-9926-19337C958FA6}"/>
    <cellStyle name="Opomba 2 2 5 7 5" xfId="15019" xr:uid="{0A2F64AB-17FB-40AC-A1BE-2E034E18AF35}"/>
    <cellStyle name="Opomba 2 2 5 7 6" xfId="6116" xr:uid="{78924AB3-3C12-42F9-A8FE-473098B6F2D9}"/>
    <cellStyle name="Opomba 2 2 5 8" xfId="8092" xr:uid="{D55CC058-DF9C-4F1A-9861-370690623701}"/>
    <cellStyle name="Opomba 2 2 5 8 2" xfId="16995" xr:uid="{01CE292E-2568-44CA-8201-E7D8755B1459}"/>
    <cellStyle name="Opomba 2 2 5 9" xfId="10250" xr:uid="{93FCD49B-2740-4D8D-A27E-A874A270B4F3}"/>
    <cellStyle name="Opomba 2 2 5 9 2" xfId="19153" xr:uid="{E1B28643-DD17-474F-B49F-55630606EB0A}"/>
    <cellStyle name="Opomba 2 2 6" xfId="2147" xr:uid="{00000000-0005-0000-0000-0000CF030000}"/>
    <cellStyle name="Opomba 2 2 6 10" xfId="11817" xr:uid="{28A938A6-EAB0-4121-B8F8-50C803165A96}"/>
    <cellStyle name="Opomba 2 2 6 10 2" xfId="20720" xr:uid="{039AF0B6-C518-4039-8C45-5F2D879AA296}"/>
    <cellStyle name="Opomba 2 2 6 11" xfId="13969" xr:uid="{945A691D-F68E-45A1-AF51-A926A4EFA1C8}"/>
    <cellStyle name="Opomba 2 2 6 12" xfId="5066" xr:uid="{2608BF53-00B0-4DD5-9C29-E4188083D3AE}"/>
    <cellStyle name="Opomba 2 2 6 13" xfId="21376" xr:uid="{F9F8347E-CDC8-4643-88F8-4772AF4EC272}"/>
    <cellStyle name="Opomba 2 2 6 2" xfId="2751" xr:uid="{00000000-0005-0000-0000-0000D0030000}"/>
    <cellStyle name="Opomba 2 2 6 2 2" xfId="8736" xr:uid="{DB429C94-362E-49D8-B8A2-6A82C1F54918}"/>
    <cellStyle name="Opomba 2 2 6 2 2 2" xfId="17639" xr:uid="{1697699D-AB7D-4147-8154-126A1BD718DF}"/>
    <cellStyle name="Opomba 2 2 6 2 2 3" xfId="22210" xr:uid="{18E642E6-09A0-4F3D-8DB1-C7D972206576}"/>
    <cellStyle name="Opomba 2 2 6 2 3" xfId="10894" xr:uid="{A5D45765-ED77-4B70-98A8-D9BB920BDDF0}"/>
    <cellStyle name="Opomba 2 2 6 2 3 2" xfId="19797" xr:uid="{18BF1B2C-7DFF-40EA-9227-2DAFC2E8D0A4}"/>
    <cellStyle name="Opomba 2 2 6 2 3 3" xfId="22404" xr:uid="{A5D16933-8481-4E6F-9B53-DDFE87033AB3}"/>
    <cellStyle name="Opomba 2 2 6 2 4" xfId="10203" xr:uid="{B9D541D1-FCA7-4EFE-8FDF-313A2E63586F}"/>
    <cellStyle name="Opomba 2 2 6 2 4 2" xfId="19106" xr:uid="{3BA15A9F-2C82-400F-86F1-7E1930D93FAB}"/>
    <cellStyle name="Opomba 2 2 6 2 5" xfId="14573" xr:uid="{F354329D-DC49-47B9-BD1B-7C75D6643B01}"/>
    <cellStyle name="Opomba 2 2 6 2 6" xfId="5670" xr:uid="{2A60F870-3DCC-4F4E-A594-D57C04077DDB}"/>
    <cellStyle name="Opomba 2 2 6 2 7" xfId="21560" xr:uid="{864C3F6E-9FA0-4F01-A515-ED9F690D9448}"/>
    <cellStyle name="Opomba 2 2 6 3" xfId="2861" xr:uid="{00000000-0005-0000-0000-0000D1030000}"/>
    <cellStyle name="Opomba 2 2 6 3 2" xfId="8846" xr:uid="{2FC835DC-5B83-4476-BAEA-FA3409980743}"/>
    <cellStyle name="Opomba 2 2 6 3 2 2" xfId="17749" xr:uid="{29930EBB-A089-4CA2-B1EF-E157D848EB11}"/>
    <cellStyle name="Opomba 2 2 6 3 2 3" xfId="22133" xr:uid="{49E448B7-6D07-4210-95E0-5300CECAE617}"/>
    <cellStyle name="Opomba 2 2 6 3 3" xfId="11004" xr:uid="{AA2F195D-186F-4702-A027-701FC8DECFED}"/>
    <cellStyle name="Opomba 2 2 6 3 3 2" xfId="19907" xr:uid="{C6A4EE93-FC4A-484F-AF6E-F0BF494364DE}"/>
    <cellStyle name="Opomba 2 2 6 3 3 3" xfId="21634" xr:uid="{E95F7C78-57E1-4BA1-A696-BE2EFDD2312C}"/>
    <cellStyle name="Opomba 2 2 6 3 4" xfId="6263" xr:uid="{CBBCA288-54D5-48EF-9A86-A635AA620E0A}"/>
    <cellStyle name="Opomba 2 2 6 3 4 2" xfId="15166" xr:uid="{84117400-12EB-447F-B64A-DABCFC547481}"/>
    <cellStyle name="Opomba 2 2 6 3 5" xfId="14683" xr:uid="{661C36D0-48A1-41E4-8614-D3673B917B32}"/>
    <cellStyle name="Opomba 2 2 6 3 6" xfId="5780" xr:uid="{8BD753DF-6D6B-4E49-B486-29CDAFF79613}"/>
    <cellStyle name="Opomba 2 2 6 3 7" xfId="21484" xr:uid="{0876AC86-E6F9-49FE-85C2-3757C4615362}"/>
    <cellStyle name="Opomba 2 2 6 4" xfId="2965" xr:uid="{00000000-0005-0000-0000-0000D2030000}"/>
    <cellStyle name="Opomba 2 2 6 4 2" xfId="8950" xr:uid="{C7EB3143-099E-46B0-9B7D-08E968ED3003}"/>
    <cellStyle name="Opomba 2 2 6 4 2 2" xfId="17853" xr:uid="{2A64A915-787C-47FD-BE6E-4274A869151E}"/>
    <cellStyle name="Opomba 2 2 6 4 3" xfId="11108" xr:uid="{D1CF8057-81A0-499D-851C-6D3A07489375}"/>
    <cellStyle name="Opomba 2 2 6 4 3 2" xfId="20011" xr:uid="{5E55B5CB-CD61-448E-8AD0-333EFFBD123D}"/>
    <cellStyle name="Opomba 2 2 6 4 4" xfId="10077" xr:uid="{5AC35231-7A74-4B41-AA4B-00D3AD3940D4}"/>
    <cellStyle name="Opomba 2 2 6 4 4 2" xfId="18980" xr:uid="{58B45A90-23AB-4C03-9CBA-E95527D7BD7A}"/>
    <cellStyle name="Opomba 2 2 6 4 5" xfId="14787" xr:uid="{7746A7B1-908F-4F62-A4BC-B4EB6554ADB9}"/>
    <cellStyle name="Opomba 2 2 6 4 6" xfId="5884" xr:uid="{053F26A5-A832-4F29-9692-A296700A6552}"/>
    <cellStyle name="Opomba 2 2 6 4 7" xfId="22003" xr:uid="{6B5B2314-6E17-47B2-B347-F1DB7A08A780}"/>
    <cellStyle name="Opomba 2 2 6 5" xfId="3088" xr:uid="{00000000-0005-0000-0000-0000D3030000}"/>
    <cellStyle name="Opomba 2 2 6 5 2" xfId="9073" xr:uid="{494AA500-CD4B-406E-8FA4-E8E7585F4911}"/>
    <cellStyle name="Opomba 2 2 6 5 2 2" xfId="17976" xr:uid="{01D57991-E717-4E0F-A7AD-C351990F5ECB}"/>
    <cellStyle name="Opomba 2 2 6 5 3" xfId="11231" xr:uid="{2C7FCF69-AC56-4868-83CA-D7638A677D6A}"/>
    <cellStyle name="Opomba 2 2 6 5 3 2" xfId="20134" xr:uid="{9E170A53-6015-4A9F-99E4-D889A4777B45}"/>
    <cellStyle name="Opomba 2 2 6 5 4" xfId="11952" xr:uid="{C352955A-0331-4749-BD93-E766ACE57B44}"/>
    <cellStyle name="Opomba 2 2 6 5 4 2" xfId="20855" xr:uid="{EE201239-1057-4077-9231-BE00C0E1CE8B}"/>
    <cellStyle name="Opomba 2 2 6 5 5" xfId="14910" xr:uid="{56701EBC-C91B-4308-9704-E80148AE26B2}"/>
    <cellStyle name="Opomba 2 2 6 5 6" xfId="6007" xr:uid="{DDAC5F10-A1F9-4201-9F25-CC18229E6C32}"/>
    <cellStyle name="Opomba 2 2 6 5 7" xfId="22345" xr:uid="{5ADFCB13-3CEE-46BF-82A2-51A982E2813D}"/>
    <cellStyle name="Opomba 2 2 6 6" xfId="3160" xr:uid="{00000000-0005-0000-0000-0000D4030000}"/>
    <cellStyle name="Opomba 2 2 6 6 2" xfId="9145" xr:uid="{DCA67281-C323-4DD6-BC5B-A63D803D6A65}"/>
    <cellStyle name="Opomba 2 2 6 6 2 2" xfId="18048" xr:uid="{3DF500DD-3D69-42D1-9C86-DCEA21CA9CC9}"/>
    <cellStyle name="Opomba 2 2 6 6 3" xfId="11303" xr:uid="{F7E59696-F1E0-42F3-BE3D-AF41A395A82E}"/>
    <cellStyle name="Opomba 2 2 6 6 3 2" xfId="20206" xr:uid="{E3D34399-33F7-4218-91FD-4588677528AF}"/>
    <cellStyle name="Opomba 2 2 6 6 4" xfId="9268" xr:uid="{860A01CB-C036-4AE1-B199-145AF8F525A6}"/>
    <cellStyle name="Opomba 2 2 6 6 4 2" xfId="18171" xr:uid="{E10ADB88-CF6B-4D23-BE32-38D083A8F0EF}"/>
    <cellStyle name="Opomba 2 2 6 6 5" xfId="14982" xr:uid="{4759BE38-93EE-4B8A-B10E-182B4794D1DB}"/>
    <cellStyle name="Opomba 2 2 6 6 6" xfId="6079" xr:uid="{7C66E90C-8B4E-451F-96D4-9F7A583A63C0}"/>
    <cellStyle name="Opomba 2 2 6 7" xfId="3237" xr:uid="{00000000-0005-0000-0000-0000D5030000}"/>
    <cellStyle name="Opomba 2 2 6 7 2" xfId="9222" xr:uid="{5F277354-6ED4-4F06-BE82-1E3CD699710B}"/>
    <cellStyle name="Opomba 2 2 6 7 2 2" xfId="18125" xr:uid="{3735198B-23CD-4E58-B916-C1247366BA79}"/>
    <cellStyle name="Opomba 2 2 6 7 3" xfId="11380" xr:uid="{956358C3-04DB-4FEF-B46C-9F2E98C5ECAB}"/>
    <cellStyle name="Opomba 2 2 6 7 3 2" xfId="20283" xr:uid="{B59F4202-C4CB-445A-803A-95118CA0001A}"/>
    <cellStyle name="Opomba 2 2 6 7 4" xfId="9895" xr:uid="{A44F8790-8A1E-45E1-A87C-D0BCC80A049D}"/>
    <cellStyle name="Opomba 2 2 6 7 4 2" xfId="18798" xr:uid="{14876F69-C5F0-4FA7-B6CA-0D21986C9DBA}"/>
    <cellStyle name="Opomba 2 2 6 7 5" xfId="15059" xr:uid="{0A04F259-F49C-4C76-B903-0930242AC144}"/>
    <cellStyle name="Opomba 2 2 6 7 6" xfId="6156" xr:uid="{53F1E7DC-EDFA-40D0-BA86-7807BEB271F5}"/>
    <cellStyle name="Opomba 2 2 6 8" xfId="8132" xr:uid="{F74FE183-5D71-476E-A9DC-C36C3CD12067}"/>
    <cellStyle name="Opomba 2 2 6 8 2" xfId="17035" xr:uid="{58EF0BE3-0C68-4F4C-845F-697CA6FBB806}"/>
    <cellStyle name="Opomba 2 2 6 9" xfId="10290" xr:uid="{7CB6D1C4-6B7B-457D-9FA9-66F3E2A7DB49}"/>
    <cellStyle name="Opomba 2 2 6 9 2" xfId="19193" xr:uid="{C8EC8995-8E60-451F-8E7B-DA0AD1C7C08B}"/>
    <cellStyle name="Opomba 2 2 7" xfId="938" xr:uid="{00000000-0005-0000-0000-0000D6030000}"/>
    <cellStyle name="Opomba 2 2 7 2" xfId="6924" xr:uid="{F19320BE-9E63-4D69-B197-C6248578C453}"/>
    <cellStyle name="Opomba 2 2 7 2 2" xfId="15827" xr:uid="{12839C9E-6846-48B0-837F-8653D5D5943B}"/>
    <cellStyle name="Opomba 2 2 7 2 3" xfId="21751" xr:uid="{A5891997-2373-4A66-82E9-EB4A42F971AE}"/>
    <cellStyle name="Opomba 2 2 7 3" xfId="9570" xr:uid="{DAB81C98-4F63-48B0-82F2-8DAC07E53732}"/>
    <cellStyle name="Opomba 2 2 7 3 2" xfId="18473" xr:uid="{FF502224-EF53-4792-AFC2-7BFD4E8D09B6}"/>
    <cellStyle name="Opomba 2 2 7 3 3" xfId="21595" xr:uid="{8A8F430C-63E9-4F5E-B278-1706670EDE60}"/>
    <cellStyle name="Opomba 2 2 7 4" xfId="11657" xr:uid="{10F97443-09BA-4867-B3EF-B67820850762}"/>
    <cellStyle name="Opomba 2 2 7 4 2" xfId="20560" xr:uid="{0BFF2CF8-9313-4DD5-99F1-44721E5A5338}"/>
    <cellStyle name="Opomba 2 2 7 5" xfId="12764" xr:uid="{E9117037-E507-4274-A431-C45D09993E86}"/>
    <cellStyle name="Opomba 2 2 7 6" xfId="3860" xr:uid="{0A050564-3683-4FD0-9841-45BDABA9B68E}"/>
    <cellStyle name="Opomba 2 2 7 7" xfId="21276" xr:uid="{F3DF6583-2D18-4DE9-8BE6-D7564356BBB6}"/>
    <cellStyle name="Opomba 2 2 8" xfId="855" xr:uid="{00000000-0005-0000-0000-0000D7030000}"/>
    <cellStyle name="Opomba 2 2 8 2" xfId="6841" xr:uid="{7400CDF8-75B1-4F41-B8DD-B55C7462A630}"/>
    <cellStyle name="Opomba 2 2 8 2 2" xfId="15744" xr:uid="{05A8DFC4-C5F4-414D-A239-0D0C99E7034A}"/>
    <cellStyle name="Opomba 2 2 8 2 3" xfId="21725" xr:uid="{6B5B7A0C-F59F-4FCC-88D4-A1F07E0CD1D6}"/>
    <cellStyle name="Opomba 2 2 8 3" xfId="9523" xr:uid="{8B4C407D-5D3A-495C-A4E2-2C4B82DCFAD6}"/>
    <cellStyle name="Opomba 2 2 8 3 2" xfId="18426" xr:uid="{E58BE697-6E8D-4101-ADE1-C191EC2F1BE4}"/>
    <cellStyle name="Opomba 2 2 8 3 3" xfId="21887" xr:uid="{B06A37F2-970E-4C4D-B74A-E8BE789A6B58}"/>
    <cellStyle name="Opomba 2 2 8 4" xfId="12078" xr:uid="{3DDF9C6B-B854-401B-BD3B-02B84B2B860C}"/>
    <cellStyle name="Opomba 2 2 8 4 2" xfId="20981" xr:uid="{1D0FBC53-F1E2-4FB7-8032-1112CF8B02A1}"/>
    <cellStyle name="Opomba 2 2 8 5" xfId="12681" xr:uid="{EA021C2A-4938-4541-8423-0E6E88DED0E8}"/>
    <cellStyle name="Opomba 2 2 8 6" xfId="3777" xr:uid="{9723FCD6-BF58-4F67-A8A2-EFFA93098DE7}"/>
    <cellStyle name="Opomba 2 2 8 7" xfId="21269" xr:uid="{7FA679D8-C1C1-4389-8AAC-3DD0580E2C3E}"/>
    <cellStyle name="Opomba 2 2 9" xfId="2805" xr:uid="{00000000-0005-0000-0000-0000D8030000}"/>
    <cellStyle name="Opomba 2 2 9 2" xfId="8790" xr:uid="{606DEE88-C9DB-4B47-84B2-FFA5ECFA8F25}"/>
    <cellStyle name="Opomba 2 2 9 2 2" xfId="17693" xr:uid="{BE2AD2DE-8E54-4AFD-B292-C8BC10943B73}"/>
    <cellStyle name="Opomba 2 2 9 2 3" xfId="22155" xr:uid="{55FB96A9-F29A-48DA-895A-C8E2EDD5A6EA}"/>
    <cellStyle name="Opomba 2 2 9 3" xfId="10948" xr:uid="{FB288952-B788-4AFE-BCBB-86E52238AE7A}"/>
    <cellStyle name="Opomba 2 2 9 3 2" xfId="19851" xr:uid="{F3C84F28-E1F9-4C9F-AFD7-4145E4021489}"/>
    <cellStyle name="Opomba 2 2 9 3 3" xfId="21639" xr:uid="{72E14C8B-2110-4649-AB3C-28DB9C3F5A21}"/>
    <cellStyle name="Opomba 2 2 9 4" xfId="12029" xr:uid="{4FAC88C1-EA9B-4B07-9BEC-CCD681F394B0}"/>
    <cellStyle name="Opomba 2 2 9 4 2" xfId="20932" xr:uid="{6709F739-5555-4BC4-B7F9-82AD7564B360}"/>
    <cellStyle name="Opomba 2 2 9 5" xfId="14627" xr:uid="{5FFEF011-BFC5-4D99-B315-721423A2BB9D}"/>
    <cellStyle name="Opomba 2 2 9 6" xfId="5724" xr:uid="{B803CF99-CF8C-4DE5-B5D2-764EEA55F277}"/>
    <cellStyle name="Opomba 2 2 9 7" xfId="21505" xr:uid="{26275878-5B0C-4C7A-950A-5A8685666F44}"/>
    <cellStyle name="Opomba 2 3" xfId="448" xr:uid="{00000000-0005-0000-0000-0000D9030000}"/>
    <cellStyle name="Opomba 2 4" xfId="573" xr:uid="{00000000-0005-0000-0000-0000DA030000}"/>
    <cellStyle name="Opomba 2 4 10" xfId="9288" xr:uid="{683D5585-EF8B-4621-AD98-B155E4663C13}"/>
    <cellStyle name="Opomba 2 4 10 2" xfId="18191" xr:uid="{9700A2BD-0FF4-406D-83C5-1DBC0354B44D}"/>
    <cellStyle name="Opomba 2 4 11" xfId="12400" xr:uid="{422CD40A-F09B-46AA-8E1F-0DD74EB5B509}"/>
    <cellStyle name="Opomba 2 4 12" xfId="3496" xr:uid="{55CA7413-B190-4517-BF1E-886005B54A38}"/>
    <cellStyle name="Opomba 2 4 13" xfId="21094" xr:uid="{B2DF381E-64C5-47E0-AA8E-CD2D0FDEE5A5}"/>
    <cellStyle name="Opomba 2 4 2" xfId="1577" xr:uid="{00000000-0005-0000-0000-0000DB030000}"/>
    <cellStyle name="Opomba 2 4 2 10" xfId="9342" xr:uid="{BB0812D7-D5D3-4180-862A-85ACE93C0678}"/>
    <cellStyle name="Opomba 2 4 2 10 2" xfId="18245" xr:uid="{B525F99E-945B-47AD-905A-FFD888F0CB8E}"/>
    <cellStyle name="Opomba 2 4 2 11" xfId="13403" xr:uid="{331AF206-99E8-4BFB-AE70-B003A0F81F03}"/>
    <cellStyle name="Opomba 2 4 2 12" xfId="4499" xr:uid="{79FFFFEA-B04C-4618-BC7D-F0E303015152}"/>
    <cellStyle name="Opomba 2 4 2 13" xfId="21324" xr:uid="{00590A94-E133-4AB2-9F1B-21413A215FE4}"/>
    <cellStyle name="Opomba 2 4 2 2" xfId="2518" xr:uid="{00000000-0005-0000-0000-0000DC030000}"/>
    <cellStyle name="Opomba 2 4 2 2 2" xfId="8503" xr:uid="{8C42F75C-23A6-41B5-8E86-7F105334CC59}"/>
    <cellStyle name="Opomba 2 4 2 2 2 2" xfId="17406" xr:uid="{8C3CBA37-F4FD-4E97-ADBF-2DA143E3A3BF}"/>
    <cellStyle name="Opomba 2 4 2 2 3" xfId="10661" xr:uid="{65F15735-1832-4299-8C71-71AA6C40D2B7}"/>
    <cellStyle name="Opomba 2 4 2 2 3 2" xfId="19564" xr:uid="{21705D50-4974-461F-92DD-9A6079698704}"/>
    <cellStyle name="Opomba 2 4 2 2 4" xfId="12143" xr:uid="{C672C323-E368-44E6-BD0B-0D7536D317CF}"/>
    <cellStyle name="Opomba 2 4 2 2 4 2" xfId="21046" xr:uid="{3301B756-0343-466A-92B5-FE0684A924DA}"/>
    <cellStyle name="Opomba 2 4 2 2 5" xfId="14340" xr:uid="{0756C51F-9C16-4138-9034-53A4ED8182A3}"/>
    <cellStyle name="Opomba 2 4 2 2 6" xfId="5437" xr:uid="{1B960E58-FA80-43AD-9277-89767C5B88B7}"/>
    <cellStyle name="Opomba 2 4 2 2 7" xfId="21827" xr:uid="{C62C442E-A55E-4A39-AAB2-B4E8041B8AB4}"/>
    <cellStyle name="Opomba 2 4 2 3" xfId="2472" xr:uid="{00000000-0005-0000-0000-0000DD030000}"/>
    <cellStyle name="Opomba 2 4 2 3 2" xfId="8457" xr:uid="{FF1A34E3-3FC1-40E4-A0C7-AEBAD6926C34}"/>
    <cellStyle name="Opomba 2 4 2 3 2 2" xfId="17360" xr:uid="{CB0D7254-209F-4803-8556-A5AC8D88F2F8}"/>
    <cellStyle name="Opomba 2 4 2 3 3" xfId="10615" xr:uid="{770F7D27-3964-4272-AA71-55D4231E95B8}"/>
    <cellStyle name="Opomba 2 4 2 3 3 2" xfId="19518" xr:uid="{1665CA50-D078-434C-934E-98C96D4A6839}"/>
    <cellStyle name="Opomba 2 4 2 3 4" xfId="9362" xr:uid="{E56B1907-B05E-4BB5-A45E-0B751B305C0B}"/>
    <cellStyle name="Opomba 2 4 2 3 4 2" xfId="18265" xr:uid="{C0B303C4-FCB7-4A02-94FA-A545865D27FE}"/>
    <cellStyle name="Opomba 2 4 2 3 5" xfId="14294" xr:uid="{2C348102-A756-407E-810C-12BA2545F2C9}"/>
    <cellStyle name="Opomba 2 4 2 3 6" xfId="5391" xr:uid="{A24CD32D-B6CF-46B1-A5C7-20C3243050D4}"/>
    <cellStyle name="Opomba 2 4 2 3 7" xfId="21629" xr:uid="{60627C18-AC5A-4E65-881B-C604989A8A19}"/>
    <cellStyle name="Opomba 2 4 2 4" xfId="2487" xr:uid="{00000000-0005-0000-0000-0000DE030000}"/>
    <cellStyle name="Opomba 2 4 2 4 2" xfId="8472" xr:uid="{6DB7A1A0-0D43-45CF-B2EC-6E8ABD4069BE}"/>
    <cellStyle name="Opomba 2 4 2 4 2 2" xfId="17375" xr:uid="{BEF13C4A-7197-4C6B-99AA-FDB89322CE12}"/>
    <cellStyle name="Opomba 2 4 2 4 3" xfId="10630" xr:uid="{46ABBCD5-77C4-4FE3-983F-081E26BB9FDE}"/>
    <cellStyle name="Opomba 2 4 2 4 3 2" xfId="19533" xr:uid="{3B8EEF98-572B-41CF-8B42-330FCE054452}"/>
    <cellStyle name="Opomba 2 4 2 4 4" xfId="9370" xr:uid="{5FA36D99-3151-4AB6-90A8-2C12B7F7A96B}"/>
    <cellStyle name="Opomba 2 4 2 4 4 2" xfId="18273" xr:uid="{22CD1869-069A-4422-8D4A-80CBD98F2B35}"/>
    <cellStyle name="Opomba 2 4 2 4 5" xfId="14309" xr:uid="{F9886C43-C079-4B6F-9BC2-EC6E3CF728A3}"/>
    <cellStyle name="Opomba 2 4 2 4 6" xfId="5406" xr:uid="{613E2CE3-E10D-4395-A33F-AB15E67122A3}"/>
    <cellStyle name="Opomba 2 4 2 5" xfId="2358" xr:uid="{00000000-0005-0000-0000-0000DF030000}"/>
    <cellStyle name="Opomba 2 4 2 5 2" xfId="8343" xr:uid="{158A367D-CFDE-4940-BB03-E0C94F37390C}"/>
    <cellStyle name="Opomba 2 4 2 5 2 2" xfId="17246" xr:uid="{3B61AB81-8C25-45DA-BBB0-FC2AF56371DF}"/>
    <cellStyle name="Opomba 2 4 2 5 3" xfId="10501" xr:uid="{28DC4116-3403-4E92-AC28-D2E5A71A07D1}"/>
    <cellStyle name="Opomba 2 4 2 5 3 2" xfId="19404" xr:uid="{778470CA-66C5-41EA-B014-87F685AB6931}"/>
    <cellStyle name="Opomba 2 4 2 5 4" xfId="9982" xr:uid="{11914BA3-2A50-46B2-AFCC-7F0AB866D0C5}"/>
    <cellStyle name="Opomba 2 4 2 5 4 2" xfId="18885" xr:uid="{5187450E-AE76-4E15-9EBE-264FD71228E8}"/>
    <cellStyle name="Opomba 2 4 2 5 5" xfId="14180" xr:uid="{60ED094E-5CE2-4F2A-B8F2-CE92DA508599}"/>
    <cellStyle name="Opomba 2 4 2 5 6" xfId="5277" xr:uid="{E8876AEA-6B37-461C-8208-37BFCA5AD11A}"/>
    <cellStyle name="Opomba 2 4 2 6" xfId="2798" xr:uid="{00000000-0005-0000-0000-0000E0030000}"/>
    <cellStyle name="Opomba 2 4 2 6 2" xfId="8783" xr:uid="{A2AF9090-F033-4D0A-ABF5-C3ABFB21BC05}"/>
    <cellStyle name="Opomba 2 4 2 6 2 2" xfId="17686" xr:uid="{2C5E055C-29DB-4571-AC29-68A4273AC182}"/>
    <cellStyle name="Opomba 2 4 2 6 3" xfId="10941" xr:uid="{B358589D-8D8D-4EAB-B27B-905AC1326E04}"/>
    <cellStyle name="Opomba 2 4 2 6 3 2" xfId="19844" xr:uid="{468C5F97-0EAD-49F7-981C-A9B913636AB5}"/>
    <cellStyle name="Opomba 2 4 2 6 4" xfId="11925" xr:uid="{EF946B1B-032A-43C0-A915-67AEF11285E2}"/>
    <cellStyle name="Opomba 2 4 2 6 4 2" xfId="20828" xr:uid="{EFCF0724-E4F0-4DDF-8945-9B0A28AAC24C}"/>
    <cellStyle name="Opomba 2 4 2 6 5" xfId="14620" xr:uid="{98F27806-7B21-4060-A326-F5A52FD4ADEC}"/>
    <cellStyle name="Opomba 2 4 2 6 6" xfId="5717" xr:uid="{FB490A48-F136-445E-8E8B-B41CDBAEB8B6}"/>
    <cellStyle name="Opomba 2 4 2 7" xfId="3151" xr:uid="{00000000-0005-0000-0000-0000E1030000}"/>
    <cellStyle name="Opomba 2 4 2 7 2" xfId="9136" xr:uid="{D887BEC3-FBF8-4D19-893A-B29904506EB2}"/>
    <cellStyle name="Opomba 2 4 2 7 2 2" xfId="18039" xr:uid="{54532A2D-50F8-4FB7-800D-DE7451358C42}"/>
    <cellStyle name="Opomba 2 4 2 7 3" xfId="11294" xr:uid="{E49A8E6C-96BB-4466-9ACB-1789DE1A4B3C}"/>
    <cellStyle name="Opomba 2 4 2 7 3 2" xfId="20197" xr:uid="{BD1D7A8A-6B2B-49E6-A14D-DE2F07C8DECA}"/>
    <cellStyle name="Opomba 2 4 2 7 4" xfId="12145" xr:uid="{58781A40-5F6B-4E27-ABE5-13D908297885}"/>
    <cellStyle name="Opomba 2 4 2 7 4 2" xfId="21048" xr:uid="{BA52A0B5-E849-46BC-947D-CAC57588A67D}"/>
    <cellStyle name="Opomba 2 4 2 7 5" xfId="14973" xr:uid="{F24ECCFC-E0EF-4247-BD16-B0EF6C5DFB6B}"/>
    <cellStyle name="Opomba 2 4 2 7 6" xfId="6070" xr:uid="{BFA4AFE0-6E80-48F8-9DA9-84F4E027124F}"/>
    <cellStyle name="Opomba 2 4 2 8" xfId="7563" xr:uid="{1BC73D48-EAB6-497D-B0A3-1BC0003F7C1F}"/>
    <cellStyle name="Opomba 2 4 2 8 2" xfId="16466" xr:uid="{D74606DC-C414-430A-8139-66746318D5D1}"/>
    <cellStyle name="Opomba 2 4 2 9" xfId="9979" xr:uid="{8D3905B4-BABD-4A7F-AB0C-0FA1EBB7EB71}"/>
    <cellStyle name="Opomba 2 4 2 9 2" xfId="18882" xr:uid="{E4E2C5B0-F9AF-49A5-AF79-45ACFC91F0FC}"/>
    <cellStyle name="Opomba 2 4 3" xfId="2117" xr:uid="{00000000-0005-0000-0000-0000E2030000}"/>
    <cellStyle name="Opomba 2 4 3 10" xfId="6262" xr:uid="{C622A0B2-2C69-4E3E-BF54-5013FCD2896B}"/>
    <cellStyle name="Opomba 2 4 3 10 2" xfId="15165" xr:uid="{752537B2-5D0C-470A-80D4-089647A69321}"/>
    <cellStyle name="Opomba 2 4 3 11" xfId="13939" xr:uid="{486D4B2C-1206-477E-AE8C-73F3CE96278E}"/>
    <cellStyle name="Opomba 2 4 3 12" xfId="5036" xr:uid="{502416E2-C0DB-4A2D-A515-0410DF100570}"/>
    <cellStyle name="Opomba 2 4 3 13" xfId="21415" xr:uid="{B912798F-819F-4E73-AC79-E177E24AA984}"/>
    <cellStyle name="Opomba 2 4 3 2" xfId="1091" xr:uid="{00000000-0005-0000-0000-0000E3030000}"/>
    <cellStyle name="Opomba 2 4 3 2 2" xfId="7077" xr:uid="{92981B4A-297E-41A3-A8B8-1B3574014032}"/>
    <cellStyle name="Opomba 2 4 3 2 2 2" xfId="15980" xr:uid="{1B53E914-8041-4FCE-873A-A2BB90C438C7}"/>
    <cellStyle name="Opomba 2 4 3 2 3" xfId="9677" xr:uid="{D7C97180-C5C2-4B8E-941F-2F012D2FC109}"/>
    <cellStyle name="Opomba 2 4 3 2 3 2" xfId="18580" xr:uid="{7D89FE37-3DAE-4BE7-ABF3-6F800764AF61}"/>
    <cellStyle name="Opomba 2 4 3 2 4" xfId="11460" xr:uid="{BCFCB33E-CA27-4F3C-BB61-1507E3CD427B}"/>
    <cellStyle name="Opomba 2 4 3 2 4 2" xfId="20363" xr:uid="{A0C9BCFA-2535-4EAF-A8FD-38F51EA5F32A}"/>
    <cellStyle name="Opomba 2 4 3 2 5" xfId="12917" xr:uid="{A236BCAD-06C9-443C-B3E2-66B7DD1B66BB}"/>
    <cellStyle name="Opomba 2 4 3 2 6" xfId="4013" xr:uid="{880542A1-AD16-4A8C-863B-4B5CD765687C}"/>
    <cellStyle name="Opomba 2 4 3 2 7" xfId="22053" xr:uid="{9E6FEA50-5825-463C-9A97-D7F0ECC8C5A8}"/>
    <cellStyle name="Opomba 2 4 3 3" xfId="2831" xr:uid="{00000000-0005-0000-0000-0000E4030000}"/>
    <cellStyle name="Opomba 2 4 3 3 2" xfId="8816" xr:uid="{64D68F63-6E8C-4C71-A17F-C1EDC9811C78}"/>
    <cellStyle name="Opomba 2 4 3 3 2 2" xfId="17719" xr:uid="{49A1DCF1-93AC-4048-A847-2239FED74F6B}"/>
    <cellStyle name="Opomba 2 4 3 3 3" xfId="10974" xr:uid="{2C5521EE-6839-4F4D-822A-8A7F038477DA}"/>
    <cellStyle name="Opomba 2 4 3 3 3 2" xfId="19877" xr:uid="{EAE53C9C-10D8-4505-826C-1DFFA1E142D1}"/>
    <cellStyle name="Opomba 2 4 3 3 4" xfId="11824" xr:uid="{D6DD58D7-6BFC-4A8E-AFC3-781E944058C4}"/>
    <cellStyle name="Opomba 2 4 3 3 4 2" xfId="20727" xr:uid="{426E7CC2-7A6F-4ED4-9B17-598946AA5AB2}"/>
    <cellStyle name="Opomba 2 4 3 3 5" xfId="14653" xr:uid="{55719AD7-E24F-4F15-A52D-BC561B6C75A7}"/>
    <cellStyle name="Opomba 2 4 3 3 6" xfId="5750" xr:uid="{9EFA9019-5CFE-4F40-A5CD-49874BC9DA0F}"/>
    <cellStyle name="Opomba 2 4 3 3 7" xfId="21838" xr:uid="{D0AE1BA6-B2A5-4E2A-8208-73990FEC184F}"/>
    <cellStyle name="Opomba 2 4 3 4" xfId="2935" xr:uid="{00000000-0005-0000-0000-0000E5030000}"/>
    <cellStyle name="Opomba 2 4 3 4 2" xfId="8920" xr:uid="{21B0BDBC-B26D-4C92-B690-8B0618FA8290}"/>
    <cellStyle name="Opomba 2 4 3 4 2 2" xfId="17823" xr:uid="{DD7662F2-4B7D-4163-9680-E9D8925E87B9}"/>
    <cellStyle name="Opomba 2 4 3 4 3" xfId="11078" xr:uid="{E245E55B-4F73-489B-913A-1FA0DEE4CE2F}"/>
    <cellStyle name="Opomba 2 4 3 4 3 2" xfId="19981" xr:uid="{26F58B71-BA4E-4EC1-A037-9943DD1CCA9C}"/>
    <cellStyle name="Opomba 2 4 3 4 4" xfId="11418" xr:uid="{31A377CF-0094-47ED-A0D4-C7E9012C38D8}"/>
    <cellStyle name="Opomba 2 4 3 4 4 2" xfId="20321" xr:uid="{2B3689C7-3D78-4E90-A2BF-84FE89299E05}"/>
    <cellStyle name="Opomba 2 4 3 4 5" xfId="14757" xr:uid="{F1AFEED1-4085-4145-A091-86B718C0EF2D}"/>
    <cellStyle name="Opomba 2 4 3 4 6" xfId="5854" xr:uid="{EEBDF98B-4629-4320-B819-1F77596DE9E8}"/>
    <cellStyle name="Opomba 2 4 3 5" xfId="3058" xr:uid="{00000000-0005-0000-0000-0000E6030000}"/>
    <cellStyle name="Opomba 2 4 3 5 2" xfId="9043" xr:uid="{4EE2F65F-FF3C-474A-A5A1-3420344CFB5E}"/>
    <cellStyle name="Opomba 2 4 3 5 2 2" xfId="17946" xr:uid="{444D94E0-BFE2-4EB8-BA92-4C41FD332F2A}"/>
    <cellStyle name="Opomba 2 4 3 5 3" xfId="11201" xr:uid="{92FD5853-D037-40D5-B820-73B3780509D6}"/>
    <cellStyle name="Opomba 2 4 3 5 3 2" xfId="20104" xr:uid="{47AC01FC-D042-4612-BEC3-75AAE1D4DE50}"/>
    <cellStyle name="Opomba 2 4 3 5 4" xfId="11585" xr:uid="{468DC1C7-2F30-493C-975B-C3B61C9B7A89}"/>
    <cellStyle name="Opomba 2 4 3 5 4 2" xfId="20488" xr:uid="{5F17741E-61DF-4476-8524-EE4FB29C9C0D}"/>
    <cellStyle name="Opomba 2 4 3 5 5" xfId="14880" xr:uid="{5D8A6B43-34A0-429B-BDD0-334CFEB386BA}"/>
    <cellStyle name="Opomba 2 4 3 5 6" xfId="5977" xr:uid="{60FABAC4-E8F6-4792-B9F4-1C429B663401}"/>
    <cellStyle name="Opomba 2 4 3 6" xfId="2536" xr:uid="{00000000-0005-0000-0000-0000E7030000}"/>
    <cellStyle name="Opomba 2 4 3 6 2" xfId="8521" xr:uid="{D5B7AC76-CAE8-47CC-B9ED-AEBFF944E783}"/>
    <cellStyle name="Opomba 2 4 3 6 2 2" xfId="17424" xr:uid="{8464D80F-A43F-416F-94B8-CE1283D5C983}"/>
    <cellStyle name="Opomba 2 4 3 6 3" xfId="10679" xr:uid="{EC2A957A-0EC0-4AE3-B95A-32E885F0C166}"/>
    <cellStyle name="Opomba 2 4 3 6 3 2" xfId="19582" xr:uid="{11627D17-ED58-48F0-8C64-7438373036D7}"/>
    <cellStyle name="Opomba 2 4 3 6 4" xfId="11879" xr:uid="{196B4085-34AD-4563-80F2-7968391F1677}"/>
    <cellStyle name="Opomba 2 4 3 6 4 2" xfId="20782" xr:uid="{8FD6A74F-8959-4FE0-B579-7ECB8E487C96}"/>
    <cellStyle name="Opomba 2 4 3 6 5" xfId="14358" xr:uid="{C2ACE323-AB62-4294-9769-2A1BEEC30EB7}"/>
    <cellStyle name="Opomba 2 4 3 6 6" xfId="5455" xr:uid="{5FCD40B8-D24D-4655-A6B8-DD921DBA099A}"/>
    <cellStyle name="Opomba 2 4 3 7" xfId="3207" xr:uid="{00000000-0005-0000-0000-0000E8030000}"/>
    <cellStyle name="Opomba 2 4 3 7 2" xfId="9192" xr:uid="{E4ED65D9-9706-43CF-8E0B-A97FCF6B746A}"/>
    <cellStyle name="Opomba 2 4 3 7 2 2" xfId="18095" xr:uid="{E7E6D469-CCAB-42B0-969A-4B0F730B3F58}"/>
    <cellStyle name="Opomba 2 4 3 7 3" xfId="11350" xr:uid="{97785412-CA14-4E90-A2DD-10C81A10662C}"/>
    <cellStyle name="Opomba 2 4 3 7 3 2" xfId="20253" xr:uid="{AC0822A6-8063-47F1-BF46-E49CBC6A5D92}"/>
    <cellStyle name="Opomba 2 4 3 7 4" xfId="6225" xr:uid="{E76708D4-DACB-4E30-8B3D-B2C1A2C3FF89}"/>
    <cellStyle name="Opomba 2 4 3 7 4 2" xfId="15128" xr:uid="{4CC523AD-4568-4228-947B-B87A7CDA6ADC}"/>
    <cellStyle name="Opomba 2 4 3 7 5" xfId="15029" xr:uid="{158E6D07-4677-4330-B623-92F33126AED7}"/>
    <cellStyle name="Opomba 2 4 3 7 6" xfId="6126" xr:uid="{B0B30064-C092-422A-A2FB-C341123E6113}"/>
    <cellStyle name="Opomba 2 4 3 8" xfId="8102" xr:uid="{9CA0BC68-D915-43E8-96EF-F66F5F6EB951}"/>
    <cellStyle name="Opomba 2 4 3 8 2" xfId="17005" xr:uid="{DFB644F5-5109-4E74-92FF-F38494AE052F}"/>
    <cellStyle name="Opomba 2 4 3 9" xfId="10260" xr:uid="{A5E10D7B-D84D-4AAF-9C6D-9EA16D90873F}"/>
    <cellStyle name="Opomba 2 4 3 9 2" xfId="19163" xr:uid="{F6E98895-9AA3-4219-B7A7-64898015AC6A}"/>
    <cellStyle name="Opomba 2 4 4" xfId="2150" xr:uid="{00000000-0005-0000-0000-0000E9030000}"/>
    <cellStyle name="Opomba 2 4 4 10" xfId="11863" xr:uid="{1D7CE65E-1608-4C26-B304-B0F9F1054965}"/>
    <cellStyle name="Opomba 2 4 4 10 2" xfId="20766" xr:uid="{16ADF277-1518-4B74-847E-E5184F659D1C}"/>
    <cellStyle name="Opomba 2 4 4 11" xfId="13972" xr:uid="{B70F495A-7511-42FB-82FE-FFFC0C8C7EAA}"/>
    <cellStyle name="Opomba 2 4 4 12" xfId="5069" xr:uid="{651C6B90-A1E4-4F06-A459-2CA91E6BDDD7}"/>
    <cellStyle name="Opomba 2 4 4 13" xfId="21578" xr:uid="{D1072826-D9A5-425B-AA76-F09D2E03A0DD}"/>
    <cellStyle name="Opomba 2 4 4 2" xfId="2754" xr:uid="{00000000-0005-0000-0000-0000EA030000}"/>
    <cellStyle name="Opomba 2 4 4 2 2" xfId="8739" xr:uid="{81622599-3C94-48C2-ADF1-65E860721FA2}"/>
    <cellStyle name="Opomba 2 4 4 2 2 2" xfId="17642" xr:uid="{9C4DE4EC-6ED4-4D48-A95A-ADC8D5D492C6}"/>
    <cellStyle name="Opomba 2 4 4 2 3" xfId="10897" xr:uid="{1B3AE27B-8DDB-4A0E-84E9-00E7B9A36D88}"/>
    <cellStyle name="Opomba 2 4 4 2 3 2" xfId="19800" xr:uid="{CA72D5F4-33DA-4D83-B06B-8E8C673DB80B}"/>
    <cellStyle name="Opomba 2 4 4 2 4" xfId="9792" xr:uid="{722B5465-8FBA-46BC-9A81-635E5034CF6E}"/>
    <cellStyle name="Opomba 2 4 4 2 4 2" xfId="18695" xr:uid="{AC8BD790-5F61-4D19-8670-A480695A7096}"/>
    <cellStyle name="Opomba 2 4 4 2 5" xfId="14576" xr:uid="{99BF07A3-A594-414D-B1AF-9F3BF53967A5}"/>
    <cellStyle name="Opomba 2 4 4 2 6" xfId="5673" xr:uid="{E77932A8-AEDA-4146-9F90-9B4B87FF4E69}"/>
    <cellStyle name="Opomba 2 4 4 2 7" xfId="22228" xr:uid="{BD279D44-DE89-414F-BA6E-CB346FBB9FF8}"/>
    <cellStyle name="Opomba 2 4 4 3" xfId="2864" xr:uid="{00000000-0005-0000-0000-0000EB030000}"/>
    <cellStyle name="Opomba 2 4 4 3 2" xfId="8849" xr:uid="{C641F815-1522-4C6F-AE01-3E87798E58EC}"/>
    <cellStyle name="Opomba 2 4 4 3 2 2" xfId="17752" xr:uid="{01FEE5FC-A597-4F4F-8EB0-A111661315AA}"/>
    <cellStyle name="Opomba 2 4 4 3 3" xfId="11007" xr:uid="{4C077E92-A1CC-4239-9CFB-038D1BD508F3}"/>
    <cellStyle name="Opomba 2 4 4 3 3 2" xfId="19910" xr:uid="{72906EE2-E5FF-46BD-B59D-773861738431}"/>
    <cellStyle name="Opomba 2 4 4 3 4" xfId="6251" xr:uid="{4228C3AC-F526-4C7E-B2C7-585BF6CDC321}"/>
    <cellStyle name="Opomba 2 4 4 3 4 2" xfId="15154" xr:uid="{98E6650A-87F0-4E0A-BC67-F6108A7D1151}"/>
    <cellStyle name="Opomba 2 4 4 3 5" xfId="14686" xr:uid="{9CDCC79D-5DCA-409D-A007-EA6B6E34916E}"/>
    <cellStyle name="Opomba 2 4 4 3 6" xfId="5783" xr:uid="{1655538D-DAA0-46C2-9C9F-BDBF9D521967}"/>
    <cellStyle name="Opomba 2 4 4 3 7" xfId="22422" xr:uid="{27631859-3F88-477F-978B-1F6A5701F5A3}"/>
    <cellStyle name="Opomba 2 4 4 4" xfId="2968" xr:uid="{00000000-0005-0000-0000-0000EC030000}"/>
    <cellStyle name="Opomba 2 4 4 4 2" xfId="8953" xr:uid="{B6D9C287-BDDA-4143-B144-9448900D8CF1}"/>
    <cellStyle name="Opomba 2 4 4 4 2 2" xfId="17856" xr:uid="{CD3C996C-7ACA-4764-9591-DF319AC1D157}"/>
    <cellStyle name="Opomba 2 4 4 4 3" xfId="11111" xr:uid="{9AC22D67-3D80-4F4B-9D89-911CDCC5111C}"/>
    <cellStyle name="Opomba 2 4 4 4 3 2" xfId="20014" xr:uid="{5BC37F7D-A3E6-4479-A8CA-1A20D65888D2}"/>
    <cellStyle name="Opomba 2 4 4 4 4" xfId="11527" xr:uid="{F6DE898B-C404-40BC-8B28-CAD34873EE9A}"/>
    <cellStyle name="Opomba 2 4 4 4 4 2" xfId="20430" xr:uid="{5C1073B7-EA73-4547-A658-FE3CA9EB4FEB}"/>
    <cellStyle name="Opomba 2 4 4 4 5" xfId="14790" xr:uid="{6536E735-5D3B-48A2-A131-E8DD3F110203}"/>
    <cellStyle name="Opomba 2 4 4 4 6" xfId="5887" xr:uid="{4C9B3E19-105A-465D-9DB2-3AB9B657A45A}"/>
    <cellStyle name="Opomba 2 4 4 5" xfId="3091" xr:uid="{00000000-0005-0000-0000-0000ED030000}"/>
    <cellStyle name="Opomba 2 4 4 5 2" xfId="9076" xr:uid="{9862D513-2EF7-4A8F-84BF-D0181E76FD51}"/>
    <cellStyle name="Opomba 2 4 4 5 2 2" xfId="17979" xr:uid="{7B710662-F7B0-4515-ADD8-B580E35D3FB3}"/>
    <cellStyle name="Opomba 2 4 4 5 3" xfId="11234" xr:uid="{F6176C79-0D5B-4E2C-A5E0-795B97184365}"/>
    <cellStyle name="Opomba 2 4 4 5 3 2" xfId="20137" xr:uid="{560FAC81-01F2-4B0A-9306-DA1F14C96C66}"/>
    <cellStyle name="Opomba 2 4 4 5 4" xfId="6241" xr:uid="{15AACE59-A414-42FA-AAA7-79353FF6D63E}"/>
    <cellStyle name="Opomba 2 4 4 5 4 2" xfId="15144" xr:uid="{66F9F3B9-5AB8-4AAA-9D8F-15EB977FA4BD}"/>
    <cellStyle name="Opomba 2 4 4 5 5" xfId="14913" xr:uid="{C603BFDC-B739-43F3-9F62-243552C6F5A6}"/>
    <cellStyle name="Opomba 2 4 4 5 6" xfId="6010" xr:uid="{7A4FED8D-8545-43E0-A59C-CAC44294D18D}"/>
    <cellStyle name="Opomba 2 4 4 6" xfId="3163" xr:uid="{00000000-0005-0000-0000-0000EE030000}"/>
    <cellStyle name="Opomba 2 4 4 6 2" xfId="9148" xr:uid="{3F960522-1370-4472-A327-B5D2A45DB1FF}"/>
    <cellStyle name="Opomba 2 4 4 6 2 2" xfId="18051" xr:uid="{B8ABACF1-C628-43F6-B781-A399B5EC8A36}"/>
    <cellStyle name="Opomba 2 4 4 6 3" xfId="11306" xr:uid="{86B0D53B-FBEB-4CF4-AB5A-7A0E0C4DBB3C}"/>
    <cellStyle name="Opomba 2 4 4 6 3 2" xfId="20209" xr:uid="{0C7952E7-3136-42F9-94B3-111E84B70BBB}"/>
    <cellStyle name="Opomba 2 4 4 6 4" xfId="11628" xr:uid="{1FF451EE-B70E-459F-8439-975827B4AE52}"/>
    <cellStyle name="Opomba 2 4 4 6 4 2" xfId="20531" xr:uid="{5DFED825-D1F9-4E7D-8BE6-C974CF216E59}"/>
    <cellStyle name="Opomba 2 4 4 6 5" xfId="14985" xr:uid="{D27123B0-50CF-4D8A-AA13-77BA47CBB946}"/>
    <cellStyle name="Opomba 2 4 4 6 6" xfId="6082" xr:uid="{B9176BB9-E31A-459E-80E6-6D03FB9B271F}"/>
    <cellStyle name="Opomba 2 4 4 7" xfId="3240" xr:uid="{00000000-0005-0000-0000-0000EF030000}"/>
    <cellStyle name="Opomba 2 4 4 7 2" xfId="9225" xr:uid="{910D3569-9868-4DBE-9463-438220C4FF41}"/>
    <cellStyle name="Opomba 2 4 4 7 2 2" xfId="18128" xr:uid="{990A1C1A-9420-4527-8254-C33ED0C76663}"/>
    <cellStyle name="Opomba 2 4 4 7 3" xfId="11383" xr:uid="{4682D958-3A6E-450E-AE00-C062DA1F03FB}"/>
    <cellStyle name="Opomba 2 4 4 7 3 2" xfId="20286" xr:uid="{D565F32C-98AC-40D5-8E1F-5D7BB30C977B}"/>
    <cellStyle name="Opomba 2 4 4 7 4" xfId="9600" xr:uid="{F406906D-55A0-47CE-A7D1-57F27C359FA4}"/>
    <cellStyle name="Opomba 2 4 4 7 4 2" xfId="18503" xr:uid="{DF81C542-9C1B-4CD4-9C44-422D6A9B09DF}"/>
    <cellStyle name="Opomba 2 4 4 7 5" xfId="15062" xr:uid="{3488D374-BAD9-4CE9-AEDF-139168B09D58}"/>
    <cellStyle name="Opomba 2 4 4 7 6" xfId="6159" xr:uid="{79F5C45D-8359-4B33-85F4-14ED3874150F}"/>
    <cellStyle name="Opomba 2 4 4 8" xfId="8135" xr:uid="{D9DEBA48-1D22-4B40-B966-2708E7143448}"/>
    <cellStyle name="Opomba 2 4 4 8 2" xfId="17038" xr:uid="{C5AA85EB-FA9E-4458-B6E1-FF884599A728}"/>
    <cellStyle name="Opomba 2 4 4 9" xfId="10293" xr:uid="{2A6C2170-B92B-4B82-8EF6-D9EF07DB7FE8}"/>
    <cellStyle name="Opomba 2 4 4 9 2" xfId="19196" xr:uid="{3B3480DF-BD14-4FD7-A925-BF0A768554C6}"/>
    <cellStyle name="Opomba 2 4 5" xfId="1144" xr:uid="{00000000-0005-0000-0000-0000F0030000}"/>
    <cellStyle name="Opomba 2 4 5 2" xfId="7130" xr:uid="{5C62ED2B-6BAC-42C6-8894-737FBA2B4998}"/>
    <cellStyle name="Opomba 2 4 5 2 2" xfId="16033" xr:uid="{4E2D1E91-612D-49F3-898A-B2C26641BC8F}"/>
    <cellStyle name="Opomba 2 4 5 3" xfId="9728" xr:uid="{F940E56B-2FA9-4518-AAF7-C866A3B2C0FB}"/>
    <cellStyle name="Opomba 2 4 5 3 2" xfId="18631" xr:uid="{63F10759-D708-49EE-A1CF-502331C8DEC8}"/>
    <cellStyle name="Opomba 2 4 5 4" xfId="11648" xr:uid="{0B750E90-60FE-4892-A5C9-E9D0354A0413}"/>
    <cellStyle name="Opomba 2 4 5 4 2" xfId="20551" xr:uid="{E7D064A1-8D72-4A9D-9C0F-A27D7A89CD63}"/>
    <cellStyle name="Opomba 2 4 5 5" xfId="12970" xr:uid="{EDD56C46-D3EC-4770-AF32-4AB8C062DC91}"/>
    <cellStyle name="Opomba 2 4 5 6" xfId="4066" xr:uid="{AB06F57C-EE1C-4004-B13A-21ACA6489606}"/>
    <cellStyle name="Opomba 2 4 5 7" xfId="21207" xr:uid="{64FDD60B-21E1-4E2D-A805-3F2B15236922}"/>
    <cellStyle name="Opomba 2 4 6" xfId="2263" xr:uid="{00000000-0005-0000-0000-0000F1030000}"/>
    <cellStyle name="Opomba 2 4 6 2" xfId="8248" xr:uid="{CF3BCD43-82C5-402D-9681-8C2B30B9E1E2}"/>
    <cellStyle name="Opomba 2 4 6 2 2" xfId="17151" xr:uid="{72F25B70-869D-4A31-A89D-96029EB5860D}"/>
    <cellStyle name="Opomba 2 4 6 3" xfId="10406" xr:uid="{D1580686-1C5B-425B-859E-6DA06BA447CA}"/>
    <cellStyle name="Opomba 2 4 6 3 2" xfId="19309" xr:uid="{AC9F1510-858D-4132-98D2-7BE3D9F544A3}"/>
    <cellStyle name="Opomba 2 4 6 4" xfId="11587" xr:uid="{00BA2BEC-0F1A-409F-AF30-1CCAF9284193}"/>
    <cellStyle name="Opomba 2 4 6 4 2" xfId="20490" xr:uid="{4F17BBE3-950D-4D06-8B8E-AD1B3C6DDDF8}"/>
    <cellStyle name="Opomba 2 4 6 5" xfId="14085" xr:uid="{AB9B7D5E-36B9-479B-9474-258990C0E4AC}"/>
    <cellStyle name="Opomba 2 4 6 6" xfId="5182" xr:uid="{4014ADFE-6160-415D-B7F1-D8BFCAD7C6AE}"/>
    <cellStyle name="Opomba 2 4 6 7" xfId="21845" xr:uid="{6C2F2A87-F6D3-4403-937C-3AC369007474}"/>
    <cellStyle name="Opomba 2 4 7" xfId="2504" xr:uid="{00000000-0005-0000-0000-0000F2030000}"/>
    <cellStyle name="Opomba 2 4 7 2" xfId="8489" xr:uid="{AB0CD1F3-F3F0-498B-B6E5-8771AAF177C3}"/>
    <cellStyle name="Opomba 2 4 7 2 2" xfId="17392" xr:uid="{AEA5A13C-E40F-46B2-A599-292AFEB5099A}"/>
    <cellStyle name="Opomba 2 4 7 3" xfId="10647" xr:uid="{5FCCF64F-7D82-42B1-A9E5-BFE4B2503FAD}"/>
    <cellStyle name="Opomba 2 4 7 3 2" xfId="19550" xr:uid="{5B324A07-B98C-4A22-991A-2DD0C5C3ABC5}"/>
    <cellStyle name="Opomba 2 4 7 4" xfId="9410" xr:uid="{1B770810-52E9-4675-A31D-FE2A8FBA319C}"/>
    <cellStyle name="Opomba 2 4 7 4 2" xfId="18313" xr:uid="{908E88E7-5195-435F-B9C7-4C91D9C02604}"/>
    <cellStyle name="Opomba 2 4 7 5" xfId="14326" xr:uid="{2F73B920-1719-4FB1-A0D9-2D0AE9F0C955}"/>
    <cellStyle name="Opomba 2 4 7 6" xfId="5423" xr:uid="{DCA463C7-6DD2-48DF-941E-F1D485B5C3F8}"/>
    <cellStyle name="Opomba 2 4 8" xfId="6560" xr:uid="{BE0C1001-0A72-4EEB-9CBE-461E91323094}"/>
    <cellStyle name="Opomba 2 4 8 2" xfId="15463" xr:uid="{F8C8FC16-15BC-4859-BBFB-CDFE84156D47}"/>
    <cellStyle name="Opomba 2 4 9" xfId="6528" xr:uid="{87630955-F993-46C0-840A-92CB97BCE5FF}"/>
    <cellStyle name="Opomba 2 4 9 2" xfId="15431" xr:uid="{33F85D2D-DCF3-49C3-A034-B3F06AC12655}"/>
    <cellStyle name="Opomba 2 5" xfId="1354" xr:uid="{00000000-0005-0000-0000-0000F3030000}"/>
    <cellStyle name="Opomba 2 5 10" xfId="10006" xr:uid="{6B1EE77B-DEC6-4F11-A5E1-2C8B42E7847D}"/>
    <cellStyle name="Opomba 2 5 10 2" xfId="18909" xr:uid="{D4AF29BC-B50E-4384-9108-B1AB56644893}"/>
    <cellStyle name="Opomba 2 5 11" xfId="13180" xr:uid="{D300B4CC-2584-476A-8875-267F6F9AF9F0}"/>
    <cellStyle name="Opomba 2 5 12" xfId="4276" xr:uid="{ED2C2A6D-B60B-4FBD-8B8F-61548DB796C7}"/>
    <cellStyle name="Opomba 2 5 13" xfId="21349" xr:uid="{DABBEBEE-6AAF-46F1-AF72-4D828D7EE8A0}"/>
    <cellStyle name="Opomba 2 5 2" xfId="2473" xr:uid="{00000000-0005-0000-0000-0000F4030000}"/>
    <cellStyle name="Opomba 2 5 2 2" xfId="8458" xr:uid="{E4700543-01D3-481C-9DCE-741E45117DB9}"/>
    <cellStyle name="Opomba 2 5 2 2 2" xfId="17361" xr:uid="{B47AF35C-FE46-45E2-80A4-2034A13DA163}"/>
    <cellStyle name="Opomba 2 5 2 2 3" xfId="22158" xr:uid="{DD92735A-F85D-40AC-8F76-6BCE755F2398}"/>
    <cellStyle name="Opomba 2 5 2 3" xfId="10616" xr:uid="{45B8B61B-926D-4BDD-A157-67EEDB4E9418}"/>
    <cellStyle name="Opomba 2 5 2 3 2" xfId="19519" xr:uid="{FF23774A-0D8E-4D2D-AC9E-270956A44691}"/>
    <cellStyle name="Opomba 2 5 2 3 3" xfId="21666" xr:uid="{030B4A0C-8614-4BDC-9015-7EAA15A3E7EF}"/>
    <cellStyle name="Opomba 2 5 2 4" xfId="9894" xr:uid="{05248DE4-FAF6-4FDE-92DA-E4678B0AD81E}"/>
    <cellStyle name="Opomba 2 5 2 4 2" xfId="18797" xr:uid="{5D23BFE3-8400-4F1A-BAD6-EA668512E14D}"/>
    <cellStyle name="Opomba 2 5 2 5" xfId="14295" xr:uid="{A0D93E2C-2C2C-443B-B0E6-43E6C783B289}"/>
    <cellStyle name="Opomba 2 5 2 6" xfId="5392" xr:uid="{1F7C0CD6-8E0E-450C-ACD8-4CEE558C1E94}"/>
    <cellStyle name="Opomba 2 5 2 7" xfId="21508" xr:uid="{881F7CC1-78C2-43F1-B4A2-CC6015E40633}"/>
    <cellStyle name="Opomba 2 5 3" xfId="2427" xr:uid="{00000000-0005-0000-0000-0000F5030000}"/>
    <cellStyle name="Opomba 2 5 3 2" xfId="8412" xr:uid="{17B900AF-1712-4A3F-BA76-68A1CB68CAB1}"/>
    <cellStyle name="Opomba 2 5 3 2 2" xfId="17315" xr:uid="{6B396ADB-B371-489E-8800-443BFEC019D6}"/>
    <cellStyle name="Opomba 2 5 3 2 3" xfId="22142" xr:uid="{5E38BB27-C966-4950-AA16-55F792555E18}"/>
    <cellStyle name="Opomba 2 5 3 3" xfId="10570" xr:uid="{A1C86202-3BF7-44E2-8A8D-A674F874F4E3}"/>
    <cellStyle name="Opomba 2 5 3 3 2" xfId="19473" xr:uid="{8B2B722F-C001-4917-9450-9827D39B5B05}"/>
    <cellStyle name="Opomba 2 5 3 3 3" xfId="21627" xr:uid="{3FB9F8EA-ABF4-48B8-9D02-ABE749B23184}"/>
    <cellStyle name="Opomba 2 5 3 4" xfId="11815" xr:uid="{51010394-44C0-4FF4-A9F4-79926CE0D482}"/>
    <cellStyle name="Opomba 2 5 3 4 2" xfId="20718" xr:uid="{1E678114-9CD4-43AC-BE7D-0D76E2E156C5}"/>
    <cellStyle name="Opomba 2 5 3 5" xfId="14249" xr:uid="{5DC18B55-D9CF-4156-A797-04A7B39C90D0}"/>
    <cellStyle name="Opomba 2 5 3 6" xfId="5346" xr:uid="{6C2D895D-886F-49DA-8A07-86A842DFA39A}"/>
    <cellStyle name="Opomba 2 5 3 7" xfId="21493" xr:uid="{A0B9F968-7C04-464E-84E3-AA81CA1193BD}"/>
    <cellStyle name="Opomba 2 5 4" xfId="1088" xr:uid="{00000000-0005-0000-0000-0000F6030000}"/>
    <cellStyle name="Opomba 2 5 4 2" xfId="7074" xr:uid="{E7164CE6-C802-4BC5-BDBE-AE13ACC1B06A}"/>
    <cellStyle name="Opomba 2 5 4 2 2" xfId="15977" xr:uid="{54345D61-18F3-41BE-B0A2-7D3CCE980525}"/>
    <cellStyle name="Opomba 2 5 4 3" xfId="9674" xr:uid="{7E732E95-ED08-4AC0-B382-30217E2AB003}"/>
    <cellStyle name="Opomba 2 5 4 3 2" xfId="18577" xr:uid="{6A0D7BE5-2077-45E3-AC34-CA311D55CABE}"/>
    <cellStyle name="Opomba 2 5 4 4" xfId="11972" xr:uid="{B73175BA-3697-4983-ACD8-34270A9ECB48}"/>
    <cellStyle name="Opomba 2 5 4 4 2" xfId="20875" xr:uid="{04D28C3C-C6D7-41E7-9CA9-79A8112FBFB9}"/>
    <cellStyle name="Opomba 2 5 4 5" xfId="12914" xr:uid="{51B3DFF7-427E-4560-8035-45F240B4D7FE}"/>
    <cellStyle name="Opomba 2 5 4 6" xfId="4010" xr:uid="{24FC0FF7-9796-4232-95AE-FAE983471D0A}"/>
    <cellStyle name="Opomba 2 5 4 7" xfId="21951" xr:uid="{1099E163-F998-437F-B70B-554402E094DF}"/>
    <cellStyle name="Opomba 2 5 5" xfId="2415" xr:uid="{00000000-0005-0000-0000-0000F7030000}"/>
    <cellStyle name="Opomba 2 5 5 2" xfId="8400" xr:uid="{377E8A03-8E74-450C-9B2B-97AEDB423DC9}"/>
    <cellStyle name="Opomba 2 5 5 2 2" xfId="17303" xr:uid="{C890D790-FA7B-4DDD-A291-AE1E8A51962B}"/>
    <cellStyle name="Opomba 2 5 5 3" xfId="10558" xr:uid="{2E7E02A5-8411-4F28-8D0D-98709DEC44C4}"/>
    <cellStyle name="Opomba 2 5 5 3 2" xfId="19461" xr:uid="{B0693E09-7E89-4F39-8DE9-DA8669B2868E}"/>
    <cellStyle name="Opomba 2 5 5 4" xfId="11510" xr:uid="{C737323E-0E09-4280-8EF5-71037FD54C48}"/>
    <cellStyle name="Opomba 2 5 5 4 2" xfId="20413" xr:uid="{1F15C58E-7AC2-4A99-BCC1-CC6CAF79FF7A}"/>
    <cellStyle name="Opomba 2 5 5 5" xfId="14237" xr:uid="{EFAB9301-7FA8-42D5-B464-D6EBE1076157}"/>
    <cellStyle name="Opomba 2 5 5 6" xfId="5334" xr:uid="{91DD1D14-A207-4BAB-BD03-221E14E2BF62}"/>
    <cellStyle name="Opomba 2 5 5 7" xfId="22304" xr:uid="{38E0A757-EE72-4C90-AFBB-9B8D7398044C}"/>
    <cellStyle name="Opomba 2 5 6" xfId="3041" xr:uid="{00000000-0005-0000-0000-0000F8030000}"/>
    <cellStyle name="Opomba 2 5 6 2" xfId="9026" xr:uid="{4066113F-F0BE-4C47-B49A-F0726CA9375A}"/>
    <cellStyle name="Opomba 2 5 6 2 2" xfId="17929" xr:uid="{4B61096A-1E48-4894-ABA5-A99DEC2247AB}"/>
    <cellStyle name="Opomba 2 5 6 3" xfId="11184" xr:uid="{DCE64FC6-5212-40AF-91A6-673F02DADFCB}"/>
    <cellStyle name="Opomba 2 5 6 3 2" xfId="20087" xr:uid="{FD4284A3-8F45-4E99-8C1D-4B3AB707CC18}"/>
    <cellStyle name="Opomba 2 5 6 4" xfId="9585" xr:uid="{B9729596-B3FD-497F-B29E-C3F6ABD5733F}"/>
    <cellStyle name="Opomba 2 5 6 4 2" xfId="18488" xr:uid="{720A1F7E-6230-4A03-BFEF-5E648E987280}"/>
    <cellStyle name="Opomba 2 5 6 5" xfId="14863" xr:uid="{C3FE759B-9344-4A95-A6C4-8958FE30B1CD}"/>
    <cellStyle name="Opomba 2 5 6 6" xfId="5960" xr:uid="{E379354C-676D-4767-A116-BE60D03B7EA0}"/>
    <cellStyle name="Opomba 2 5 7" xfId="3118" xr:uid="{00000000-0005-0000-0000-0000F9030000}"/>
    <cellStyle name="Opomba 2 5 7 2" xfId="9103" xr:uid="{C868A151-2B55-426D-9FDC-680F254897B5}"/>
    <cellStyle name="Opomba 2 5 7 2 2" xfId="18006" xr:uid="{5881E7B4-5EE4-46CB-B002-81FCA9D2809D}"/>
    <cellStyle name="Opomba 2 5 7 3" xfId="11261" xr:uid="{49FC7D9A-E4FB-4CAA-A3D5-9AA395C8DBE9}"/>
    <cellStyle name="Opomba 2 5 7 3 2" xfId="20164" xr:uid="{4A249763-8083-4A6F-8367-A4A0DD2542A1}"/>
    <cellStyle name="Opomba 2 5 7 4" xfId="11514" xr:uid="{894945B1-2A6A-4EA7-B239-8CC54A3171C6}"/>
    <cellStyle name="Opomba 2 5 7 4 2" xfId="20417" xr:uid="{DBFFB622-153B-450E-8894-AF0BEC991D55}"/>
    <cellStyle name="Opomba 2 5 7 5" xfId="14940" xr:uid="{DF838F03-D1D5-44FC-9F38-C814C6B03154}"/>
    <cellStyle name="Opomba 2 5 7 6" xfId="6037" xr:uid="{C4477D8C-CB45-4886-9DDD-50DD6D9ECBAB}"/>
    <cellStyle name="Opomba 2 5 8" xfId="7340" xr:uid="{204D720E-5617-4D24-B4DA-2CB9C4711529}"/>
    <cellStyle name="Opomba 2 5 8 2" xfId="16243" xr:uid="{5060E5C2-29F9-457B-A5D0-9FD9E894E13F}"/>
    <cellStyle name="Opomba 2 5 9" xfId="9849" xr:uid="{0C0286BE-9AF5-4A46-BF00-2019C55DB3A1}"/>
    <cellStyle name="Opomba 2 5 9 2" xfId="18752" xr:uid="{10634D29-9A46-43B7-8A90-E26697088B75}"/>
    <cellStyle name="Opomba 2 6" xfId="1347" xr:uid="{00000000-0005-0000-0000-0000FA030000}"/>
    <cellStyle name="Opomba 2 6 10" xfId="10105" xr:uid="{792AFFB7-A3AF-4132-A280-1BBB79B462D2}"/>
    <cellStyle name="Opomba 2 6 10 2" xfId="19008" xr:uid="{42D74DF5-27AE-41C0-B63A-033C1A988FCC}"/>
    <cellStyle name="Opomba 2 6 11" xfId="13173" xr:uid="{12E94BF1-B368-4D6A-911F-C1B39E743AB2}"/>
    <cellStyle name="Opomba 2 6 12" xfId="4269" xr:uid="{D59C71F2-889E-4B57-A94C-78DBDAE537D7}"/>
    <cellStyle name="Opomba 2 6 13" xfId="21255" xr:uid="{D2641B98-1643-4606-BF9D-6E6D6ED9E850}"/>
    <cellStyle name="Opomba 2 6 2" xfId="2355" xr:uid="{00000000-0005-0000-0000-0000FB030000}"/>
    <cellStyle name="Opomba 2 6 2 2" xfId="8340" xr:uid="{63802A6F-C031-4B14-9890-D7C152E20734}"/>
    <cellStyle name="Opomba 2 6 2 2 2" xfId="17243" xr:uid="{B7F06452-82D5-437D-B3F6-5808DC57D26C}"/>
    <cellStyle name="Opomba 2 6 2 3" xfId="10498" xr:uid="{B655CD55-8099-4EF6-B967-A3153138960C}"/>
    <cellStyle name="Opomba 2 6 2 3 2" xfId="19401" xr:uid="{6C6BCD8C-437C-4CEE-A528-7E5EE9D5BFBA}"/>
    <cellStyle name="Opomba 2 6 2 4" xfId="11826" xr:uid="{51C2F882-7B23-44B0-8084-2B3A382F800A}"/>
    <cellStyle name="Opomba 2 6 2 4 2" xfId="20729" xr:uid="{86D8842D-457C-4A9D-B4F0-E48A43A44588}"/>
    <cellStyle name="Opomba 2 6 2 5" xfId="14177" xr:uid="{DA605A23-916B-4F2B-9C3E-8B6FED043798}"/>
    <cellStyle name="Opomba 2 6 2 6" xfId="5274" xr:uid="{207E9686-3884-4BA9-89C8-509EAB71FE68}"/>
    <cellStyle name="Opomba 2 6 2 7" xfId="21708" xr:uid="{7313409F-1A4D-44DC-AEE4-42332423F8A2}"/>
    <cellStyle name="Opomba 2 6 3" xfId="2570" xr:uid="{00000000-0005-0000-0000-0000FC030000}"/>
    <cellStyle name="Opomba 2 6 3 2" xfId="8555" xr:uid="{E9731EB1-25DE-4101-980D-EE645D736957}"/>
    <cellStyle name="Opomba 2 6 3 2 2" xfId="17458" xr:uid="{CFF19570-8821-45DA-A312-701E1FC09173}"/>
    <cellStyle name="Opomba 2 6 3 3" xfId="10713" xr:uid="{BD809BD9-6862-40A3-BF9B-8E2C9A52A9BA}"/>
    <cellStyle name="Opomba 2 6 3 3 2" xfId="19616" xr:uid="{5721C743-D2FA-4720-ADCD-02101FB42B4C}"/>
    <cellStyle name="Opomba 2 6 3 4" xfId="9390" xr:uid="{97F371FC-470E-45E3-AFB0-18FCF9DF1189}"/>
    <cellStyle name="Opomba 2 6 3 4 2" xfId="18293" xr:uid="{2C44AD9B-65C2-47B3-A863-D8747F6C0A8B}"/>
    <cellStyle name="Opomba 2 6 3 5" xfId="14392" xr:uid="{F844D8C2-F026-40E2-9190-E2F3F8EE9B20}"/>
    <cellStyle name="Opomba 2 6 3 6" xfId="5489" xr:uid="{08FA3087-94CF-4709-AE85-DE777BA3B21D}"/>
    <cellStyle name="Opomba 2 6 3 7" xfId="21877" xr:uid="{4852CFEB-AD60-437D-9983-7E8EA50E6117}"/>
    <cellStyle name="Opomba 2 6 4" xfId="2640" xr:uid="{00000000-0005-0000-0000-0000FD030000}"/>
    <cellStyle name="Opomba 2 6 4 2" xfId="8625" xr:uid="{7A1620B7-973C-4379-9B6B-03EB0EC969B9}"/>
    <cellStyle name="Opomba 2 6 4 2 2" xfId="17528" xr:uid="{CB0DB9D1-F5A0-47A3-AFB4-E918104618B0}"/>
    <cellStyle name="Opomba 2 6 4 3" xfId="10783" xr:uid="{149D8992-3C32-45FD-A191-12703D74FB39}"/>
    <cellStyle name="Opomba 2 6 4 3 2" xfId="19686" xr:uid="{111FD279-65CC-4597-9F4E-A4C6ACCFB280}"/>
    <cellStyle name="Opomba 2 6 4 4" xfId="9601" xr:uid="{10A7A92F-D6DE-479C-B411-92A13B846F39}"/>
    <cellStyle name="Opomba 2 6 4 4 2" xfId="18504" xr:uid="{91423225-4DBA-44B3-9084-C6EF576970ED}"/>
    <cellStyle name="Opomba 2 6 4 5" xfId="14462" xr:uid="{753CED24-AEA1-4EC6-AC0B-0340DC779804}"/>
    <cellStyle name="Opomba 2 6 4 6" xfId="5559" xr:uid="{2F0B4428-8B7D-41AB-B192-69F12EC8824D}"/>
    <cellStyle name="Opomba 2 6 5" xfId="2684" xr:uid="{00000000-0005-0000-0000-0000FE030000}"/>
    <cellStyle name="Opomba 2 6 5 2" xfId="8669" xr:uid="{B0C0CE27-40A3-4891-9139-A2C6C0D3AC5C}"/>
    <cellStyle name="Opomba 2 6 5 2 2" xfId="17572" xr:uid="{C12822B6-0367-40CE-8D20-7F5789B77078}"/>
    <cellStyle name="Opomba 2 6 5 3" xfId="10827" xr:uid="{237662B5-02E1-48D6-80E6-B89876CB776A}"/>
    <cellStyle name="Opomba 2 6 5 3 2" xfId="19730" xr:uid="{4FB4983A-6E6F-47CF-85F5-9F47D9FA2039}"/>
    <cellStyle name="Opomba 2 6 5 4" xfId="11574" xr:uid="{59EEF3FD-FB57-4676-8488-9454BDE12991}"/>
    <cellStyle name="Opomba 2 6 5 4 2" xfId="20477" xr:uid="{862DEF75-14AD-4085-A3F4-D5625AD233F3}"/>
    <cellStyle name="Opomba 2 6 5 5" xfId="14506" xr:uid="{8393131B-C360-4443-B548-081A3CA4E5A7}"/>
    <cellStyle name="Opomba 2 6 5 6" xfId="5603" xr:uid="{42D96D8C-478E-44A9-84B3-EC45410BFC13}"/>
    <cellStyle name="Opomba 2 6 6" xfId="2459" xr:uid="{00000000-0005-0000-0000-0000FF030000}"/>
    <cellStyle name="Opomba 2 6 6 2" xfId="8444" xr:uid="{C6B8E4B6-D3E4-4CB9-9C62-A14D570DED21}"/>
    <cellStyle name="Opomba 2 6 6 2 2" xfId="17347" xr:uid="{B40D1AC4-56FC-41B4-88C7-361908F800C0}"/>
    <cellStyle name="Opomba 2 6 6 3" xfId="10602" xr:uid="{7A52A685-C146-4470-94E0-F6883911C701}"/>
    <cellStyle name="Opomba 2 6 6 3 2" xfId="19505" xr:uid="{E69416A9-0C53-44CD-9F4F-F8DF66BD50D8}"/>
    <cellStyle name="Opomba 2 6 6 4" xfId="6249" xr:uid="{6085CCC0-ED7A-4F58-B890-9E5848C88209}"/>
    <cellStyle name="Opomba 2 6 6 4 2" xfId="15152" xr:uid="{55BF1E96-F320-4FA4-8020-C45B91256F7B}"/>
    <cellStyle name="Opomba 2 6 6 5" xfId="14281" xr:uid="{EEFBFF74-203D-41D8-BBE0-631DDE678E65}"/>
    <cellStyle name="Opomba 2 6 6 6" xfId="5378" xr:uid="{88DE31BF-081B-42BA-9BC8-85D1C8981866}"/>
    <cellStyle name="Opomba 2 6 7" xfId="2785" xr:uid="{00000000-0005-0000-0000-000000040000}"/>
    <cellStyle name="Opomba 2 6 7 2" xfId="8770" xr:uid="{E4ED1703-A4A3-4CBD-B9CE-ED14481DEF3C}"/>
    <cellStyle name="Opomba 2 6 7 2 2" xfId="17673" xr:uid="{4275B5DE-3DC2-47D3-B828-77A8E63312C5}"/>
    <cellStyle name="Opomba 2 6 7 3" xfId="10928" xr:uid="{8F60B2D7-CA07-4254-B710-DE0079672E1F}"/>
    <cellStyle name="Opomba 2 6 7 3 2" xfId="19831" xr:uid="{2C3D3952-811C-4068-9B75-7275D160E03D}"/>
    <cellStyle name="Opomba 2 6 7 4" xfId="11427" xr:uid="{2D4BA645-9D03-4459-A10B-451401C0985C}"/>
    <cellStyle name="Opomba 2 6 7 4 2" xfId="20330" xr:uid="{624FB2D2-D8CC-4641-94F9-7FF32890960E}"/>
    <cellStyle name="Opomba 2 6 7 5" xfId="14607" xr:uid="{57994A37-570E-4FF9-828C-9A5A782A0DC8}"/>
    <cellStyle name="Opomba 2 6 7 6" xfId="5704" xr:uid="{A95C5930-9589-4057-870F-56CEFB709F3B}"/>
    <cellStyle name="Opomba 2 6 8" xfId="7333" xr:uid="{89734C5A-B030-437C-8A27-BECFBE1650F2}"/>
    <cellStyle name="Opomba 2 6 8 2" xfId="16236" xr:uid="{6AC725FE-79D2-46D8-8227-A426CBFDC1F4}"/>
    <cellStyle name="Opomba 2 6 9" xfId="9843" xr:uid="{B696F98B-844E-4F65-AF77-98FD30BF4389}"/>
    <cellStyle name="Opomba 2 6 9 2" xfId="18746" xr:uid="{17A78A9C-E68B-4C3F-A67A-95CB69D19966}"/>
    <cellStyle name="Opomba 2 7" xfId="824" xr:uid="{00000000-0005-0000-0000-000001040000}"/>
    <cellStyle name="Opomba 2 7 2" xfId="6810" xr:uid="{77143A67-CFB6-4DCC-93CF-D4539E8B4747}"/>
    <cellStyle name="Opomba 2 7 2 2" xfId="15713" xr:uid="{189B812D-638E-4B90-996C-3B3204FF843A}"/>
    <cellStyle name="Opomba 2 7 2 3" xfId="21711" xr:uid="{AA923AF9-3CEF-499B-9FC6-585BB6C8A81C}"/>
    <cellStyle name="Opomba 2 7 3" xfId="9493" xr:uid="{A9D02E17-980F-4B30-9C22-5A77833B366D}"/>
    <cellStyle name="Opomba 2 7 3 2" xfId="18396" xr:uid="{66CA7E84-9CC8-49A1-88AC-235EEB25835C}"/>
    <cellStyle name="Opomba 2 7 3 3" xfId="22243" xr:uid="{B1937F94-7DA4-4808-A0A1-8E2551CF199D}"/>
    <cellStyle name="Opomba 2 7 4" xfId="9314" xr:uid="{C29BD08D-E091-4D6C-AA2F-063DC1947599}"/>
    <cellStyle name="Opomba 2 7 4 2" xfId="18217" xr:uid="{55045DDC-1BF3-4224-8D49-C4BCC4B9D45E}"/>
    <cellStyle name="Opomba 2 7 5" xfId="12650" xr:uid="{C922AF58-8F12-46CC-A644-75A31DE31FEC}"/>
    <cellStyle name="Opomba 2 7 6" xfId="3746" xr:uid="{FE444EDF-4784-4C7F-A95A-36A535D5C53E}"/>
    <cellStyle name="Opomba 2 7 7" xfId="21258" xr:uid="{BB8ED876-22E9-413C-8657-115ECF90DE99}"/>
    <cellStyle name="Opomba 2 8" xfId="828" xr:uid="{00000000-0005-0000-0000-000002040000}"/>
    <cellStyle name="Opomba 2 8 2" xfId="6814" xr:uid="{4C2352E8-954F-4679-9E12-422ECF235A21}"/>
    <cellStyle name="Opomba 2 8 2 2" xfId="15717" xr:uid="{A1715116-8E97-4BA3-8026-4D1DFA167EAA}"/>
    <cellStyle name="Opomba 2 8 2 3" xfId="22025" xr:uid="{24D83C01-4BEF-4DDC-A787-8069091E39C0}"/>
    <cellStyle name="Opomba 2 8 3" xfId="9497" xr:uid="{24617699-CB71-4068-A598-CF49BDBF1563}"/>
    <cellStyle name="Opomba 2 8 3 2" xfId="18400" xr:uid="{C5DB23FC-8594-4D28-9A06-D48EBD49CBB0}"/>
    <cellStyle name="Opomba 2 8 3 3" xfId="22241" xr:uid="{1FE1D439-F0B6-4DAB-BBCF-5753EC732D44}"/>
    <cellStyle name="Opomba 2 8 4" xfId="9772" xr:uid="{E0DB3CEB-12C8-43FA-A1B7-A2999DCD90FA}"/>
    <cellStyle name="Opomba 2 8 4 2" xfId="18675" xr:uid="{3F8B0110-B1DA-4F35-ACFF-2CB68348E3E1}"/>
    <cellStyle name="Opomba 2 8 5" xfId="12654" xr:uid="{B361597F-85D7-4105-861B-D40C2D3984B1}"/>
    <cellStyle name="Opomba 2 8 6" xfId="3750" xr:uid="{9C2E2E2E-EBC3-4903-B60A-3F5DAA8DC0FB}"/>
    <cellStyle name="Opomba 2 8 7" xfId="21392" xr:uid="{14962FD9-8A8A-4EC6-95CC-760089DF11AC}"/>
    <cellStyle name="Opomba 2 9" xfId="2391" xr:uid="{00000000-0005-0000-0000-000003040000}"/>
    <cellStyle name="Opomba 2 9 2" xfId="8376" xr:uid="{A2720CF1-D819-4546-8DC7-DB73088C9317}"/>
    <cellStyle name="Opomba 2 9 2 2" xfId="17279" xr:uid="{B41ECA60-2745-44A8-9349-A6923216A598}"/>
    <cellStyle name="Opomba 2 9 3" xfId="10534" xr:uid="{FD5FD21E-1F99-448F-BF04-7C30046857A9}"/>
    <cellStyle name="Opomba 2 9 3 2" xfId="19437" xr:uid="{13C00DA0-8227-4391-9C59-950AA3A648F0}"/>
    <cellStyle name="Opomba 2 9 4" xfId="12017" xr:uid="{AC1C386C-41E4-4F00-A887-6D998DE63502}"/>
    <cellStyle name="Opomba 2 9 4 2" xfId="20920" xr:uid="{B50C8598-8773-414E-9243-A9D422360FE9}"/>
    <cellStyle name="Opomba 2 9 5" xfId="14213" xr:uid="{76DAAED3-27CB-47DA-9DF8-6984CB914848}"/>
    <cellStyle name="Opomba 2 9 6" xfId="5310" xr:uid="{EA0EF469-E14D-424C-9C7F-95C36BE47DD7}"/>
    <cellStyle name="Opomba 2 9 7" xfId="21659" xr:uid="{DEA1E553-BCD6-4A30-87E6-B3CCE3D3B59A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7098" xr:uid="{F8B4229D-7D44-4F34-BC45-C18D60FD3F2A}"/>
    <cellStyle name="Output 10 2 2" xfId="16001" xr:uid="{55FF6CFF-85E0-48D8-A431-DB23CD61E84D}"/>
    <cellStyle name="Output 10 2 3" xfId="21681" xr:uid="{EE7D1E8B-D178-4DE8-9C6E-94544572BB38}"/>
    <cellStyle name="Output 10 3" xfId="9698" xr:uid="{59F71E6E-36C8-446C-8470-EC273D88C198}"/>
    <cellStyle name="Output 10 3 2" xfId="18601" xr:uid="{B874A784-EBAC-46B0-A7A9-69ABB3C8376F}"/>
    <cellStyle name="Output 10 3 3" xfId="21946" xr:uid="{62FF52BB-F24D-4CAD-9F85-DADB86F6122B}"/>
    <cellStyle name="Output 10 4" xfId="9294" xr:uid="{079FB434-7FD1-4F89-834E-B94458142370}"/>
    <cellStyle name="Output 10 4 2" xfId="18197" xr:uid="{9BF27A2A-31F3-4D2A-8118-B741AF99C210}"/>
    <cellStyle name="Output 10 5" xfId="12938" xr:uid="{66C7F3BB-F70A-44C2-8453-B1655BFA88A3}"/>
    <cellStyle name="Output 10 6" xfId="4034" xr:uid="{6859AF47-7639-4767-A45E-7C4C33897C43}"/>
    <cellStyle name="Output 10 7" xfId="21233" xr:uid="{95BCDAFB-C82E-4922-B697-0733BB40FCAE}"/>
    <cellStyle name="Output 11" xfId="1074" xr:uid="{00000000-0005-0000-0000-000008040000}"/>
    <cellStyle name="Output 11 2" xfId="7060" xr:uid="{FBC222EC-8F08-4CB4-A9A7-AF876FE55139}"/>
    <cellStyle name="Output 11 2 2" xfId="15963" xr:uid="{F110C6A4-D811-4631-8FFB-7D66F492F998}"/>
    <cellStyle name="Output 11 2 3" xfId="21814" xr:uid="{1FF29F45-53DF-4F2E-A89B-3917A0D1F69D}"/>
    <cellStyle name="Output 11 3" xfId="9660" xr:uid="{C8142C47-AA6F-4EF2-A8C7-A75E2D602E3F}"/>
    <cellStyle name="Output 11 3 2" xfId="18563" xr:uid="{78F1A872-EB2C-4CC4-B2DD-CF2A74AF7EE0}"/>
    <cellStyle name="Output 11 3 3" xfId="21182" xr:uid="{7A91D649-E085-42DB-A29A-671F84722776}"/>
    <cellStyle name="Output 11 4" xfId="6479" xr:uid="{A48C8543-B06F-4122-A5B6-375477E85583}"/>
    <cellStyle name="Output 11 4 2" xfId="15382" xr:uid="{EC61C90B-2666-4D73-89CC-BE091F7EA424}"/>
    <cellStyle name="Output 11 5" xfId="12900" xr:uid="{15586633-0CE6-4657-82B2-CBCE350C8E5A}"/>
    <cellStyle name="Output 11 6" xfId="3996" xr:uid="{E9C7AC04-077C-4AF3-9462-D01A40444364}"/>
    <cellStyle name="Output 11 7" xfId="21317" xr:uid="{E8FC4BF5-82E0-40A9-A569-BF1B8C78EACB}"/>
    <cellStyle name="Output 12" xfId="2349" xr:uid="{00000000-0005-0000-0000-000009040000}"/>
    <cellStyle name="Output 12 2" xfId="8334" xr:uid="{35BE299A-11C5-4274-8907-BC67E6CA71D8}"/>
    <cellStyle name="Output 12 2 2" xfId="17237" xr:uid="{A51DA7DD-3A07-4801-8FB5-60F9B65165D5}"/>
    <cellStyle name="Output 12 2 3" xfId="21792" xr:uid="{5D10E02D-D3B3-42A1-BE68-C629CCFDD7E4}"/>
    <cellStyle name="Output 12 3" xfId="10492" xr:uid="{E68EF77D-F334-4757-9414-E2242D92351D}"/>
    <cellStyle name="Output 12 3 2" xfId="19395" xr:uid="{61022DD6-1D9D-4F35-B911-446FCEFBB3DD}"/>
    <cellStyle name="Output 12 3 3" xfId="22257" xr:uid="{AEEE9C55-ECFE-4F62-84D6-4A0072D5A0E4}"/>
    <cellStyle name="Output 12 4" xfId="11929" xr:uid="{7BD5D61F-AEB5-49CF-9D8A-B15898D39421}"/>
    <cellStyle name="Output 12 4 2" xfId="20832" xr:uid="{08AB2C45-B4F9-4EBC-B7DB-33D92B7780FE}"/>
    <cellStyle name="Output 12 5" xfId="14171" xr:uid="{69CE6BFE-B37F-498F-9E5F-BABB30CFF729}"/>
    <cellStyle name="Output 12 6" xfId="5268" xr:uid="{120505E4-0395-4E4E-A22E-F693133A0F40}"/>
    <cellStyle name="Output 12 7" xfId="21296" xr:uid="{367A3913-C702-4711-B817-89D108A15745}"/>
    <cellStyle name="Output 13" xfId="2632" xr:uid="{00000000-0005-0000-0000-00000A040000}"/>
    <cellStyle name="Output 13 2" xfId="8617" xr:uid="{DDD0713C-70F4-4BD8-A2F5-5D119ABD17DF}"/>
    <cellStyle name="Output 13 2 2" xfId="17520" xr:uid="{DA6E68F2-8F02-40B1-97F2-1E847D59C4A5}"/>
    <cellStyle name="Output 13 3" xfId="10775" xr:uid="{7C37D583-4A0F-45AD-9F32-DF92C661F5E0}"/>
    <cellStyle name="Output 13 3 2" xfId="19678" xr:uid="{626FC426-2E5B-4B0B-AA47-0C4496331BA8}"/>
    <cellStyle name="Output 13 4" xfId="11445" xr:uid="{957BFF66-9754-4DC4-99AB-426F1149A46E}"/>
    <cellStyle name="Output 13 4 2" xfId="20348" xr:uid="{61F0BF13-91B0-4E47-B954-8D29CCD1D2CA}"/>
    <cellStyle name="Output 13 5" xfId="14454" xr:uid="{6DCFBBAE-2EB9-472C-8AAB-CA4E514321CF}"/>
    <cellStyle name="Output 13 6" xfId="5551" xr:uid="{D06B9916-6E3E-4669-A6AC-9DBDF797ACAB}"/>
    <cellStyle name="Output 13 7" xfId="21658" xr:uid="{DB826637-F605-49E8-9529-F886B29D902E}"/>
    <cellStyle name="Output 14" xfId="6199" xr:uid="{9A122308-319A-4024-8E55-5CB76D8939B3}"/>
    <cellStyle name="Output 14 2" xfId="15102" xr:uid="{2FB57602-79BD-4011-AB31-95352910F149}"/>
    <cellStyle name="Output 15" xfId="11811" xr:uid="{A6D0F54B-D91F-471E-AF07-A5F5440DABF9}"/>
    <cellStyle name="Output 15 2" xfId="20714" xr:uid="{FEA9B9BF-5112-4CBA-A66F-4C7AA6C9BC3D}"/>
    <cellStyle name="Output 16" xfId="11597" xr:uid="{9E2DEB62-AE2F-4E3A-8508-18F82134408F}"/>
    <cellStyle name="Output 16 2" xfId="20500" xr:uid="{18F02969-432A-4AAB-AB37-AFD47E6858A7}"/>
    <cellStyle name="Output 17" xfId="12191" xr:uid="{C8FDDF43-DE23-4B9A-BB69-D5B776876B25}"/>
    <cellStyle name="Output 18" xfId="3273" xr:uid="{62F2DA01-E48D-413F-B5DA-026830F94EAD}"/>
    <cellStyle name="Output 2" xfId="201" xr:uid="{00000000-0005-0000-0000-00000B040000}"/>
    <cellStyle name="Output 2 10" xfId="1113" xr:uid="{00000000-0005-0000-0000-00000C040000}"/>
    <cellStyle name="Output 2 10 2" xfId="7099" xr:uid="{CD6F4CCB-FDC1-4DC2-A1B2-8AC89CAF0EC1}"/>
    <cellStyle name="Output 2 10 2 2" xfId="16002" xr:uid="{FC53793C-B8A4-4FBF-A349-21722DCA175D}"/>
    <cellStyle name="Output 2 10 2 3" xfId="21801" xr:uid="{C80E85D6-FDDD-44C7-A8CE-F892CB2CEAFB}"/>
    <cellStyle name="Output 2 10 3" xfId="9699" xr:uid="{BAEA3869-B5D5-4D15-9FDC-2ABB4D381002}"/>
    <cellStyle name="Output 2 10 3 2" xfId="18602" xr:uid="{AB798EEA-0558-4CA0-AB5D-BC75B4C87E14}"/>
    <cellStyle name="Output 2 10 3 3" xfId="21880" xr:uid="{73302AA7-A612-4387-8075-7937AD1DF8B7}"/>
    <cellStyle name="Output 2 10 4" xfId="10194" xr:uid="{16F81804-440A-4F21-BFEB-A067611F4AE1}"/>
    <cellStyle name="Output 2 10 4 2" xfId="19097" xr:uid="{BAD532C6-2F2A-4D19-9391-EA32685CFE6D}"/>
    <cellStyle name="Output 2 10 5" xfId="12939" xr:uid="{4D202E25-04C3-4E6E-ADE9-09D76CD120E0}"/>
    <cellStyle name="Output 2 10 6" xfId="4035" xr:uid="{956AE37B-7F9A-447A-BC11-EAC58723DE6E}"/>
    <cellStyle name="Output 2 10 7" xfId="21305" xr:uid="{DBE48AF5-D313-4A05-A33B-37C3EB774238}"/>
    <cellStyle name="Output 2 11" xfId="2211" xr:uid="{00000000-0005-0000-0000-00000D040000}"/>
    <cellStyle name="Output 2 11 2" xfId="8196" xr:uid="{DAD48801-C911-46E2-80F0-474CE7458412}"/>
    <cellStyle name="Output 2 11 2 2" xfId="17099" xr:uid="{AA85D269-392D-45D9-BAD9-1C18560CF774}"/>
    <cellStyle name="Output 2 11 2 3" xfId="22150" xr:uid="{94B5A9F9-BAC1-4202-BF4F-7A59D8D43EEA}"/>
    <cellStyle name="Output 2 11 3" xfId="10354" xr:uid="{51B25C3F-C7FA-4593-A977-E4C8E8332BD0}"/>
    <cellStyle name="Output 2 11 3 2" xfId="19257" xr:uid="{4CE7E170-B86F-4156-86AF-F6E2EC41CA56}"/>
    <cellStyle name="Output 2 11 3 3" xfId="21617" xr:uid="{051A4141-7E76-4B9A-A18F-2BFFB6B045A8}"/>
    <cellStyle name="Output 2 11 4" xfId="9326" xr:uid="{DB352393-3CA3-4E84-B71A-97A9D654575D}"/>
    <cellStyle name="Output 2 11 4 2" xfId="18229" xr:uid="{2593D34E-F35D-4062-9913-3D906724521E}"/>
    <cellStyle name="Output 2 11 5" xfId="14033" xr:uid="{F54265A5-31D5-4974-A3B9-31B96D992A5A}"/>
    <cellStyle name="Output 2 11 6" xfId="5130" xr:uid="{6985BFB1-5D65-4BF7-90DE-BC9FA8F8B7AC}"/>
    <cellStyle name="Output 2 11 7" xfId="21500" xr:uid="{94B15440-0C76-477C-A49E-C630A1C9A307}"/>
    <cellStyle name="Output 2 12" xfId="2474" xr:uid="{00000000-0005-0000-0000-00000E040000}"/>
    <cellStyle name="Output 2 12 2" xfId="8459" xr:uid="{6BA899B0-16A5-4ECA-A604-63C12FB20A95}"/>
    <cellStyle name="Output 2 12 2 2" xfId="17362" xr:uid="{998D6B51-6E55-4192-8542-CB59B486EC67}"/>
    <cellStyle name="Output 2 12 3" xfId="10617" xr:uid="{E625542B-FDFB-436F-8344-847B757A7A76}"/>
    <cellStyle name="Output 2 12 3 2" xfId="19520" xr:uid="{961AA73E-101A-457D-A317-65859797FBB3}"/>
    <cellStyle name="Output 2 12 4" xfId="10207" xr:uid="{C3F0C60A-2513-4A60-9258-86B584BE389C}"/>
    <cellStyle name="Output 2 12 4 2" xfId="19110" xr:uid="{B62B8282-0D06-43E5-AE1F-CC6B834F1873}"/>
    <cellStyle name="Output 2 12 5" xfId="14296" xr:uid="{2E73D458-46AC-4A90-AB0D-432A1088A89D}"/>
    <cellStyle name="Output 2 12 6" xfId="5393" xr:uid="{FA4E0995-D0A1-4425-A70C-DC86864662FE}"/>
    <cellStyle name="Output 2 12 7" xfId="21663" xr:uid="{FEEF090C-4134-45BE-92BC-3D831383C215}"/>
    <cellStyle name="Output 2 13" xfId="6300" xr:uid="{EC1C2CAD-DED9-463C-9C09-F69F73B96089}"/>
    <cellStyle name="Output 2 13 2" xfId="15203" xr:uid="{D4023FA7-87A1-473A-802D-DFB0DA58B862}"/>
    <cellStyle name="Output 2 14" xfId="9861" xr:uid="{43A21F98-5013-4E9F-BE60-74893DB75BCD}"/>
    <cellStyle name="Output 2 14 2" xfId="18764" xr:uid="{FADC78E3-ADFD-4E03-8708-995675571A5A}"/>
    <cellStyle name="Output 2 15" xfId="9348" xr:uid="{6B209E56-0327-4E7C-8486-14C3CA926440}"/>
    <cellStyle name="Output 2 15 2" xfId="18251" xr:uid="{CD9D6115-EE50-4DA1-8042-16DE4BF504B2}"/>
    <cellStyle name="Output 2 16" xfId="12235" xr:uid="{5BD49D99-A5DE-412F-92F3-8EF307A5100C}"/>
    <cellStyle name="Output 2 17" xfId="3318" xr:uid="{969B5395-4EFA-4944-A1DB-668092BFDFDD}"/>
    <cellStyle name="Output 2 2" xfId="298" xr:uid="{00000000-0005-0000-0000-00000F040000}"/>
    <cellStyle name="Output 2 2 10" xfId="769" xr:uid="{00000000-0005-0000-0000-000010040000}"/>
    <cellStyle name="Output 2 2 10 2" xfId="6755" xr:uid="{D68BF4F8-1262-4788-BB62-A5F84B5BE89F}"/>
    <cellStyle name="Output 2 2 10 2 2" xfId="15658" xr:uid="{FE05B96E-D425-4B07-93FC-C7FC92FDE557}"/>
    <cellStyle name="Output 2 2 10 3" xfId="9443" xr:uid="{AB9E15D0-EEFA-44AE-805C-5CFD3C9DCD97}"/>
    <cellStyle name="Output 2 2 10 3 2" xfId="18346" xr:uid="{3201A516-0EA3-4388-AD57-295C721B040E}"/>
    <cellStyle name="Output 2 2 10 4" xfId="11553" xr:uid="{F696A9C1-1C31-4460-A736-159A5F6FF923}"/>
    <cellStyle name="Output 2 2 10 4 2" xfId="20456" xr:uid="{C7D9867D-8834-474E-93A3-02561779979B}"/>
    <cellStyle name="Output 2 2 10 5" xfId="12595" xr:uid="{5D44F86E-8C00-44A0-8D71-64DAA2114CA1}"/>
    <cellStyle name="Output 2 2 10 6" xfId="3691" xr:uid="{A4184F35-8124-4054-9024-71EFDEB6E0CE}"/>
    <cellStyle name="Output 2 2 10 7" xfId="21155" xr:uid="{1959F728-FF9E-4FF3-800C-6E0836799EB7}"/>
    <cellStyle name="Output 2 2 11" xfId="2724" xr:uid="{00000000-0005-0000-0000-000011040000}"/>
    <cellStyle name="Output 2 2 11 2" xfId="8709" xr:uid="{21D288F6-FBBE-4CA3-AD22-23E2993650B4}"/>
    <cellStyle name="Output 2 2 11 2 2" xfId="17612" xr:uid="{128E5C75-E635-4692-BF97-257791E079A1}"/>
    <cellStyle name="Output 2 2 11 3" xfId="10867" xr:uid="{D3C1723D-E8C2-4AD8-99B5-E09A5F874EAC}"/>
    <cellStyle name="Output 2 2 11 3 2" xfId="19770" xr:uid="{8B22D503-19C1-407B-9295-7B80CEF18E74}"/>
    <cellStyle name="Output 2 2 11 4" xfId="9756" xr:uid="{64DCC1EC-C2BF-4087-8178-F3FF4AE80707}"/>
    <cellStyle name="Output 2 2 11 4 2" xfId="18659" xr:uid="{612F36D5-C675-4B36-9153-3F8644759EF1}"/>
    <cellStyle name="Output 2 2 11 5" xfId="14546" xr:uid="{9862504B-C54A-4F9B-A9A6-22C2F0FDE6DC}"/>
    <cellStyle name="Output 2 2 11 6" xfId="5643" xr:uid="{2368FD96-8409-4A25-B568-1E246C83F136}"/>
    <cellStyle name="Output 2 2 11 7" xfId="21942" xr:uid="{1922F01F-5590-4F36-85FF-91A377A5FECD}"/>
    <cellStyle name="Output 2 2 12" xfId="6396" xr:uid="{64BA11E8-BD3B-499B-88BE-E90F653030C6}"/>
    <cellStyle name="Output 2 2 12 2" xfId="15299" xr:uid="{2670B6B2-DBE9-4E04-ABB0-A1E48ADDCC8B}"/>
    <cellStyle name="Output 2 2 13" xfId="9935" xr:uid="{77939D0B-677E-4E90-962C-FC7E6921EDE3}"/>
    <cellStyle name="Output 2 2 13 2" xfId="18838" xr:uid="{1267845F-B33C-41FC-ADF0-FE5E0BE9C632}"/>
    <cellStyle name="Output 2 2 14" xfId="11516" xr:uid="{302545DD-D138-4547-BB2A-FB7C22990B43}"/>
    <cellStyle name="Output 2 2 14 2" xfId="20419" xr:uid="{C210DD0F-A27F-4201-948B-908AEAD056E7}"/>
    <cellStyle name="Output 2 2 15" xfId="12330" xr:uid="{00138E65-92B0-47EB-84CF-7B208863175A}"/>
    <cellStyle name="Output 2 2 16" xfId="3413" xr:uid="{67DDDE20-6796-427B-84A5-D361E5AA0392}"/>
    <cellStyle name="Output 2 2 2" xfId="695" xr:uid="{00000000-0005-0000-0000-000012040000}"/>
    <cellStyle name="Output 2 2 2 10" xfId="6682" xr:uid="{1430560C-C299-480B-8118-1006CDCC122D}"/>
    <cellStyle name="Output 2 2 2 10 2" xfId="15585" xr:uid="{5A952700-3EFB-4D54-8807-EBE8509EFA2C}"/>
    <cellStyle name="Output 2 2 2 11" xfId="9412" xr:uid="{2133B531-FC1B-4E1C-8E3B-540F257C30B3}"/>
    <cellStyle name="Output 2 2 2 11 2" xfId="18315" xr:uid="{061F481E-C56E-4F29-99C5-73C61E5483F9}"/>
    <cellStyle name="Output 2 2 2 12" xfId="9271" xr:uid="{47FE1395-E2E2-4867-BA7D-813E4F76BF4F}"/>
    <cellStyle name="Output 2 2 2 12 2" xfId="18174" xr:uid="{48BCC810-2812-4208-8E0F-D70FF14FF032}"/>
    <cellStyle name="Output 2 2 2 13" xfId="12522" xr:uid="{5ACBB05E-C186-459D-8EB6-4393AC672EDD}"/>
    <cellStyle name="Output 2 2 2 14" xfId="3618" xr:uid="{DF836447-DB92-485D-912B-566C526E6C44}"/>
    <cellStyle name="Output 2 2 2 2" xfId="1699" xr:uid="{00000000-0005-0000-0000-000013040000}"/>
    <cellStyle name="Output 2 2 2 2 10" xfId="10046" xr:uid="{A43563AD-F753-436A-A376-2982AA643128}"/>
    <cellStyle name="Output 2 2 2 2 10 2" xfId="18949" xr:uid="{E5281753-2D49-4FBD-A63B-ADFAF6AFA64C}"/>
    <cellStyle name="Output 2 2 2 2 11" xfId="11638" xr:uid="{C4D5BA9F-6D35-4468-AC92-06C5AAF06EA2}"/>
    <cellStyle name="Output 2 2 2 2 11 2" xfId="20541" xr:uid="{514E533B-54C1-4CA5-BF3C-E91C79DD0AFF}"/>
    <cellStyle name="Output 2 2 2 2 12" xfId="13525" xr:uid="{BC78A711-9295-4C29-8503-6D401CF143E0}"/>
    <cellStyle name="Output 2 2 2 2 13" xfId="4621" xr:uid="{45D4ED19-7A00-4285-9C04-FE48D7BA1636}"/>
    <cellStyle name="Output 2 2 2 2 2" xfId="2711" xr:uid="{00000000-0005-0000-0000-000014040000}"/>
    <cellStyle name="Output 2 2 2 2 2 2" xfId="8696" xr:uid="{F6D2C47B-7CB5-4C59-B6FF-1B9A62DCB7C3}"/>
    <cellStyle name="Output 2 2 2 2 2 2 2" xfId="17599" xr:uid="{A56BF849-0052-4665-9F32-9A4969377519}"/>
    <cellStyle name="Output 2 2 2 2 2 3" xfId="10854" xr:uid="{C90B82AF-12E2-40EA-BF65-4EEC52C64A6D}"/>
    <cellStyle name="Output 2 2 2 2 2 3 2" xfId="19757" xr:uid="{E29FCB54-76B5-41D7-BC55-0827EAC54E5B}"/>
    <cellStyle name="Output 2 2 2 2 2 4" xfId="11735" xr:uid="{2CF8986D-3D9C-4255-91D1-0F886A67CB6B}"/>
    <cellStyle name="Output 2 2 2 2 2 4 2" xfId="20638" xr:uid="{98D949D5-3FD6-46A5-9328-2DE6D3F8BCC6}"/>
    <cellStyle name="Output 2 2 2 2 2 5" xfId="14533" xr:uid="{82235B3C-B759-412A-A840-71384F4E4105}"/>
    <cellStyle name="Output 2 2 2 2 2 6" xfId="5630" xr:uid="{6A1B6CA2-69BF-4DB9-B82D-E0BC6E656D54}"/>
    <cellStyle name="Output 2 2 2 2 2 7" xfId="21870" xr:uid="{2580893F-7568-4D9C-9012-B3D66835801D}"/>
    <cellStyle name="Output 2 2 2 2 3" xfId="2603" xr:uid="{00000000-0005-0000-0000-000015040000}"/>
    <cellStyle name="Output 2 2 2 2 3 2" xfId="8588" xr:uid="{B4E7A30A-5139-4896-91DB-7165601F9358}"/>
    <cellStyle name="Output 2 2 2 2 3 2 2" xfId="17491" xr:uid="{6F396570-86B0-43A5-B55D-CF8E89E7330D}"/>
    <cellStyle name="Output 2 2 2 2 3 3" xfId="10746" xr:uid="{090F3F35-2249-4142-977F-1071043623C4}"/>
    <cellStyle name="Output 2 2 2 2 3 3 2" xfId="19649" xr:uid="{77B718F3-EB8B-4228-A859-D95E870B350F}"/>
    <cellStyle name="Output 2 2 2 2 3 4" xfId="9732" xr:uid="{7BB4C537-53BF-4581-B760-BF43DFAD9420}"/>
    <cellStyle name="Output 2 2 2 2 3 4 2" xfId="18635" xr:uid="{52B8915D-3C0F-4BCC-9A79-98FD6D4C0311}"/>
    <cellStyle name="Output 2 2 2 2 3 5" xfId="14425" xr:uid="{5BED20BF-D1A8-49FA-93CB-7857D793FC28}"/>
    <cellStyle name="Output 2 2 2 2 3 6" xfId="5522" xr:uid="{FCA748A4-F20E-4031-9597-AC356CF093DE}"/>
    <cellStyle name="Output 2 2 2 2 3 7" xfId="22368" xr:uid="{8D45F1E3-6B1C-4FC7-8D2B-115C87FC8B1D}"/>
    <cellStyle name="Output 2 2 2 2 4" xfId="2497" xr:uid="{00000000-0005-0000-0000-000016040000}"/>
    <cellStyle name="Output 2 2 2 2 4 2" xfId="8482" xr:uid="{178F563B-E0D4-44E4-9B89-D94E5A503900}"/>
    <cellStyle name="Output 2 2 2 2 4 2 2" xfId="17385" xr:uid="{2785F740-7FA9-4947-B0ED-967A0D78FC17}"/>
    <cellStyle name="Output 2 2 2 2 4 3" xfId="10640" xr:uid="{9C7BCB55-2944-4574-8964-4523D0FBFF16}"/>
    <cellStyle name="Output 2 2 2 2 4 3 2" xfId="19543" xr:uid="{332EF2B1-0883-4948-9EF3-FFA3E8136362}"/>
    <cellStyle name="Output 2 2 2 2 4 4" xfId="12107" xr:uid="{756A4E95-B8BE-4BC4-9FBA-ED44B22DF349}"/>
    <cellStyle name="Output 2 2 2 2 4 4 2" xfId="21010" xr:uid="{F1D1BFCA-823F-4B10-8C25-6452E77F03D3}"/>
    <cellStyle name="Output 2 2 2 2 4 5" xfId="14319" xr:uid="{F18C2119-9CF9-4AAD-97DB-509C649E451C}"/>
    <cellStyle name="Output 2 2 2 2 4 6" xfId="5416" xr:uid="{09308D8B-77B5-4266-9D64-E16BF25D39F7}"/>
    <cellStyle name="Output 2 2 2 2 5" xfId="3039" xr:uid="{00000000-0005-0000-0000-000017040000}"/>
    <cellStyle name="Output 2 2 2 2 5 2" xfId="9024" xr:uid="{03CD5121-79BA-48C9-AF54-E1A3E6FE3F8C}"/>
    <cellStyle name="Output 2 2 2 2 5 2 2" xfId="17927" xr:uid="{80548168-7D6C-42C1-A6C9-F606704982A0}"/>
    <cellStyle name="Output 2 2 2 2 5 3" xfId="11182" xr:uid="{BA08998F-6797-48E4-9BF1-EA63AB07528F}"/>
    <cellStyle name="Output 2 2 2 2 5 3 2" xfId="20085" xr:uid="{0030CFAF-FD3A-4B69-BCC7-3E11731E7C94}"/>
    <cellStyle name="Output 2 2 2 2 5 4" xfId="9807" xr:uid="{33FDB7DE-9363-4C7B-A4A8-689D682BC34F}"/>
    <cellStyle name="Output 2 2 2 2 5 4 2" xfId="18710" xr:uid="{2622D2B1-E431-4BBE-AC18-3D95DC7ED086}"/>
    <cellStyle name="Output 2 2 2 2 5 5" xfId="14861" xr:uid="{303D45E3-569E-475A-BBA3-0D0C56BEFFC3}"/>
    <cellStyle name="Output 2 2 2 2 5 6" xfId="5958" xr:uid="{5F727D9E-6BC7-4693-9C72-934A3D881357}"/>
    <cellStyle name="Output 2 2 2 2 6" xfId="1078" xr:uid="{00000000-0005-0000-0000-000018040000}"/>
    <cellStyle name="Output 2 2 2 2 6 2" xfId="7064" xr:uid="{2D708149-771A-4969-8960-83E3F96FFF92}"/>
    <cellStyle name="Output 2 2 2 2 6 2 2" xfId="15967" xr:uid="{0C5F683B-7336-4D1F-94DB-EB5CE42141E8}"/>
    <cellStyle name="Output 2 2 2 2 6 3" xfId="9664" xr:uid="{0C0D5BD8-E2CC-4030-B41A-341BB30BAEEA}"/>
    <cellStyle name="Output 2 2 2 2 6 3 2" xfId="18567" xr:uid="{254D639E-117C-4768-8443-369F541D84BC}"/>
    <cellStyle name="Output 2 2 2 2 6 4" xfId="10233" xr:uid="{D949E957-2CDE-4914-9634-6D3FB5882208}"/>
    <cellStyle name="Output 2 2 2 2 6 4 2" xfId="19136" xr:uid="{7F6FFBA4-79F8-4BD2-B2D1-39D0B3CB60FB}"/>
    <cellStyle name="Output 2 2 2 2 6 5" xfId="12904" xr:uid="{801CBB05-6C66-44AA-A1B2-695C672BC076}"/>
    <cellStyle name="Output 2 2 2 2 6 6" xfId="4000" xr:uid="{3888A078-6259-404D-AA1B-E7D630054D0E}"/>
    <cellStyle name="Output 2 2 2 2 7" xfId="2804" xr:uid="{00000000-0005-0000-0000-000019040000}"/>
    <cellStyle name="Output 2 2 2 2 7 2" xfId="8789" xr:uid="{06CE7051-5931-4F9D-B9CA-546578E9162D}"/>
    <cellStyle name="Output 2 2 2 2 7 2 2" xfId="17692" xr:uid="{AB94A088-268F-4BFE-8641-441AEFB87A8F}"/>
    <cellStyle name="Output 2 2 2 2 7 3" xfId="10947" xr:uid="{02C52A50-9C57-45B8-BB0C-3A9ED21AD494}"/>
    <cellStyle name="Output 2 2 2 2 7 3 2" xfId="19850" xr:uid="{C440A23D-C0AF-4089-970A-7D29FBCD2C5D}"/>
    <cellStyle name="Output 2 2 2 2 7 4" xfId="9810" xr:uid="{DB3B388A-CBB5-40DE-9072-65B45014FF04}"/>
    <cellStyle name="Output 2 2 2 2 7 4 2" xfId="18713" xr:uid="{903E498C-15F0-4CA3-A095-B8C8E9BDB979}"/>
    <cellStyle name="Output 2 2 2 2 7 5" xfId="14626" xr:uid="{3463974A-A0D0-46CA-BE21-E148F941D1BD}"/>
    <cellStyle name="Output 2 2 2 2 7 6" xfId="5723" xr:uid="{03D049F6-EA37-40EC-BDA9-A879E8F29A34}"/>
    <cellStyle name="Output 2 2 2 2 8" xfId="2272" xr:uid="{00000000-0005-0000-0000-00001A040000}"/>
    <cellStyle name="Output 2 2 2 2 8 2" xfId="8257" xr:uid="{78E93497-8E28-4B0F-AD47-30A685FABDEA}"/>
    <cellStyle name="Output 2 2 2 2 8 2 2" xfId="17160" xr:uid="{BA7E9B15-7F95-41D9-AC8B-61AB0032053D}"/>
    <cellStyle name="Output 2 2 2 2 8 3" xfId="10415" xr:uid="{5775078B-7DCA-462F-B729-21187855E798}"/>
    <cellStyle name="Output 2 2 2 2 8 3 2" xfId="19318" xr:uid="{7D565A65-1003-4186-9BBF-BF87AE2DF366}"/>
    <cellStyle name="Output 2 2 2 2 8 4" xfId="9360" xr:uid="{A46D408D-CD30-491E-83C0-A607DE7FD643}"/>
    <cellStyle name="Output 2 2 2 2 8 4 2" xfId="18263" xr:uid="{55F44CD0-D9A4-4398-B63C-0B54F142E7D3}"/>
    <cellStyle name="Output 2 2 2 2 8 5" xfId="14094" xr:uid="{435744F4-F853-4D27-882F-B9F6FB0D828F}"/>
    <cellStyle name="Output 2 2 2 2 8 6" xfId="5191" xr:uid="{98DD0A63-5FC3-46A9-BBB8-2B4376833CC0}"/>
    <cellStyle name="Output 2 2 2 2 9" xfId="7685" xr:uid="{701BDF52-2E5E-407A-A510-685F2010A969}"/>
    <cellStyle name="Output 2 2 2 2 9 2" xfId="16588" xr:uid="{5CE3D948-B229-4470-9BFC-0811A952C14F}"/>
    <cellStyle name="Output 2 2 2 3" xfId="2143" xr:uid="{00000000-0005-0000-0000-00001B040000}"/>
    <cellStyle name="Output 2 2 2 3 10" xfId="10286" xr:uid="{C8A52C05-53C1-4E98-A5AA-83F84B037E3C}"/>
    <cellStyle name="Output 2 2 2 3 10 2" xfId="19189" xr:uid="{E768D96C-A97C-41F5-A075-17ECBC2FBDE6}"/>
    <cellStyle name="Output 2 2 2 3 11" xfId="6220" xr:uid="{925DADA2-1694-420A-A2EE-06139CE2587C}"/>
    <cellStyle name="Output 2 2 2 3 11 2" xfId="15123" xr:uid="{9732B97F-065E-407E-8CC5-A00A9274F234}"/>
    <cellStyle name="Output 2 2 2 3 12" xfId="13965" xr:uid="{6A59A491-5B6C-4B7E-BDE9-C5A602E949DA}"/>
    <cellStyle name="Output 2 2 2 3 13" xfId="5062" xr:uid="{BA98E575-80D2-4FF9-82ED-262F7D0BF7A1}"/>
    <cellStyle name="Output 2 2 2 3 2" xfId="2747" xr:uid="{00000000-0005-0000-0000-00001C040000}"/>
    <cellStyle name="Output 2 2 2 3 2 2" xfId="8732" xr:uid="{54D100EF-966D-48BE-A955-F39CC8E00199}"/>
    <cellStyle name="Output 2 2 2 3 2 2 2" xfId="17635" xr:uid="{3013E7A6-29AD-4D16-89B6-050F8CEF28A9}"/>
    <cellStyle name="Output 2 2 2 3 2 3" xfId="10890" xr:uid="{44178A5D-5751-4841-AE8E-47D7D3D4271E}"/>
    <cellStyle name="Output 2 2 2 3 2 3 2" xfId="19793" xr:uid="{F1C6BD49-4842-4BBA-B611-899CC16CB9E8}"/>
    <cellStyle name="Output 2 2 2 3 2 4" xfId="9587" xr:uid="{E1B37B8B-D0C9-430D-9D97-6DA4B081C9AE}"/>
    <cellStyle name="Output 2 2 2 3 2 4 2" xfId="18490" xr:uid="{9F3C9DA2-EB93-48D2-819F-65F7ECF6EFFA}"/>
    <cellStyle name="Output 2 2 2 3 2 5" xfId="14569" xr:uid="{B91C1C33-386F-4492-97B6-0790BACCAE42}"/>
    <cellStyle name="Output 2 2 2 3 2 6" xfId="5666" xr:uid="{BDE7D29C-4060-4563-894D-B3AAA3588EF3}"/>
    <cellStyle name="Output 2 2 2 3 2 7" xfId="22089" xr:uid="{CA1B6767-C395-4FE4-8D82-A7A005388919}"/>
    <cellStyle name="Output 2 2 2 3 3" xfId="2857" xr:uid="{00000000-0005-0000-0000-00001D040000}"/>
    <cellStyle name="Output 2 2 2 3 3 2" xfId="8842" xr:uid="{57CC7C56-3C3B-45F4-B172-E3045F46B2E5}"/>
    <cellStyle name="Output 2 2 2 3 3 2 2" xfId="17745" xr:uid="{52E47647-39AE-4BA3-AEF8-D478E41548A5}"/>
    <cellStyle name="Output 2 2 2 3 3 3" xfId="11000" xr:uid="{575F48CB-3B73-4A37-814C-7F37C0A226A8}"/>
    <cellStyle name="Output 2 2 2 3 3 3 2" xfId="19903" xr:uid="{E0C1165A-61C8-4874-AC09-0183DB9F91AB}"/>
    <cellStyle name="Output 2 2 2 3 3 4" xfId="9878" xr:uid="{4EC87DFF-FD9F-4F46-BF80-8D18508E321A}"/>
    <cellStyle name="Output 2 2 2 3 3 4 2" xfId="18781" xr:uid="{70856F6E-E061-4982-99A1-256480F2D068}"/>
    <cellStyle name="Output 2 2 2 3 3 5" xfId="14679" xr:uid="{5E267631-6893-445E-9863-0158D08F91BC}"/>
    <cellStyle name="Output 2 2 2 3 3 6" xfId="5776" xr:uid="{A5A51604-DAB1-4C31-B9B1-11857825FD71}"/>
    <cellStyle name="Output 2 2 2 3 3 7" xfId="22300" xr:uid="{38064A80-CFC1-4D69-860A-6FB76FF73090}"/>
    <cellStyle name="Output 2 2 2 3 4" xfId="2961" xr:uid="{00000000-0005-0000-0000-00001E040000}"/>
    <cellStyle name="Output 2 2 2 3 4 2" xfId="8946" xr:uid="{9DF80863-FFC9-4823-A5D0-3225CFAC123D}"/>
    <cellStyle name="Output 2 2 2 3 4 2 2" xfId="17849" xr:uid="{F0288364-0790-4421-B9AE-8E5E68B51402}"/>
    <cellStyle name="Output 2 2 2 3 4 3" xfId="11104" xr:uid="{99FFB811-DF0E-4CBA-8E70-B0C639FB0C01}"/>
    <cellStyle name="Output 2 2 2 3 4 3 2" xfId="20007" xr:uid="{4BD37755-70DF-4D9E-9A54-4CFA06888A67}"/>
    <cellStyle name="Output 2 2 2 3 4 4" xfId="10180" xr:uid="{208B5665-9FA1-4B43-B4C1-96F8540459C8}"/>
    <cellStyle name="Output 2 2 2 3 4 4 2" xfId="19083" xr:uid="{9E7DF52C-F3EB-4C76-B656-F00772AC9711}"/>
    <cellStyle name="Output 2 2 2 3 4 5" xfId="14783" xr:uid="{69E9F3A5-520C-44B8-8E87-8DA00B515429}"/>
    <cellStyle name="Output 2 2 2 3 4 6" xfId="5880" xr:uid="{3019C170-FBE4-4327-8B28-05CE105D6DEC}"/>
    <cellStyle name="Output 2 2 2 3 5" xfId="3084" xr:uid="{00000000-0005-0000-0000-00001F040000}"/>
    <cellStyle name="Output 2 2 2 3 5 2" xfId="9069" xr:uid="{6DF5B18C-C32D-4E15-969F-230449F1F467}"/>
    <cellStyle name="Output 2 2 2 3 5 2 2" xfId="17972" xr:uid="{0A87F1AE-59FC-47D8-9905-0CEE51C24354}"/>
    <cellStyle name="Output 2 2 2 3 5 3" xfId="11227" xr:uid="{88F75AB8-D81D-4C11-8425-013C1B31DC2F}"/>
    <cellStyle name="Output 2 2 2 3 5 3 2" xfId="20130" xr:uid="{D6C287BE-C45A-4D40-B5D9-3ABA44EF64F1}"/>
    <cellStyle name="Output 2 2 2 3 5 4" xfId="9883" xr:uid="{9093F086-1461-4F46-B37C-8E1310ED34E3}"/>
    <cellStyle name="Output 2 2 2 3 5 4 2" xfId="18786" xr:uid="{CB878AB1-A987-41FC-8519-E66A0443227A}"/>
    <cellStyle name="Output 2 2 2 3 5 5" xfId="14906" xr:uid="{A60A1B62-437C-407C-83F9-0E622CCAFDA5}"/>
    <cellStyle name="Output 2 2 2 3 5 6" xfId="6003" xr:uid="{49E4188A-0733-4D27-83A8-2B773BC21F4D}"/>
    <cellStyle name="Output 2 2 2 3 6" xfId="3145" xr:uid="{00000000-0005-0000-0000-000020040000}"/>
    <cellStyle name="Output 2 2 2 3 6 2" xfId="9130" xr:uid="{53601F73-2250-48C9-9965-D1950BEA3AF3}"/>
    <cellStyle name="Output 2 2 2 3 6 2 2" xfId="18033" xr:uid="{F733AE78-EFF8-431C-8EBF-10CEC883C8E9}"/>
    <cellStyle name="Output 2 2 2 3 6 3" xfId="11288" xr:uid="{9601B6BA-BBF3-437F-8476-47F3AD87BC57}"/>
    <cellStyle name="Output 2 2 2 3 6 3 2" xfId="20191" xr:uid="{1DBFE28A-1A7A-43EB-88E9-12E42EAA1EE5}"/>
    <cellStyle name="Output 2 2 2 3 6 4" xfId="9973" xr:uid="{A1869D1A-B9F0-4A66-A58F-F0FE94F679D6}"/>
    <cellStyle name="Output 2 2 2 3 6 4 2" xfId="18876" xr:uid="{AA557AC3-B6A7-4D57-B5EC-F30F8611094D}"/>
    <cellStyle name="Output 2 2 2 3 6 5" xfId="14967" xr:uid="{437E9611-8751-4381-9D48-65C71DCAB886}"/>
    <cellStyle name="Output 2 2 2 3 6 6" xfId="6064" xr:uid="{D1CF07C7-9F95-4905-BD59-8126059AD060}"/>
    <cellStyle name="Output 2 2 2 3 7" xfId="3156" xr:uid="{00000000-0005-0000-0000-000021040000}"/>
    <cellStyle name="Output 2 2 2 3 7 2" xfId="9141" xr:uid="{EF6F2019-06C0-48F6-8FA8-2B16AA34A82F}"/>
    <cellStyle name="Output 2 2 2 3 7 2 2" xfId="18044" xr:uid="{A89DD20D-AFF6-4AA9-8091-E86C7C4EE186}"/>
    <cellStyle name="Output 2 2 2 3 7 3" xfId="11299" xr:uid="{D3E5A622-D494-4E03-A082-160B735A1DA6}"/>
    <cellStyle name="Output 2 2 2 3 7 3 2" xfId="20202" xr:uid="{2B3104D3-38A1-42D1-9C03-EDC17210AF29}"/>
    <cellStyle name="Output 2 2 2 3 7 4" xfId="11533" xr:uid="{F85B6660-E053-4F54-8D9A-E316FD328688}"/>
    <cellStyle name="Output 2 2 2 3 7 4 2" xfId="20436" xr:uid="{CE6D3E64-07C9-4224-A2F0-BEE16BB22920}"/>
    <cellStyle name="Output 2 2 2 3 7 5" xfId="14978" xr:uid="{B7F3322F-19D0-453E-BC8F-9DABD4717673}"/>
    <cellStyle name="Output 2 2 2 3 7 6" xfId="6075" xr:uid="{7D0E203B-0A7B-4530-B3D8-A6F2886494C7}"/>
    <cellStyle name="Output 2 2 2 3 8" xfId="3233" xr:uid="{00000000-0005-0000-0000-000022040000}"/>
    <cellStyle name="Output 2 2 2 3 8 2" xfId="9218" xr:uid="{F835B5B6-9026-4E0E-9C8A-7F1D10FBD9C7}"/>
    <cellStyle name="Output 2 2 2 3 8 2 2" xfId="18121" xr:uid="{70F20307-E54D-4EBB-BBC7-B1B90AE20BF6}"/>
    <cellStyle name="Output 2 2 2 3 8 3" xfId="11376" xr:uid="{8B87200C-E5C4-4732-AE5B-B13198D1F2BE}"/>
    <cellStyle name="Output 2 2 2 3 8 3 2" xfId="20279" xr:uid="{E665C174-3A5F-437A-A2D4-69C7AE339924}"/>
    <cellStyle name="Output 2 2 2 3 8 4" xfId="12090" xr:uid="{CFD1656D-C0D2-4B20-B313-A6C1242E0D70}"/>
    <cellStyle name="Output 2 2 2 3 8 4 2" xfId="20993" xr:uid="{529488F5-5530-4ED2-826C-E51F7EB20D20}"/>
    <cellStyle name="Output 2 2 2 3 8 5" xfId="15055" xr:uid="{7B460212-E055-4065-95CD-4EA36666278A}"/>
    <cellStyle name="Output 2 2 2 3 8 6" xfId="6152" xr:uid="{6E140452-0C68-4E31-9696-7401E0959FAE}"/>
    <cellStyle name="Output 2 2 2 3 9" xfId="8128" xr:uid="{291B0BC2-9E5D-4A32-B0FE-367C65AEBDFB}"/>
    <cellStyle name="Output 2 2 2 3 9 2" xfId="17031" xr:uid="{15E0906F-37FD-4F2D-A26F-2BC212745B84}"/>
    <cellStyle name="Output 2 2 2 4" xfId="2146" xr:uid="{00000000-0005-0000-0000-000023040000}"/>
    <cellStyle name="Output 2 2 2 4 10" xfId="10289" xr:uid="{379B836F-76FD-4C88-B81C-B79601161780}"/>
    <cellStyle name="Output 2 2 2 4 10 2" xfId="19192" xr:uid="{7967EE4D-B9F5-41C6-B6E2-5729A581BAAA}"/>
    <cellStyle name="Output 2 2 2 4 11" xfId="12137" xr:uid="{98B0EA99-E431-4424-87D9-84D43A4E624F}"/>
    <cellStyle name="Output 2 2 2 4 11 2" xfId="21040" xr:uid="{1644033E-6B79-4171-B7C7-9A8394F5C71A}"/>
    <cellStyle name="Output 2 2 2 4 12" xfId="13968" xr:uid="{CC300B78-2BC6-4616-844B-3EFC01970909}"/>
    <cellStyle name="Output 2 2 2 4 13" xfId="5065" xr:uid="{49BCB000-77E6-4E7E-A77F-A98E595E91F1}"/>
    <cellStyle name="Output 2 2 2 4 2" xfId="2750" xr:uid="{00000000-0005-0000-0000-000024040000}"/>
    <cellStyle name="Output 2 2 2 4 2 2" xfId="8735" xr:uid="{4F1B4A39-B039-4E1A-9FA7-903DD5D0208F}"/>
    <cellStyle name="Output 2 2 2 4 2 2 2" xfId="17638" xr:uid="{520FB4E2-8319-436B-AE32-6BA2572B01D8}"/>
    <cellStyle name="Output 2 2 2 4 2 3" xfId="10893" xr:uid="{82462EB3-C20E-418B-99D4-AAFD598A4426}"/>
    <cellStyle name="Output 2 2 2 4 2 3 2" xfId="19796" xr:uid="{447FB892-28CA-48E6-AD32-499310574652}"/>
    <cellStyle name="Output 2 2 2 4 2 4" xfId="12073" xr:uid="{CC9B824D-E08C-4F5E-8BF3-7C64E49C4EFE}"/>
    <cellStyle name="Output 2 2 2 4 2 4 2" xfId="20976" xr:uid="{0A3AD485-5AF2-454E-94E5-B759D505CF7C}"/>
    <cellStyle name="Output 2 2 2 4 2 5" xfId="14572" xr:uid="{A7ABC171-B57B-4C7F-BAE8-3D2A13B517C7}"/>
    <cellStyle name="Output 2 2 2 4 2 6" xfId="5669" xr:uid="{6D4A9540-62D6-4F13-A0C4-611916A292FF}"/>
    <cellStyle name="Output 2 2 2 4 2 7" xfId="22022" xr:uid="{FCD6AB06-7D80-4416-852A-E7947CD0D40E}"/>
    <cellStyle name="Output 2 2 2 4 3" xfId="2860" xr:uid="{00000000-0005-0000-0000-000025040000}"/>
    <cellStyle name="Output 2 2 2 4 3 2" xfId="8845" xr:uid="{C965BE35-A425-478D-99A3-A8847A835056}"/>
    <cellStyle name="Output 2 2 2 4 3 2 2" xfId="17748" xr:uid="{4B8BCC31-1B81-417C-A0F7-7919D3FE5F73}"/>
    <cellStyle name="Output 2 2 2 4 3 3" xfId="11003" xr:uid="{D3A0F1BD-AED1-4BD4-A4B2-E55AA7A0F74F}"/>
    <cellStyle name="Output 2 2 2 4 3 3 2" xfId="19906" xr:uid="{804C6680-2180-45A3-B178-77530091C37B}"/>
    <cellStyle name="Output 2 2 2 4 3 4" xfId="11589" xr:uid="{071C7C19-AE2A-4F8B-86BE-AB72D8039EA7}"/>
    <cellStyle name="Output 2 2 2 4 3 4 2" xfId="20492" xr:uid="{66564750-ED9B-4832-BA17-0144C405DD59}"/>
    <cellStyle name="Output 2 2 2 4 3 5" xfId="14682" xr:uid="{C0ADDB74-45D6-4220-90B0-6239923A603C}"/>
    <cellStyle name="Output 2 2 2 4 3 6" xfId="5779" xr:uid="{8A3DB6B1-029A-4975-B119-E6726E1FB617}"/>
    <cellStyle name="Output 2 2 2 4 3 7" xfId="22279" xr:uid="{80F9F03B-EF3C-4A58-B74E-858B1F06C71B}"/>
    <cellStyle name="Output 2 2 2 4 4" xfId="2964" xr:uid="{00000000-0005-0000-0000-000026040000}"/>
    <cellStyle name="Output 2 2 2 4 4 2" xfId="8949" xr:uid="{740AA3B5-E3DC-483E-97D5-D9B81A74B388}"/>
    <cellStyle name="Output 2 2 2 4 4 2 2" xfId="17852" xr:uid="{54CBF14D-F071-41F9-AE41-59B6D4B8F3BF}"/>
    <cellStyle name="Output 2 2 2 4 4 3" xfId="11107" xr:uid="{28A356BC-6559-4058-9109-F54521B11A6D}"/>
    <cellStyle name="Output 2 2 2 4 4 3 2" xfId="20010" xr:uid="{9D36F203-8B71-4DB8-83B6-F4A54ECE187E}"/>
    <cellStyle name="Output 2 2 2 4 4 4" xfId="12132" xr:uid="{5B3CE575-AEE1-4816-ACE0-91BA64D6D948}"/>
    <cellStyle name="Output 2 2 2 4 4 4 2" xfId="21035" xr:uid="{58E17EA5-4DF1-4158-9ED1-2382C448C946}"/>
    <cellStyle name="Output 2 2 2 4 4 5" xfId="14786" xr:uid="{65D68A04-0E5D-4E67-8FB9-5B5ABC08E6A8}"/>
    <cellStyle name="Output 2 2 2 4 4 6" xfId="5883" xr:uid="{1FC13CA4-C901-4409-ADCA-2FF49EA9B8D1}"/>
    <cellStyle name="Output 2 2 2 4 5" xfId="3087" xr:uid="{00000000-0005-0000-0000-000027040000}"/>
    <cellStyle name="Output 2 2 2 4 5 2" xfId="9072" xr:uid="{C00323E5-BBC6-40FF-9DCB-BC5ADD1ED137}"/>
    <cellStyle name="Output 2 2 2 4 5 2 2" xfId="17975" xr:uid="{792D710B-C82A-468F-AC81-3E4AD21527B9}"/>
    <cellStyle name="Output 2 2 2 4 5 3" xfId="11230" xr:uid="{52A602F6-4388-42FA-9451-ED483C9D9327}"/>
    <cellStyle name="Output 2 2 2 4 5 3 2" xfId="20133" xr:uid="{284EC478-87CF-4FAC-A4D1-0FC11AA32214}"/>
    <cellStyle name="Output 2 2 2 4 5 4" xfId="11951" xr:uid="{0B1D5C9D-CEE9-4CEE-87B6-A5243972D0B7}"/>
    <cellStyle name="Output 2 2 2 4 5 4 2" xfId="20854" xr:uid="{06009154-B73F-4823-817D-C4852978A4D8}"/>
    <cellStyle name="Output 2 2 2 4 5 5" xfId="14909" xr:uid="{64F6806F-00E2-4550-88E7-880AA908F565}"/>
    <cellStyle name="Output 2 2 2 4 5 6" xfId="6006" xr:uid="{E9282968-A792-4AEB-A331-B0F19314A9C8}"/>
    <cellStyle name="Output 2 2 2 4 6" xfId="3146" xr:uid="{00000000-0005-0000-0000-000028040000}"/>
    <cellStyle name="Output 2 2 2 4 6 2" xfId="9131" xr:uid="{3268B8A4-9E14-4AC0-A631-1DF9A8095D16}"/>
    <cellStyle name="Output 2 2 2 4 6 2 2" xfId="18034" xr:uid="{8442C68F-FDC7-435B-A878-CCC05F5CF9EC}"/>
    <cellStyle name="Output 2 2 2 4 6 3" xfId="11289" xr:uid="{1F6E52F5-C4E7-4305-841B-AFBD2203C21E}"/>
    <cellStyle name="Output 2 2 2 4 6 3 2" xfId="20192" xr:uid="{3A591A0C-FCF1-43E2-8C46-2ACE5880A0C9}"/>
    <cellStyle name="Output 2 2 2 4 6 4" xfId="10053" xr:uid="{2226AC45-5CC8-466E-97C1-B035CECDE454}"/>
    <cellStyle name="Output 2 2 2 4 6 4 2" xfId="18956" xr:uid="{19DBE36C-F41C-44B7-9CBA-7D3F015CF440}"/>
    <cellStyle name="Output 2 2 2 4 6 5" xfId="14968" xr:uid="{29AF685D-2D75-4CE6-8852-76DA9485DBFA}"/>
    <cellStyle name="Output 2 2 2 4 6 6" xfId="6065" xr:uid="{7C27994C-32F6-45E3-9A9A-06216AD9A9FC}"/>
    <cellStyle name="Output 2 2 2 4 7" xfId="3159" xr:uid="{00000000-0005-0000-0000-000029040000}"/>
    <cellStyle name="Output 2 2 2 4 7 2" xfId="9144" xr:uid="{B06D2B29-2BE7-4DA2-B27B-D02DC9B76E16}"/>
    <cellStyle name="Output 2 2 2 4 7 2 2" xfId="18047" xr:uid="{4C52D7D0-37E0-4022-9580-4E8E4ED0B93D}"/>
    <cellStyle name="Output 2 2 2 4 7 3" xfId="11302" xr:uid="{A6459382-6C35-41A3-B7CA-D8E6CC1248F1}"/>
    <cellStyle name="Output 2 2 2 4 7 3 2" xfId="20205" xr:uid="{EEB93DF9-F10E-4211-965F-63F5938B8D19}"/>
    <cellStyle name="Output 2 2 2 4 7 4" xfId="9790" xr:uid="{8C3AE9BD-FC15-48E6-9D60-8DB5D3139F57}"/>
    <cellStyle name="Output 2 2 2 4 7 4 2" xfId="18693" xr:uid="{5C9D8118-6EE4-4FF4-BD54-A2DDFE233E32}"/>
    <cellStyle name="Output 2 2 2 4 7 5" xfId="14981" xr:uid="{3D45DADD-DFF6-40E6-AB05-D2A9DC49D552}"/>
    <cellStyle name="Output 2 2 2 4 7 6" xfId="6078" xr:uid="{65C541E2-F331-4508-98C0-FF56397FB06E}"/>
    <cellStyle name="Output 2 2 2 4 8" xfId="3236" xr:uid="{00000000-0005-0000-0000-00002A040000}"/>
    <cellStyle name="Output 2 2 2 4 8 2" xfId="9221" xr:uid="{965E8396-BDE5-420D-B28C-9D92139ECC56}"/>
    <cellStyle name="Output 2 2 2 4 8 2 2" xfId="18124" xr:uid="{55689387-CF35-4B49-9670-3782BDABE5D1}"/>
    <cellStyle name="Output 2 2 2 4 8 3" xfId="11379" xr:uid="{E18A6BA4-E47F-4637-BB5A-D8AD13050C08}"/>
    <cellStyle name="Output 2 2 2 4 8 3 2" xfId="20282" xr:uid="{E2A5009C-5F67-45CF-8047-B6B61C1B978E}"/>
    <cellStyle name="Output 2 2 2 4 8 4" xfId="11662" xr:uid="{ECEF7332-E6BF-41E4-A1F3-C23E2FAB80B5}"/>
    <cellStyle name="Output 2 2 2 4 8 4 2" xfId="20565" xr:uid="{6BB0039A-1C22-4511-AE88-67BDB0F17F7E}"/>
    <cellStyle name="Output 2 2 2 4 8 5" xfId="15058" xr:uid="{83EF614F-967A-4FEA-8B9D-FB9164A22866}"/>
    <cellStyle name="Output 2 2 2 4 8 6" xfId="6155" xr:uid="{FE4274D2-2E3B-4568-A058-5283AC678AC3}"/>
    <cellStyle name="Output 2 2 2 4 9" xfId="8131" xr:uid="{8A659E6C-D1BC-434F-8AEE-4D55A55FF4FB}"/>
    <cellStyle name="Output 2 2 2 4 9 2" xfId="17034" xr:uid="{B635686C-9082-43F4-87F1-FFB5536AFED3}"/>
    <cellStyle name="Output 2 2 2 5" xfId="2170" xr:uid="{00000000-0005-0000-0000-00002B040000}"/>
    <cellStyle name="Output 2 2 2 5 10" xfId="10313" xr:uid="{9E292A90-DB74-4256-8CC7-CE013A861B91}"/>
    <cellStyle name="Output 2 2 2 5 10 2" xfId="19216" xr:uid="{C63118AB-F62F-4ABD-B19A-6949A4BC458D}"/>
    <cellStyle name="Output 2 2 2 5 11" xfId="6532" xr:uid="{FDD0265A-BF54-4EDE-AEE3-34C9FE362C46}"/>
    <cellStyle name="Output 2 2 2 5 11 2" xfId="15435" xr:uid="{EAAB9B9C-6D37-47AE-9BA1-94607A686A0A}"/>
    <cellStyle name="Output 2 2 2 5 12" xfId="13992" xr:uid="{FDEAC45A-E7FF-4730-99C1-3DCAD20AD9F7}"/>
    <cellStyle name="Output 2 2 2 5 13" xfId="5089" xr:uid="{AC0AE4BA-AD2D-439C-BD67-FE360333C306}"/>
    <cellStyle name="Output 2 2 2 5 2" xfId="2774" xr:uid="{00000000-0005-0000-0000-00002C040000}"/>
    <cellStyle name="Output 2 2 2 5 2 2" xfId="8759" xr:uid="{17829339-0893-41B7-82B1-A48032F4D735}"/>
    <cellStyle name="Output 2 2 2 5 2 2 2" xfId="17662" xr:uid="{3E8A262F-E983-4717-99F3-116E68502944}"/>
    <cellStyle name="Output 2 2 2 5 2 3" xfId="10917" xr:uid="{56DFFF8A-B65B-424C-A03E-B09A03A6CDE2}"/>
    <cellStyle name="Output 2 2 2 5 2 3 2" xfId="19820" xr:uid="{BE351B86-F6B3-4092-8C09-01232873FF2C}"/>
    <cellStyle name="Output 2 2 2 5 2 4" xfId="6458" xr:uid="{EED8D868-DF73-483D-A279-FD4C1112D13A}"/>
    <cellStyle name="Output 2 2 2 5 2 4 2" xfId="15361" xr:uid="{FD6E5177-31C5-4C1E-994F-CCAFE0A15840}"/>
    <cellStyle name="Output 2 2 2 5 2 5" xfId="14596" xr:uid="{ED6A5909-58D7-4999-A668-82CE14DC61F3}"/>
    <cellStyle name="Output 2 2 2 5 2 6" xfId="5693" xr:uid="{F73AACFA-4C02-4B12-929D-42521B9812F6}"/>
    <cellStyle name="Output 2 2 2 5 3" xfId="2884" xr:uid="{00000000-0005-0000-0000-00002D040000}"/>
    <cellStyle name="Output 2 2 2 5 3 2" xfId="8869" xr:uid="{283AFD45-A9DB-43B6-A5F3-D299EE7B9BC2}"/>
    <cellStyle name="Output 2 2 2 5 3 2 2" xfId="17772" xr:uid="{6964A83B-2218-4989-8B34-C0F58EB317D2}"/>
    <cellStyle name="Output 2 2 2 5 3 3" xfId="11027" xr:uid="{9050DB37-044A-4109-96D2-393158B668FA}"/>
    <cellStyle name="Output 2 2 2 5 3 3 2" xfId="19930" xr:uid="{33D37FFF-7B8A-462E-B5AA-6CDEB739D692}"/>
    <cellStyle name="Output 2 2 2 5 3 4" xfId="10231" xr:uid="{543D7A95-AC4E-499C-A37E-66CBE16B9A23}"/>
    <cellStyle name="Output 2 2 2 5 3 4 2" xfId="19134" xr:uid="{F03A525D-B721-461B-97F4-F5F341280C85}"/>
    <cellStyle name="Output 2 2 2 5 3 5" xfId="14706" xr:uid="{CEB13C7F-0660-4FFB-80DD-13794D6A49C0}"/>
    <cellStyle name="Output 2 2 2 5 3 6" xfId="5803" xr:uid="{47D11D3A-ECAF-49ED-BDB1-2439936795F4}"/>
    <cellStyle name="Output 2 2 2 5 4" xfId="2988" xr:uid="{00000000-0005-0000-0000-00002E040000}"/>
    <cellStyle name="Output 2 2 2 5 4 2" xfId="8973" xr:uid="{6C2D84CC-344E-4923-857D-C750C0388907}"/>
    <cellStyle name="Output 2 2 2 5 4 2 2" xfId="17876" xr:uid="{F333A982-1E82-4CDC-82D2-EFEFB87A4654}"/>
    <cellStyle name="Output 2 2 2 5 4 3" xfId="11131" xr:uid="{E89854D7-16E6-46B4-B103-836CA9652837}"/>
    <cellStyle name="Output 2 2 2 5 4 3 2" xfId="20034" xr:uid="{C486EB7C-71D5-4CB5-ADE3-90DB23637003}"/>
    <cellStyle name="Output 2 2 2 5 4 4" xfId="11738" xr:uid="{D6D6E967-308C-4A6E-9496-816B75AC4602}"/>
    <cellStyle name="Output 2 2 2 5 4 4 2" xfId="20641" xr:uid="{AC1342FB-BEC2-4006-AF46-C3BCA302DDF6}"/>
    <cellStyle name="Output 2 2 2 5 4 5" xfId="14810" xr:uid="{BD756D4C-7851-4392-9F6D-89EA1FC729B3}"/>
    <cellStyle name="Output 2 2 2 5 4 6" xfId="5907" xr:uid="{23385657-C044-473A-8E52-8090463EF0AB}"/>
    <cellStyle name="Output 2 2 2 5 5" xfId="3051" xr:uid="{00000000-0005-0000-0000-00002F040000}"/>
    <cellStyle name="Output 2 2 2 5 5 2" xfId="9036" xr:uid="{4434AF25-9258-47E4-B6FE-1910C1BF04CE}"/>
    <cellStyle name="Output 2 2 2 5 5 2 2" xfId="17939" xr:uid="{A2D50598-54D9-4BF4-A9EC-AF795D9904FC}"/>
    <cellStyle name="Output 2 2 2 5 5 3" xfId="11194" xr:uid="{DC4DD68A-C4FA-4D57-B207-2AD917F81ADB}"/>
    <cellStyle name="Output 2 2 2 5 5 3 2" xfId="20097" xr:uid="{F500CE50-7CC0-40C3-AA52-D108E1FE7CD0}"/>
    <cellStyle name="Output 2 2 2 5 5 4" xfId="9347" xr:uid="{AE57D2E0-F87C-4AC6-8266-46DD91F3D8F1}"/>
    <cellStyle name="Output 2 2 2 5 5 4 2" xfId="18250" xr:uid="{30C44F81-B4FC-470E-841D-EDEDF844883E}"/>
    <cellStyle name="Output 2 2 2 5 5 5" xfId="14873" xr:uid="{5F12689F-2E3A-405D-B1D7-6D6CDC81CD26}"/>
    <cellStyle name="Output 2 2 2 5 5 6" xfId="5970" xr:uid="{A72DD4B6-CA62-41A0-AB2B-405A50C53E97}"/>
    <cellStyle name="Output 2 2 2 5 6" xfId="3111" xr:uid="{00000000-0005-0000-0000-000030040000}"/>
    <cellStyle name="Output 2 2 2 5 6 2" xfId="9096" xr:uid="{4712BB8C-B631-49ED-AE17-E3CC69F3FB36}"/>
    <cellStyle name="Output 2 2 2 5 6 2 2" xfId="17999" xr:uid="{C11A4EA6-6BD8-4DAC-8A14-1A00A475E8E0}"/>
    <cellStyle name="Output 2 2 2 5 6 3" xfId="11254" xr:uid="{21B48FD0-F98E-4AE3-A373-44BB6EBE9348}"/>
    <cellStyle name="Output 2 2 2 5 6 3 2" xfId="20157" xr:uid="{39F1A2D1-E41B-49E2-98F4-8044E507B1D3}"/>
    <cellStyle name="Output 2 2 2 5 6 4" xfId="11851" xr:uid="{7F5CCFE4-68D9-4B11-94C2-FF87D5F8B79A}"/>
    <cellStyle name="Output 2 2 2 5 6 4 2" xfId="20754" xr:uid="{80AF25F5-EBCF-4D8C-BF97-446EB10AFD0C}"/>
    <cellStyle name="Output 2 2 2 5 6 5" xfId="14933" xr:uid="{CB478D22-A097-4A92-8636-917749FB3C6A}"/>
    <cellStyle name="Output 2 2 2 5 6 6" xfId="6030" xr:uid="{D50D8545-448A-4DCE-9B93-AF227DEB4037}"/>
    <cellStyle name="Output 2 2 2 5 7" xfId="3183" xr:uid="{00000000-0005-0000-0000-000031040000}"/>
    <cellStyle name="Output 2 2 2 5 7 2" xfId="9168" xr:uid="{F4F35696-D59C-47A5-AB59-3BD3277CFA56}"/>
    <cellStyle name="Output 2 2 2 5 7 2 2" xfId="18071" xr:uid="{7F2423FF-B8C4-400F-95E9-2833E6E9BC5B}"/>
    <cellStyle name="Output 2 2 2 5 7 3" xfId="11326" xr:uid="{9FAB7125-2C00-449B-8B8F-EA3B610084EB}"/>
    <cellStyle name="Output 2 2 2 5 7 3 2" xfId="20229" xr:uid="{C0F9878C-91DB-4C6F-8240-6C48CA42F095}"/>
    <cellStyle name="Output 2 2 2 5 7 4" xfId="9285" xr:uid="{A15D0C46-12C3-4C2E-8B8C-3812B7356152}"/>
    <cellStyle name="Output 2 2 2 5 7 4 2" xfId="18188" xr:uid="{1E18A34E-A13B-4BCA-B0D7-4BADD12E831D}"/>
    <cellStyle name="Output 2 2 2 5 7 5" xfId="15005" xr:uid="{C6FF652F-8428-4808-9008-5BEE6D8D7C86}"/>
    <cellStyle name="Output 2 2 2 5 7 6" xfId="6102" xr:uid="{29A103B4-07A6-4324-8B47-D4F493FDC99B}"/>
    <cellStyle name="Output 2 2 2 5 8" xfId="3260" xr:uid="{00000000-0005-0000-0000-000032040000}"/>
    <cellStyle name="Output 2 2 2 5 8 2" xfId="9245" xr:uid="{66210E60-4EE5-4316-A6C9-5A1024F8D14F}"/>
    <cellStyle name="Output 2 2 2 5 8 2 2" xfId="18148" xr:uid="{95867E36-ACDF-4CEB-893B-7BB62C5A24C9}"/>
    <cellStyle name="Output 2 2 2 5 8 3" xfId="11403" xr:uid="{54530FCA-1E59-464D-90B7-B901B1D5772F}"/>
    <cellStyle name="Output 2 2 2 5 8 3 2" xfId="20306" xr:uid="{9090F7EC-CB69-43C5-ABF7-38B496805B23}"/>
    <cellStyle name="Output 2 2 2 5 8 4" xfId="11801" xr:uid="{2C37A114-67C2-4042-9CD2-6B0F118E54FC}"/>
    <cellStyle name="Output 2 2 2 5 8 4 2" xfId="20704" xr:uid="{08FD11A5-A561-40D9-9BF3-6A0AFCCB776D}"/>
    <cellStyle name="Output 2 2 2 5 8 5" xfId="15082" xr:uid="{83FAA1FD-FBFA-47DA-B246-41A1D4B66264}"/>
    <cellStyle name="Output 2 2 2 5 8 6" xfId="6179" xr:uid="{6E46D855-7081-4D6B-B28A-6E764C147482}"/>
    <cellStyle name="Output 2 2 2 5 9" xfId="8155" xr:uid="{55FDCDE7-DC0E-4E74-8322-AB4802B5908A}"/>
    <cellStyle name="Output 2 2 2 5 9 2" xfId="17058" xr:uid="{3D2871AA-EDE3-40FB-9D9C-D1FC3B1471CC}"/>
    <cellStyle name="Output 2 2 2 6" xfId="1266" xr:uid="{00000000-0005-0000-0000-000033040000}"/>
    <cellStyle name="Output 2 2 2 6 2" xfId="7252" xr:uid="{56A2D6FB-D710-44B5-8EA6-52FD638EDDF0}"/>
    <cellStyle name="Output 2 2 2 6 2 2" xfId="16155" xr:uid="{D860DFE6-7E66-47EC-AD90-2A5F7F1A9ABD}"/>
    <cellStyle name="Output 2 2 2 6 3" xfId="9798" xr:uid="{3F32DBC0-AADE-412C-9544-AD96EAB5D2C0}"/>
    <cellStyle name="Output 2 2 2 6 3 2" xfId="18701" xr:uid="{A3D7DACE-C869-4D37-ABE5-714DE4505DF7}"/>
    <cellStyle name="Output 2 2 2 6 4" xfId="12072" xr:uid="{4A480D47-0D1A-4085-9FD3-1D3F23AA0580}"/>
    <cellStyle name="Output 2 2 2 6 4 2" xfId="20975" xr:uid="{6F11B960-24F4-489E-BDDA-B3D86C6A9FB9}"/>
    <cellStyle name="Output 2 2 2 6 5" xfId="13092" xr:uid="{09768930-8DD5-41A5-9BDB-F926B42CE25A}"/>
    <cellStyle name="Output 2 2 2 6 6" xfId="4188" xr:uid="{97F3A4B5-C584-4995-873A-AD3E35FC3694}"/>
    <cellStyle name="Output 2 2 2 6 7" xfId="21831" xr:uid="{1B952BAB-25DB-4110-9ED2-402355B6EBC0}"/>
    <cellStyle name="Output 2 2 2 7" xfId="2333" xr:uid="{00000000-0005-0000-0000-000034040000}"/>
    <cellStyle name="Output 2 2 2 7 2" xfId="8318" xr:uid="{4FD49138-D73A-4B66-91E6-2A437D30271A}"/>
    <cellStyle name="Output 2 2 2 7 2 2" xfId="17221" xr:uid="{664377D8-0004-4C22-B1FD-6E0326BF4A29}"/>
    <cellStyle name="Output 2 2 2 7 3" xfId="10476" xr:uid="{1307BCC5-B9A2-49EB-9058-DA0A413F9BC2}"/>
    <cellStyle name="Output 2 2 2 7 3 2" xfId="19379" xr:uid="{22930FC4-E144-4586-BAF3-F09E6FB8E4F9}"/>
    <cellStyle name="Output 2 2 2 7 4" xfId="11799" xr:uid="{2BDAED07-2FC8-42B4-8877-1DEB9D408E4D}"/>
    <cellStyle name="Output 2 2 2 7 4 2" xfId="20702" xr:uid="{26EE6F44-D2D6-4513-A553-CDDF3AA6099D}"/>
    <cellStyle name="Output 2 2 2 7 5" xfId="14155" xr:uid="{CA2B1AD0-394A-4218-999E-B502100A645E}"/>
    <cellStyle name="Output 2 2 2 7 6" xfId="5252" xr:uid="{BD1C5554-7A27-41C8-80D1-3044D03819CE}"/>
    <cellStyle name="Output 2 2 2 8" xfId="2246" xr:uid="{00000000-0005-0000-0000-000035040000}"/>
    <cellStyle name="Output 2 2 2 8 2" xfId="8231" xr:uid="{73344976-FA62-4926-86B0-54228792123C}"/>
    <cellStyle name="Output 2 2 2 8 2 2" xfId="17134" xr:uid="{E2C1491E-FBEA-4CB9-A8FB-DA77A3846003}"/>
    <cellStyle name="Output 2 2 2 8 3" xfId="10389" xr:uid="{0660BC31-B8C1-4521-8D2B-17B3C25A94E6}"/>
    <cellStyle name="Output 2 2 2 8 3 2" xfId="19292" xr:uid="{80E81D8F-7FA4-4B42-9AB7-FB52279F3150}"/>
    <cellStyle name="Output 2 2 2 8 4" xfId="11562" xr:uid="{89D36559-0A0A-4AFF-B741-540371F59DC5}"/>
    <cellStyle name="Output 2 2 2 8 4 2" xfId="20465" xr:uid="{CDAA3BCF-F051-4FF3-9D7D-08CB1774C14A}"/>
    <cellStyle name="Output 2 2 2 8 5" xfId="14068" xr:uid="{6404196F-51EC-4502-8FF6-03D4F3135B91}"/>
    <cellStyle name="Output 2 2 2 8 6" xfId="5165" xr:uid="{ED57BFD0-C839-4411-A58F-9E7299BD8333}"/>
    <cellStyle name="Output 2 2 2 9" xfId="2406" xr:uid="{00000000-0005-0000-0000-000036040000}"/>
    <cellStyle name="Output 2 2 2 9 2" xfId="8391" xr:uid="{3FA802B0-8C19-4A64-B4B4-4FD98738BE36}"/>
    <cellStyle name="Output 2 2 2 9 2 2" xfId="17294" xr:uid="{AA8B2677-6D36-497F-9266-A80DA61878B7}"/>
    <cellStyle name="Output 2 2 2 9 3" xfId="10549" xr:uid="{B809301F-EF42-4821-9ECD-C952E30E77B9}"/>
    <cellStyle name="Output 2 2 2 9 3 2" xfId="19452" xr:uid="{18D33EA2-D781-4DE0-A55A-EFB20424F4C5}"/>
    <cellStyle name="Output 2 2 2 9 4" xfId="11716" xr:uid="{9DC2A1CB-4F20-47E6-89D6-799EBCA2B826}"/>
    <cellStyle name="Output 2 2 2 9 4 2" xfId="20619" xr:uid="{57862830-5C29-4DAC-930F-685F6837B860}"/>
    <cellStyle name="Output 2 2 2 9 5" xfId="14228" xr:uid="{653A9D4F-2CB5-4BD4-B7E3-1F7B36FFA406}"/>
    <cellStyle name="Output 2 2 2 9 6" xfId="5325" xr:uid="{0DD24C10-0CA8-491F-89D8-E58BFA69B5F8}"/>
    <cellStyle name="Output 2 2 3" xfId="1486" xr:uid="{00000000-0005-0000-0000-000037040000}"/>
    <cellStyle name="Output 2 2 3 10" xfId="9922" xr:uid="{D33F210A-2116-401E-A822-DF8B18587BDE}"/>
    <cellStyle name="Output 2 2 3 10 2" xfId="18825" xr:uid="{B46C2CA6-0632-418B-A70A-153DB4582EAF}"/>
    <cellStyle name="Output 2 2 3 11" xfId="11830" xr:uid="{23EC7BC9-6C11-4C46-9041-5E1A48111EBD}"/>
    <cellStyle name="Output 2 2 3 11 2" xfId="20733" xr:uid="{01B0243B-6A25-4D1C-9C8B-69B38635FFC7}"/>
    <cellStyle name="Output 2 2 3 12" xfId="13312" xr:uid="{AEDEB226-CDA2-476E-9B0A-F22D26D76A95}"/>
    <cellStyle name="Output 2 2 3 13" xfId="4408" xr:uid="{77912E7F-445B-4ED4-AE1E-196AF0625C3D}"/>
    <cellStyle name="Output 2 2 3 2" xfId="2379" xr:uid="{00000000-0005-0000-0000-000038040000}"/>
    <cellStyle name="Output 2 2 3 2 2" xfId="8364" xr:uid="{C2E1B18B-9E20-4223-9BA0-730E84BD64A6}"/>
    <cellStyle name="Output 2 2 3 2 2 2" xfId="17267" xr:uid="{025CCC1E-CF7C-410E-993F-F3E60F638411}"/>
    <cellStyle name="Output 2 2 3 2 2 3" xfId="22146" xr:uid="{AA6AFD23-ADBF-43C0-8F82-29ECD574E001}"/>
    <cellStyle name="Output 2 2 3 2 3" xfId="10522" xr:uid="{942003E4-5AA6-42E7-9937-A5D8DA172482}"/>
    <cellStyle name="Output 2 2 3 2 3 2" xfId="19425" xr:uid="{2DDA5170-EDA2-4D22-8F1A-4C6B6F35308E}"/>
    <cellStyle name="Output 2 2 3 2 3 3" xfId="21897" xr:uid="{A18F78EA-2FCB-4939-8554-BB5F20F616B3}"/>
    <cellStyle name="Output 2 2 3 2 4" xfId="11918" xr:uid="{194EDCF5-4FBE-42C3-A1FA-3DA48ED9CA3A}"/>
    <cellStyle name="Output 2 2 3 2 4 2" xfId="20821" xr:uid="{96D19AF7-4E1A-4D35-BCF6-A5A303D9C195}"/>
    <cellStyle name="Output 2 2 3 2 5" xfId="14201" xr:uid="{B3049384-F04E-418B-8CE4-89D3F4397F91}"/>
    <cellStyle name="Output 2 2 3 2 6" xfId="5298" xr:uid="{CCF37CC6-4B15-4264-AB0D-B49D8D882D43}"/>
    <cellStyle name="Output 2 2 3 2 7" xfId="21497" xr:uid="{1AB52CC4-550C-4505-846D-D58A297822DC}"/>
    <cellStyle name="Output 2 2 3 3" xfId="1116" xr:uid="{00000000-0005-0000-0000-000039040000}"/>
    <cellStyle name="Output 2 2 3 3 2" xfId="7102" xr:uid="{5B8A5035-2159-4600-B403-ACB8E8D81626}"/>
    <cellStyle name="Output 2 2 3 3 2 2" xfId="16005" xr:uid="{B2B88902-B0A3-4F26-B7B1-8BBDC74B3796}"/>
    <cellStyle name="Output 2 2 3 3 2 3" xfId="22157" xr:uid="{55D534F9-1AB7-49B1-852F-D5C81A9F136C}"/>
    <cellStyle name="Output 2 2 3 3 3" xfId="9702" xr:uid="{0B4B0B13-EEF1-4CF4-AD4D-6B9779C966EE}"/>
    <cellStyle name="Output 2 2 3 3 3 2" xfId="18605" xr:uid="{91862A25-1C46-4574-81B3-D21F98D54990}"/>
    <cellStyle name="Output 2 2 3 3 3 3" xfId="21840" xr:uid="{41CF1442-AD37-4C64-AE48-F1B3780C851D}"/>
    <cellStyle name="Output 2 2 3 3 4" xfId="10187" xr:uid="{BB7AC74C-848C-44CE-A0C2-3D3C756EBBAE}"/>
    <cellStyle name="Output 2 2 3 3 4 2" xfId="19090" xr:uid="{0149CE45-010F-41F4-A101-CF93C75F2D97}"/>
    <cellStyle name="Output 2 2 3 3 5" xfId="12942" xr:uid="{537D9839-40BC-4FFA-927F-9D4DDA14A0C1}"/>
    <cellStyle name="Output 2 2 3 3 6" xfId="4038" xr:uid="{864F660A-0E76-4917-8D5A-73C945923404}"/>
    <cellStyle name="Output 2 2 3 3 7" xfId="21507" xr:uid="{BB93F659-D078-40EF-876A-6AA07906708D}"/>
    <cellStyle name="Output 2 2 3 4" xfId="2779" xr:uid="{00000000-0005-0000-0000-00003A040000}"/>
    <cellStyle name="Output 2 2 3 4 2" xfId="8764" xr:uid="{D265E862-5738-494B-93DB-5ADB8275277C}"/>
    <cellStyle name="Output 2 2 3 4 2 2" xfId="17667" xr:uid="{9D438BD2-4B62-4EBA-8005-C50BDD61BEB8}"/>
    <cellStyle name="Output 2 2 3 4 3" xfId="10922" xr:uid="{E90BCB97-7FBF-4B24-AA8E-31D9834F938B}"/>
    <cellStyle name="Output 2 2 3 4 3 2" xfId="19825" xr:uid="{CE558E09-FFB8-4E30-83DF-128C9364B7BA}"/>
    <cellStyle name="Output 2 2 3 4 4" xfId="11686" xr:uid="{EDC6D4F2-688E-426C-BBC9-D61DEA628DDD}"/>
    <cellStyle name="Output 2 2 3 4 4 2" xfId="20589" xr:uid="{B9807454-977E-4297-B839-917C909F49FE}"/>
    <cellStyle name="Output 2 2 3 4 5" xfId="14601" xr:uid="{ECEE6040-3F20-4BBA-93B7-EA5C3B7D04C0}"/>
    <cellStyle name="Output 2 2 3 4 6" xfId="5698" xr:uid="{D0CC6B47-0074-4131-BDCC-B3BA605A385D}"/>
    <cellStyle name="Output 2 2 3 4 7" xfId="21937" xr:uid="{25B56E1D-5663-48F6-94CD-DFA8E62D4D7A}"/>
    <cellStyle name="Output 2 2 3 5" xfId="760" xr:uid="{00000000-0005-0000-0000-00003B040000}"/>
    <cellStyle name="Output 2 2 3 5 2" xfId="6746" xr:uid="{044DE053-DA51-4858-A6A2-43AC1677C015}"/>
    <cellStyle name="Output 2 2 3 5 2 2" xfId="15649" xr:uid="{C53E8AD2-F31F-49D4-A7B8-4F98B9665351}"/>
    <cellStyle name="Output 2 2 3 5 3" xfId="9434" xr:uid="{1BBB1ED5-4D0B-4311-9974-FF93F9404BD3}"/>
    <cellStyle name="Output 2 2 3 5 3 2" xfId="18337" xr:uid="{F83475AF-8ECF-4C4F-A6E0-96FA2A249D3E}"/>
    <cellStyle name="Output 2 2 3 5 4" xfId="11984" xr:uid="{5C800650-AAB1-4BE4-9782-2C90B4188197}"/>
    <cellStyle name="Output 2 2 3 5 4 2" xfId="20887" xr:uid="{5D1144CC-D799-4B5F-94AF-D1617FF4C4B6}"/>
    <cellStyle name="Output 2 2 3 5 5" xfId="12586" xr:uid="{5C431B51-F759-4E50-BCE4-C3AC61A95681}"/>
    <cellStyle name="Output 2 2 3 5 6" xfId="3682" xr:uid="{89B87C55-FA66-4E68-9A81-5AFFFDA235CE}"/>
    <cellStyle name="Output 2 2 3 5 7" xfId="21138" xr:uid="{FABE0F0A-6CF6-451F-B89A-5C75DFE2C93A}"/>
    <cellStyle name="Output 2 2 3 6" xfId="2290" xr:uid="{00000000-0005-0000-0000-00003C040000}"/>
    <cellStyle name="Output 2 2 3 6 2" xfId="8275" xr:uid="{71594A83-E856-42DB-BD5A-95873DF8A49B}"/>
    <cellStyle name="Output 2 2 3 6 2 2" xfId="17178" xr:uid="{BDBA052A-1BDF-420F-BBC1-D0B5203EEE0E}"/>
    <cellStyle name="Output 2 2 3 6 3" xfId="10433" xr:uid="{96E5298F-6177-4CE5-846C-70CF45F26133}"/>
    <cellStyle name="Output 2 2 3 6 3 2" xfId="19336" xr:uid="{82E0A376-6CAE-4010-B01F-87840EB19A82}"/>
    <cellStyle name="Output 2 2 3 6 4" xfId="12037" xr:uid="{3BBDFB01-96BC-4B54-AFC9-8FF6A62806F6}"/>
    <cellStyle name="Output 2 2 3 6 4 2" xfId="20940" xr:uid="{982D0421-04C3-4322-ADD4-86278BF64EB5}"/>
    <cellStyle name="Output 2 2 3 6 5" xfId="14112" xr:uid="{E2FC1438-9792-46EB-A3BE-45F482DA231D}"/>
    <cellStyle name="Output 2 2 3 6 6" xfId="5209" xr:uid="{3C37458F-9812-429D-85CE-24723B16933B}"/>
    <cellStyle name="Output 2 2 3 7" xfId="2894" xr:uid="{00000000-0005-0000-0000-00003D040000}"/>
    <cellStyle name="Output 2 2 3 7 2" xfId="8879" xr:uid="{FFD3AEE5-3324-4EAA-8DB6-D61226ECAD6E}"/>
    <cellStyle name="Output 2 2 3 7 2 2" xfId="17782" xr:uid="{EAB49FF2-D9A1-471B-BBCD-994E2197F91E}"/>
    <cellStyle name="Output 2 2 3 7 3" xfId="11037" xr:uid="{49EF220B-FF74-48F4-B422-34040AA24C5B}"/>
    <cellStyle name="Output 2 2 3 7 3 2" xfId="19940" xr:uid="{57B95CEE-FAD3-423F-ACEE-2DB57714C4CB}"/>
    <cellStyle name="Output 2 2 3 7 4" xfId="10035" xr:uid="{1DC0CCF1-29CF-43A4-871B-0B8ADF9E2BA4}"/>
    <cellStyle name="Output 2 2 3 7 4 2" xfId="18938" xr:uid="{4018D5C6-152F-4221-ABB4-196FD1D32E9B}"/>
    <cellStyle name="Output 2 2 3 7 5" xfId="14716" xr:uid="{34F5414C-50C9-4EA4-B6BF-924B577DB8F4}"/>
    <cellStyle name="Output 2 2 3 7 6" xfId="5813" xr:uid="{291AB694-9DF5-4A55-86D2-FC1BE6DDD5EA}"/>
    <cellStyle name="Output 2 2 3 8" xfId="2470" xr:uid="{00000000-0005-0000-0000-00003E040000}"/>
    <cellStyle name="Output 2 2 3 8 2" xfId="8455" xr:uid="{2E0E7743-25A4-48FF-9AD7-BB460C64513A}"/>
    <cellStyle name="Output 2 2 3 8 2 2" xfId="17358" xr:uid="{B6DEA59A-275F-46DB-960E-D4ED18F2B070}"/>
    <cellStyle name="Output 2 2 3 8 3" xfId="10613" xr:uid="{F3FA5D31-6E1E-45F9-96D3-40FF3EEC59CE}"/>
    <cellStyle name="Output 2 2 3 8 3 2" xfId="19516" xr:uid="{E5FB69A6-CC22-40AE-A634-0F4F95EA1507}"/>
    <cellStyle name="Output 2 2 3 8 4" xfId="9377" xr:uid="{D72BE83B-8B15-43C1-BF69-2F0056C4F87F}"/>
    <cellStyle name="Output 2 2 3 8 4 2" xfId="18280" xr:uid="{2F7DFD6D-8662-423F-879D-96927D7216F1}"/>
    <cellStyle name="Output 2 2 3 8 5" xfId="14292" xr:uid="{1CF74A92-C7EA-4BA2-A11B-08BC452A1140}"/>
    <cellStyle name="Output 2 2 3 8 6" xfId="5389" xr:uid="{15E7C421-0EAA-4147-A47B-95F764F09837}"/>
    <cellStyle name="Output 2 2 3 9" xfId="7472" xr:uid="{FB0B4200-E186-4F95-84B8-657EED97CE98}"/>
    <cellStyle name="Output 2 2 3 9 2" xfId="16375" xr:uid="{4CDD1878-6D94-4EBC-ACFE-201010BE2CCF}"/>
    <cellStyle name="Output 2 2 4" xfId="1546" xr:uid="{00000000-0005-0000-0000-00003F040000}"/>
    <cellStyle name="Output 2 2 4 10" xfId="9950" xr:uid="{00F1F46C-E64E-426F-A4BC-FC4FF410E19D}"/>
    <cellStyle name="Output 2 2 4 10 2" xfId="18853" xr:uid="{85569426-1BF6-4EA2-B382-899EFCF9E4BC}"/>
    <cellStyle name="Output 2 2 4 11" xfId="9553" xr:uid="{1420ACEB-A531-4C36-AB25-D7E44B20E58D}"/>
    <cellStyle name="Output 2 2 4 11 2" xfId="18456" xr:uid="{189A5E33-E0CF-4FB1-8218-E7E27D1E4C1F}"/>
    <cellStyle name="Output 2 2 4 12" xfId="13372" xr:uid="{8885ECF6-B048-40A4-806F-3A9F886290DF}"/>
    <cellStyle name="Output 2 2 4 13" xfId="4468" xr:uid="{18B5B1EB-982F-43E8-A649-BF11B820E73C}"/>
    <cellStyle name="Output 2 2 4 2" xfId="2646" xr:uid="{00000000-0005-0000-0000-000040040000}"/>
    <cellStyle name="Output 2 2 4 2 2" xfId="8631" xr:uid="{D93ECDC1-91D2-428B-8008-8425EB1C1484}"/>
    <cellStyle name="Output 2 2 4 2 2 2" xfId="17534" xr:uid="{415AB6CB-CBAD-4ECA-9F61-C6F2AA223C8E}"/>
    <cellStyle name="Output 2 2 4 2 2 3" xfId="22122" xr:uid="{9A22A0DB-280C-4CED-9F29-85E23324B849}"/>
    <cellStyle name="Output 2 2 4 2 3" xfId="10789" xr:uid="{26A525A8-F1A8-4124-B86B-10573EB20369}"/>
    <cellStyle name="Output 2 2 4 2 3 2" xfId="19692" xr:uid="{CCB698EF-8268-4758-B6D2-999B6CA06C1F}"/>
    <cellStyle name="Output 2 2 4 2 3 3" xfId="21622" xr:uid="{78A2D76E-D0A9-4DBB-BB16-80E2C75F6735}"/>
    <cellStyle name="Output 2 2 4 2 4" xfId="10094" xr:uid="{44EA2089-612C-43AB-9501-A06094515BCF}"/>
    <cellStyle name="Output 2 2 4 2 4 2" xfId="18997" xr:uid="{1912904F-4D1C-4F67-A464-0B25AAC12606}"/>
    <cellStyle name="Output 2 2 4 2 5" xfId="14468" xr:uid="{7096DF4C-B640-4502-A8E2-C78A4133285E}"/>
    <cellStyle name="Output 2 2 4 2 6" xfId="5565" xr:uid="{C9C30E10-58FE-47B3-A4F9-614F5B449D57}"/>
    <cellStyle name="Output 2 2 4 2 7" xfId="21473" xr:uid="{E6592B7D-3916-423F-9A32-63E0CF0EF39F}"/>
    <cellStyle name="Output 2 2 4 3" xfId="2440" xr:uid="{00000000-0005-0000-0000-000041040000}"/>
    <cellStyle name="Output 2 2 4 3 2" xfId="8425" xr:uid="{B7B749D3-2140-4BF9-B174-0494327BF27B}"/>
    <cellStyle name="Output 2 2 4 3 2 2" xfId="17328" xr:uid="{E63BFA74-C00D-4E2D-B834-8D0BF8884278}"/>
    <cellStyle name="Output 2 2 4 3 2 3" xfId="22071" xr:uid="{6E1C1A6B-269B-4FF3-9579-877A8F1E1621}"/>
    <cellStyle name="Output 2 2 4 3 3" xfId="10583" xr:uid="{FBA361C7-2DAF-4016-814A-39717DEC787F}"/>
    <cellStyle name="Output 2 2 4 3 3 2" xfId="19486" xr:uid="{9E606925-0646-48D9-BD75-5EF1A0B72D88}"/>
    <cellStyle name="Output 2 2 4 3 3 3" xfId="22242" xr:uid="{6B6FA81B-2616-40D2-9A05-8475A5EC0F04}"/>
    <cellStyle name="Output 2 2 4 3 4" xfId="11498" xr:uid="{B18876AE-C617-4A7A-A56D-51C285AEBB45}"/>
    <cellStyle name="Output 2 2 4 3 4 2" xfId="20401" xr:uid="{248FAEDD-AA8B-49FF-AA38-FFDDBEE5995E}"/>
    <cellStyle name="Output 2 2 4 3 5" xfId="14262" xr:uid="{7A6E7DC2-7689-427B-8276-A39C173F7229}"/>
    <cellStyle name="Output 2 2 4 3 6" xfId="5359" xr:uid="{FEE09D8B-A052-428C-A6FF-18E3036DF0F7}"/>
    <cellStyle name="Output 2 2 4 3 7" xfId="21428" xr:uid="{6BAAA2E0-22A8-4F91-B200-BB3FE524FA1B}"/>
    <cellStyle name="Output 2 2 4 4" xfId="2203" xr:uid="{00000000-0005-0000-0000-000042040000}"/>
    <cellStyle name="Output 2 2 4 4 2" xfId="8188" xr:uid="{986907CE-7302-4351-93E3-EEDA4BF22C42}"/>
    <cellStyle name="Output 2 2 4 4 2 2" xfId="17091" xr:uid="{84256B9D-13DD-444E-9361-0C785B7BB753}"/>
    <cellStyle name="Output 2 2 4 4 3" xfId="10346" xr:uid="{AB563EB8-12A9-407F-A3E5-5ABEDB581A2F}"/>
    <cellStyle name="Output 2 2 4 4 3 2" xfId="19249" xr:uid="{6B8BA778-3EBF-4ECA-9F85-84498B71046C}"/>
    <cellStyle name="Output 2 2 4 4 4" xfId="9927" xr:uid="{854D1587-3F80-4ECF-B950-50A6387B02C8}"/>
    <cellStyle name="Output 2 2 4 4 4 2" xfId="18830" xr:uid="{EE49A934-ACAB-4EF5-B5C0-0A6018B02BB9}"/>
    <cellStyle name="Output 2 2 4 4 5" xfId="14025" xr:uid="{07528799-2108-48B3-923D-0E5FC1897FE6}"/>
    <cellStyle name="Output 2 2 4 4 6" xfId="5122" xr:uid="{6A8E9221-5298-40CC-9637-2D6406AD2CAD}"/>
    <cellStyle name="Output 2 2 4 4 7" xfId="21910" xr:uid="{2ACDA240-7096-4545-90C6-A232A71A1E69}"/>
    <cellStyle name="Output 2 2 4 5" xfId="2587" xr:uid="{00000000-0005-0000-0000-000043040000}"/>
    <cellStyle name="Output 2 2 4 5 2" xfId="8572" xr:uid="{6458872E-D932-4BF8-BD47-E5D8FD7392AC}"/>
    <cellStyle name="Output 2 2 4 5 2 2" xfId="17475" xr:uid="{C4126DFD-B202-43B1-9000-F4F36D4DBEEA}"/>
    <cellStyle name="Output 2 2 4 5 3" xfId="10730" xr:uid="{FD4200B2-F819-4220-8FB3-845F35232CF3}"/>
    <cellStyle name="Output 2 2 4 5 3 2" xfId="19633" xr:uid="{53872D24-65E4-4473-941C-6C69D6895ED8}"/>
    <cellStyle name="Output 2 2 4 5 4" xfId="11703" xr:uid="{172EBCC8-42F8-4283-92C4-9C7B43748D6B}"/>
    <cellStyle name="Output 2 2 4 5 4 2" xfId="20606" xr:uid="{931258F3-24D0-42B3-89D7-96447B4E26AF}"/>
    <cellStyle name="Output 2 2 4 5 5" xfId="14409" xr:uid="{2F4BE986-107C-4A6B-BE7E-DB4261693AE3}"/>
    <cellStyle name="Output 2 2 4 5 6" xfId="5506" xr:uid="{E0C06CF4-A46D-4672-BBA6-12CA7269977B}"/>
    <cellStyle name="Output 2 2 4 5 7" xfId="22299" xr:uid="{DA97110F-22A4-48BD-867A-CD20DD82B1D2}"/>
    <cellStyle name="Output 2 2 4 6" xfId="2457" xr:uid="{00000000-0005-0000-0000-000044040000}"/>
    <cellStyle name="Output 2 2 4 6 2" xfId="8442" xr:uid="{08DED1D1-4815-4894-8D49-C273D41088AA}"/>
    <cellStyle name="Output 2 2 4 6 2 2" xfId="17345" xr:uid="{F155165F-BE52-4F88-A579-62B490CAE705}"/>
    <cellStyle name="Output 2 2 4 6 3" xfId="10600" xr:uid="{22AA2F6D-5C61-4C78-8323-5AC0F2488060}"/>
    <cellStyle name="Output 2 2 4 6 3 2" xfId="19503" xr:uid="{F7FF8133-19DD-4C40-B89C-933F632DC2D1}"/>
    <cellStyle name="Output 2 2 4 6 4" xfId="10100" xr:uid="{19F111E5-0095-4969-BADD-03FC3E0B23A4}"/>
    <cellStyle name="Output 2 2 4 6 4 2" xfId="19003" xr:uid="{0BB87BF9-3A6A-4D20-B106-3383B4D87325}"/>
    <cellStyle name="Output 2 2 4 6 5" xfId="14279" xr:uid="{C23A0574-946C-4C12-A05D-C29E1DD9772A}"/>
    <cellStyle name="Output 2 2 4 6 6" xfId="5376" xr:uid="{F1CF4D12-6C42-413F-8294-978CF5306A46}"/>
    <cellStyle name="Output 2 2 4 7" xfId="2553" xr:uid="{00000000-0005-0000-0000-000045040000}"/>
    <cellStyle name="Output 2 2 4 7 2" xfId="8538" xr:uid="{6535434F-8493-46EB-8D41-CA162BF683C9}"/>
    <cellStyle name="Output 2 2 4 7 2 2" xfId="17441" xr:uid="{B0EC471F-44DD-4642-A789-6D8D626D3394}"/>
    <cellStyle name="Output 2 2 4 7 3" xfId="10696" xr:uid="{6B1CFA84-386A-43BF-B79E-7C9F52C57F95}"/>
    <cellStyle name="Output 2 2 4 7 3 2" xfId="19599" xr:uid="{50863603-F18E-4539-ACFF-8B6C3FC7BE3C}"/>
    <cellStyle name="Output 2 2 4 7 4" xfId="6506" xr:uid="{8F487AC6-CA63-4CD7-9596-0E3FF286833C}"/>
    <cellStyle name="Output 2 2 4 7 4 2" xfId="15409" xr:uid="{324D696C-80D3-44AC-B38C-62C4207F2AD8}"/>
    <cellStyle name="Output 2 2 4 7 5" xfId="14375" xr:uid="{A85F190E-4CA8-4FC2-8F18-5C2D394DCFDA}"/>
    <cellStyle name="Output 2 2 4 7 6" xfId="5472" xr:uid="{E7EFE114-BDEB-411F-ADFE-B6419126F94B}"/>
    <cellStyle name="Output 2 2 4 8" xfId="799" xr:uid="{00000000-0005-0000-0000-000046040000}"/>
    <cellStyle name="Output 2 2 4 8 2" xfId="6785" xr:uid="{A7AA66D3-8308-4078-9CF9-196B835C9992}"/>
    <cellStyle name="Output 2 2 4 8 2 2" xfId="15688" xr:uid="{ADB950EB-63AA-455E-A541-2F4627C551D4}"/>
    <cellStyle name="Output 2 2 4 8 3" xfId="9469" xr:uid="{CE42816C-3FC4-4358-8B25-4DF185565D95}"/>
    <cellStyle name="Output 2 2 4 8 3 2" xfId="18372" xr:uid="{D9ED0169-6ADF-4EBD-8836-509E9A133EFF}"/>
    <cellStyle name="Output 2 2 4 8 4" xfId="6210" xr:uid="{07DCF738-0CD0-4210-AED2-7BA93B05CCE0}"/>
    <cellStyle name="Output 2 2 4 8 4 2" xfId="15113" xr:uid="{546DE346-E886-4B84-B972-C306C28AA24C}"/>
    <cellStyle name="Output 2 2 4 8 5" xfId="12625" xr:uid="{3088B4F6-07F5-4DDE-9F34-10F70B80EDAE}"/>
    <cellStyle name="Output 2 2 4 8 6" xfId="3721" xr:uid="{60155D6C-DB2F-436D-96A3-BC65CBE1C91A}"/>
    <cellStyle name="Output 2 2 4 9" xfId="7532" xr:uid="{D49ECFB7-3D51-454D-A74F-181DD7BBAF1D}"/>
    <cellStyle name="Output 2 2 4 9 2" xfId="16435" xr:uid="{F7D30EB9-0B44-414A-BF16-644BB71E65F2}"/>
    <cellStyle name="Output 2 2 5" xfId="2154" xr:uid="{00000000-0005-0000-0000-000047040000}"/>
    <cellStyle name="Output 2 2 5 10" xfId="10297" xr:uid="{E564F45B-9514-41EF-91C5-2E17524FEB3C}"/>
    <cellStyle name="Output 2 2 5 10 2" xfId="19200" xr:uid="{B999D1D7-80AC-4C30-80D9-0A9E9C27EF50}"/>
    <cellStyle name="Output 2 2 5 11" xfId="11845" xr:uid="{32568B36-69D9-4FD0-BCF0-187DF902A5A3}"/>
    <cellStyle name="Output 2 2 5 11 2" xfId="20748" xr:uid="{3DFEC51E-62D2-4B43-A1CF-A0576AF9E2EC}"/>
    <cellStyle name="Output 2 2 5 12" xfId="13976" xr:uid="{93C8384B-95E2-438B-B9D0-4C958B59E63A}"/>
    <cellStyle name="Output 2 2 5 13" xfId="5073" xr:uid="{2E3F688B-DA1D-41DF-817A-6599B92D96C0}"/>
    <cellStyle name="Output 2 2 5 2" xfId="2758" xr:uid="{00000000-0005-0000-0000-000048040000}"/>
    <cellStyle name="Output 2 2 5 2 2" xfId="8743" xr:uid="{10631D7B-A4E4-482E-9A2A-01A456EA8C91}"/>
    <cellStyle name="Output 2 2 5 2 2 2" xfId="17646" xr:uid="{D29ED386-9293-4997-88B1-8E49A929C97E}"/>
    <cellStyle name="Output 2 2 5 2 2 3" xfId="22209" xr:uid="{7C153B46-D32F-4ABE-B4AF-13A3A3145964}"/>
    <cellStyle name="Output 2 2 5 2 3" xfId="10901" xr:uid="{5D51C988-E804-4B8B-9EDE-B6154B6AADEB}"/>
    <cellStyle name="Output 2 2 5 2 3 2" xfId="19804" xr:uid="{FF1AB80E-F4C9-4458-B83A-3B92706ED2AA}"/>
    <cellStyle name="Output 2 2 5 2 3 3" xfId="22403" xr:uid="{6F911348-D8FE-418F-80A8-187E736CFCAB}"/>
    <cellStyle name="Output 2 2 5 2 4" xfId="11615" xr:uid="{4A251A88-9996-4CE9-9998-7B7B82663D13}"/>
    <cellStyle name="Output 2 2 5 2 4 2" xfId="20518" xr:uid="{C4918D50-F910-45BE-AB29-B52BBA517C57}"/>
    <cellStyle name="Output 2 2 5 2 5" xfId="14580" xr:uid="{DBEE4C0A-FE9F-474F-800C-859A262AB304}"/>
    <cellStyle name="Output 2 2 5 2 6" xfId="5677" xr:uid="{A1FBE6C8-441F-4D31-A1CA-02C0CD0D9F8F}"/>
    <cellStyle name="Output 2 2 5 2 7" xfId="21559" xr:uid="{95A6EAE1-79DC-452E-BE66-50F397B7FB42}"/>
    <cellStyle name="Output 2 2 5 3" xfId="2868" xr:uid="{00000000-0005-0000-0000-000049040000}"/>
    <cellStyle name="Output 2 2 5 3 2" xfId="8853" xr:uid="{9062DF14-F5B1-40CE-8A48-FA1124B23FDB}"/>
    <cellStyle name="Output 2 2 5 3 2 2" xfId="17756" xr:uid="{34B705CA-1A11-4D61-9CB3-297068E9EA81}"/>
    <cellStyle name="Output 2 2 5 3 2 3" xfId="22049" xr:uid="{C9D740BB-E7BF-4B44-9AF8-39DE5BD6E0FD}"/>
    <cellStyle name="Output 2 2 5 3 3" xfId="11011" xr:uid="{BE5B502B-A1A7-4231-AC67-EAA7C9217AD1}"/>
    <cellStyle name="Output 2 2 5 3 3 2" xfId="19914" xr:uid="{C6169782-9BB8-4440-B5BE-200204948239}"/>
    <cellStyle name="Output 2 2 5 3 3 3" xfId="21192" xr:uid="{2BF31A54-5FAE-42FC-A913-63B03150F0E4}"/>
    <cellStyle name="Output 2 2 5 3 4" xfId="11607" xr:uid="{AF8F85A5-3971-4494-8328-A5A682412000}"/>
    <cellStyle name="Output 2 2 5 3 4 2" xfId="20510" xr:uid="{CB032DEC-72FD-4F6C-A38F-52C1C9BF2EDF}"/>
    <cellStyle name="Output 2 2 5 3 5" xfId="14690" xr:uid="{0B920977-A98B-4DAC-BFC4-27F5A7519131}"/>
    <cellStyle name="Output 2 2 5 3 6" xfId="5787" xr:uid="{D929D124-5DF8-4DEB-A41E-C504F792D9CE}"/>
    <cellStyle name="Output 2 2 5 3 7" xfId="21412" xr:uid="{10708735-7A94-46A8-A959-79BEED19E53D}"/>
    <cellStyle name="Output 2 2 5 4" xfId="2972" xr:uid="{00000000-0005-0000-0000-00004A040000}"/>
    <cellStyle name="Output 2 2 5 4 2" xfId="8957" xr:uid="{71B16C58-B812-4E98-AB49-4CF93C163195}"/>
    <cellStyle name="Output 2 2 5 4 2 2" xfId="17860" xr:uid="{7C5300D5-CD79-44D5-95ED-F0E899029E11}"/>
    <cellStyle name="Output 2 2 5 4 3" xfId="11115" xr:uid="{4CEE8BC5-29B7-4FCE-9517-A9DCD9B8641B}"/>
    <cellStyle name="Output 2 2 5 4 3 2" xfId="20018" xr:uid="{2E60929F-1E87-49BD-AA9C-09E5F2B114B5}"/>
    <cellStyle name="Output 2 2 5 4 4" xfId="9916" xr:uid="{2118B1F6-B785-4D27-8BF6-49D8E29416CC}"/>
    <cellStyle name="Output 2 2 5 4 4 2" xfId="18819" xr:uid="{2D07C538-9D95-41B4-889D-BD0FF64B8190}"/>
    <cellStyle name="Output 2 2 5 4 5" xfId="14794" xr:uid="{43FC89E5-791E-4699-844D-2EF00A315207}"/>
    <cellStyle name="Output 2 2 5 4 6" xfId="5891" xr:uid="{4A105457-A818-43EC-9C15-6C760CBE7906}"/>
    <cellStyle name="Output 2 2 5 4 7" xfId="22002" xr:uid="{3253060F-5995-4AC8-857E-6E928037161C}"/>
    <cellStyle name="Output 2 2 5 5" xfId="3095" xr:uid="{00000000-0005-0000-0000-00004B040000}"/>
    <cellStyle name="Output 2 2 5 5 2" xfId="9080" xr:uid="{85425485-CCDB-4C19-ACBF-34BF3858B349}"/>
    <cellStyle name="Output 2 2 5 5 2 2" xfId="17983" xr:uid="{7B33F697-229F-45E2-824F-D8F74CFF0213}"/>
    <cellStyle name="Output 2 2 5 5 3" xfId="11238" xr:uid="{4A76A27B-6AF6-4C6C-B1A2-D2E8B2C58F38}"/>
    <cellStyle name="Output 2 2 5 5 3 2" xfId="20141" xr:uid="{1DFE4F66-D288-46C4-AAC8-C4D0B983F5EC}"/>
    <cellStyle name="Output 2 2 5 5 4" xfId="9586" xr:uid="{4D7E29CC-6BD2-4665-A7B4-B2AB18AE57A2}"/>
    <cellStyle name="Output 2 2 5 5 4 2" xfId="18489" xr:uid="{DDC75F52-145F-47C4-AED5-16B65E4C2397}"/>
    <cellStyle name="Output 2 2 5 5 5" xfId="14917" xr:uid="{49B3C5C5-F336-45C3-9240-B20953CB1EF0}"/>
    <cellStyle name="Output 2 2 5 5 6" xfId="6014" xr:uid="{FC4CDFEC-4DD6-46BF-8DC1-7159727BC92D}"/>
    <cellStyle name="Output 2 2 5 5 7" xfId="22313" xr:uid="{DDDF756E-7915-4D1B-AB5B-F1F02497D6A2}"/>
    <cellStyle name="Output 2 2 5 6" xfId="3148" xr:uid="{00000000-0005-0000-0000-00004C040000}"/>
    <cellStyle name="Output 2 2 5 6 2" xfId="9133" xr:uid="{55977286-5B0D-4D88-997E-50E7BC551B14}"/>
    <cellStyle name="Output 2 2 5 6 2 2" xfId="18036" xr:uid="{F3746BD9-60BF-4C59-95AA-5DFBA90A6C5D}"/>
    <cellStyle name="Output 2 2 5 6 3" xfId="11291" xr:uid="{19C063F3-E262-4F8B-95DC-0AD1A97D205F}"/>
    <cellStyle name="Output 2 2 5 6 3 2" xfId="20194" xr:uid="{016FDE88-6481-4715-B190-EE4FCA8CEE4D}"/>
    <cellStyle name="Output 2 2 5 6 4" xfId="11820" xr:uid="{9A04DE82-7C50-44E9-AACA-4F1307E952BD}"/>
    <cellStyle name="Output 2 2 5 6 4 2" xfId="20723" xr:uid="{1B8EC186-AB1E-41F4-8B88-349364F23435}"/>
    <cellStyle name="Output 2 2 5 6 5" xfId="14970" xr:uid="{39381E01-31D6-4087-82A3-1171D07C8228}"/>
    <cellStyle name="Output 2 2 5 6 6" xfId="6067" xr:uid="{087D899A-2BAB-4D88-9936-B26AF4A736AD}"/>
    <cellStyle name="Output 2 2 5 7" xfId="3167" xr:uid="{00000000-0005-0000-0000-00004D040000}"/>
    <cellStyle name="Output 2 2 5 7 2" xfId="9152" xr:uid="{DD1D5B5A-EDE7-4D4C-88B5-0A111827007C}"/>
    <cellStyle name="Output 2 2 5 7 2 2" xfId="18055" xr:uid="{0C27CCB1-F78D-4987-B76F-5785F1ECE67F}"/>
    <cellStyle name="Output 2 2 5 7 3" xfId="11310" xr:uid="{4C07E5C1-E7C8-4B85-8B54-05BE014A7A63}"/>
    <cellStyle name="Output 2 2 5 7 3 2" xfId="20213" xr:uid="{E70F5693-D9C9-4F84-8DBA-6A2EA519A918}"/>
    <cellStyle name="Output 2 2 5 7 4" xfId="11734" xr:uid="{BC7612E9-1DA8-48B7-85C5-2085962AC69F}"/>
    <cellStyle name="Output 2 2 5 7 4 2" xfId="20637" xr:uid="{95DFA5C8-7DDB-455E-A256-DBA734ED7B21}"/>
    <cellStyle name="Output 2 2 5 7 5" xfId="14989" xr:uid="{481F0561-4D09-4839-8BD4-9EB1D0A18EFB}"/>
    <cellStyle name="Output 2 2 5 7 6" xfId="6086" xr:uid="{06AA9483-902E-457F-BDA6-158462520E31}"/>
    <cellStyle name="Output 2 2 5 8" xfId="3244" xr:uid="{00000000-0005-0000-0000-00004E040000}"/>
    <cellStyle name="Output 2 2 5 8 2" xfId="9229" xr:uid="{FC794420-D14F-49C2-808E-CAE615690EA1}"/>
    <cellStyle name="Output 2 2 5 8 2 2" xfId="18132" xr:uid="{5439F94C-C8ED-4036-AD86-F75934D73E1E}"/>
    <cellStyle name="Output 2 2 5 8 3" xfId="11387" xr:uid="{3FA5FF1E-2CCF-468C-BA6F-441FB8411166}"/>
    <cellStyle name="Output 2 2 5 8 3 2" xfId="20290" xr:uid="{6D1FBB7E-C44C-4E78-9194-2A6C8E103A0D}"/>
    <cellStyle name="Output 2 2 5 8 4" xfId="12099" xr:uid="{0C5AD0EE-EE83-4F12-A6B8-115A98CCD7F8}"/>
    <cellStyle name="Output 2 2 5 8 4 2" xfId="21002" xr:uid="{C5528FF5-C25F-45C4-9A3A-E206755F1CC5}"/>
    <cellStyle name="Output 2 2 5 8 5" xfId="15066" xr:uid="{FE316B2A-38D1-401E-A639-9744FE76871F}"/>
    <cellStyle name="Output 2 2 5 8 6" xfId="6163" xr:uid="{E06A7E50-0C61-4322-8618-C58AF6517B0D}"/>
    <cellStyle name="Output 2 2 5 9" xfId="8139" xr:uid="{AEF96473-6A36-4F34-9EC7-8C99F0A7EBDB}"/>
    <cellStyle name="Output 2 2 5 9 2" xfId="17042" xr:uid="{CAF669E0-21F0-4E42-AD95-3060A4BF4ED7}"/>
    <cellStyle name="Output 2 2 6" xfId="1560" xr:uid="{00000000-0005-0000-0000-00004F040000}"/>
    <cellStyle name="Output 2 2 6 10" xfId="9964" xr:uid="{80E8C792-13E4-4B3A-988A-EC6233C63B70}"/>
    <cellStyle name="Output 2 2 6 10 2" xfId="18867" xr:uid="{A4529907-44E2-4E4C-8013-C83B6D43FBB5}"/>
    <cellStyle name="Output 2 2 6 11" xfId="10224" xr:uid="{788F6D13-3A03-4A84-A6AE-15BDB5D63E06}"/>
    <cellStyle name="Output 2 2 6 11 2" xfId="19127" xr:uid="{DF9EBF4B-3075-4F0A-95CD-86CDD6E4BC9F}"/>
    <cellStyle name="Output 2 2 6 12" xfId="13386" xr:uid="{46429D4C-910A-4B7C-929C-219E35737DFF}"/>
    <cellStyle name="Output 2 2 6 13" xfId="4482" xr:uid="{4A20C51D-BC67-4E79-BAC5-59ABAB3E9641}"/>
    <cellStyle name="Output 2 2 6 2" xfId="2289" xr:uid="{00000000-0005-0000-0000-000050040000}"/>
    <cellStyle name="Output 2 2 6 2 2" xfId="8274" xr:uid="{931552E6-9F14-4AA7-86F6-977B7085D0C2}"/>
    <cellStyle name="Output 2 2 6 2 2 2" xfId="17177" xr:uid="{D32556C1-D696-4812-944E-ABE37FA5212D}"/>
    <cellStyle name="Output 2 2 6 2 2 3" xfId="22183" xr:uid="{B75C0B4E-B682-41A1-A748-B19AC0FD061D}"/>
    <cellStyle name="Output 2 2 6 2 3" xfId="10432" xr:uid="{973A9BBD-CEA6-4B3B-852F-9E2E9211267D}"/>
    <cellStyle name="Output 2 2 6 2 3 2" xfId="19335" xr:uid="{95375D63-2893-44A6-A4F3-81CBBB376187}"/>
    <cellStyle name="Output 2 2 6 2 3 3" xfId="21726" xr:uid="{72E925E0-D17F-4F7E-BE1E-1A0A3F0ABB83}"/>
    <cellStyle name="Output 2 2 6 2 4" xfId="11419" xr:uid="{BC1E3FE3-ACC2-468A-96B8-13946DF99E97}"/>
    <cellStyle name="Output 2 2 6 2 4 2" xfId="20322" xr:uid="{4278EA26-F3AC-4FF2-9B09-4140696089DE}"/>
    <cellStyle name="Output 2 2 6 2 5" xfId="14111" xr:uid="{30040919-B925-4517-B6AB-6AB3CCF2864A}"/>
    <cellStyle name="Output 2 2 6 2 6" xfId="5208" xr:uid="{B5CBDBA6-3727-45A9-A4DE-55455020DE1D}"/>
    <cellStyle name="Output 2 2 6 2 7" xfId="21533" xr:uid="{83C3E715-C0FD-4438-B4A5-FA8BC63985F5}"/>
    <cellStyle name="Output 2 2 6 3" xfId="2227" xr:uid="{00000000-0005-0000-0000-000051040000}"/>
    <cellStyle name="Output 2 2 6 3 2" xfId="8212" xr:uid="{BFBCAC16-C9F7-4A3F-A734-4261D52481C5}"/>
    <cellStyle name="Output 2 2 6 3 2 2" xfId="17115" xr:uid="{B310964B-4E39-4AC5-A96C-3C59F111F171}"/>
    <cellStyle name="Output 2 2 6 3 2 3" xfId="21785" xr:uid="{883B5BFC-4F43-4329-B925-B41FCB71627C}"/>
    <cellStyle name="Output 2 2 6 3 3" xfId="10370" xr:uid="{D95CA7A4-7640-4373-B9C9-EC431F0C4CA3}"/>
    <cellStyle name="Output 2 2 6 3 3 2" xfId="19273" xr:uid="{21609788-D849-48B3-907E-BF28B49933C3}"/>
    <cellStyle name="Output 2 2 6 3 3 3" xfId="22352" xr:uid="{2EC0AFEF-3EFF-4A3B-8FC3-98C1D203A8B7}"/>
    <cellStyle name="Output 2 2 6 3 4" xfId="9741" xr:uid="{A976F7C8-E9DF-4F4F-9AD4-1AACD24E1ED7}"/>
    <cellStyle name="Output 2 2 6 3 4 2" xfId="18644" xr:uid="{A55F91E2-9402-42DE-BE0D-0C3890E90336}"/>
    <cellStyle name="Output 2 2 6 3 5" xfId="14049" xr:uid="{6690D5F8-A870-45DB-A708-0071A9C32C6B}"/>
    <cellStyle name="Output 2 2 6 3 6" xfId="5146" xr:uid="{A5A231D2-49AE-4523-9AA6-8F7E9383E3FD}"/>
    <cellStyle name="Output 2 2 6 3 7" xfId="21290" xr:uid="{7C7DD218-BD4A-4017-8E9C-85D8B0A4C792}"/>
    <cellStyle name="Output 2 2 6 4" xfId="1082" xr:uid="{00000000-0005-0000-0000-000052040000}"/>
    <cellStyle name="Output 2 2 6 4 2" xfId="7068" xr:uid="{145F1E78-99AE-4273-81EA-8B0F068D3B2F}"/>
    <cellStyle name="Output 2 2 6 4 2 2" xfId="15971" xr:uid="{25D2FAF8-6DDA-4BF3-B16C-5B64DC6C00DA}"/>
    <cellStyle name="Output 2 2 6 4 3" xfId="9668" xr:uid="{0FA8D70C-C3BF-499E-A1B7-7C0ACD4B301B}"/>
    <cellStyle name="Output 2 2 6 4 3 2" xfId="18571" xr:uid="{E37DC7A6-741B-4EE0-97D6-00A5781D6C41}"/>
    <cellStyle name="Output 2 2 6 4 4" xfId="6535" xr:uid="{1455052A-F588-444E-9AE7-660495F0BE15}"/>
    <cellStyle name="Output 2 2 6 4 4 2" xfId="15438" xr:uid="{2E467C0E-FDAA-48FD-B293-CBB5C9BDDE1A}"/>
    <cellStyle name="Output 2 2 6 4 5" xfId="12908" xr:uid="{1C8A2D8E-F61F-41F1-861F-CB4C9C8B2F10}"/>
    <cellStyle name="Output 2 2 6 4 6" xfId="4004" xr:uid="{4DAEA52C-FC0E-4F72-8171-762725BCF9C3}"/>
    <cellStyle name="Output 2 2 6 4 7" xfId="21976" xr:uid="{047DF0CA-1784-485F-9144-02A3EC8EEE33}"/>
    <cellStyle name="Output 2 2 6 5" xfId="2897" xr:uid="{00000000-0005-0000-0000-000053040000}"/>
    <cellStyle name="Output 2 2 6 5 2" xfId="8882" xr:uid="{3DF6F0F9-B562-4C9C-B3E7-DCC477FD61AA}"/>
    <cellStyle name="Output 2 2 6 5 2 2" xfId="17785" xr:uid="{4E0CDDF4-5305-4B5A-8D2E-D44CBD1CC0FE}"/>
    <cellStyle name="Output 2 2 6 5 3" xfId="11040" xr:uid="{EA58ED8F-A4FC-46ED-9B6B-4DFF5E1DFA4C}"/>
    <cellStyle name="Output 2 2 6 5 3 2" xfId="19943" xr:uid="{26FC1FE1-FF63-457F-9C19-0AEDE5D80450}"/>
    <cellStyle name="Output 2 2 6 5 4" xfId="9540" xr:uid="{EBF1C02F-EBB2-4AED-A585-35F8C32FC1A0}"/>
    <cellStyle name="Output 2 2 6 5 4 2" xfId="18443" xr:uid="{86A350D3-436B-4DA9-9D0F-35C55F3EF922}"/>
    <cellStyle name="Output 2 2 6 5 5" xfId="14719" xr:uid="{16D9D045-3956-45C3-80A8-830E749736C2}"/>
    <cellStyle name="Output 2 2 6 5 6" xfId="5816" xr:uid="{C7BEF1AD-E301-44F2-898D-1487631C7F28}"/>
    <cellStyle name="Output 2 2 6 5 7" xfId="21749" xr:uid="{AA2537E7-B1FD-46EA-BCDF-1A303EA1908B}"/>
    <cellStyle name="Output 2 2 6 6" xfId="2671" xr:uid="{00000000-0005-0000-0000-000054040000}"/>
    <cellStyle name="Output 2 2 6 6 2" xfId="8656" xr:uid="{DDA52326-4E78-4315-819A-5BF42DA16485}"/>
    <cellStyle name="Output 2 2 6 6 2 2" xfId="17559" xr:uid="{1B0AFE51-5AA0-4215-824A-D002D772C05E}"/>
    <cellStyle name="Output 2 2 6 6 3" xfId="10814" xr:uid="{2F4B8F24-52FF-4BDE-8F12-D08E12EA1D4F}"/>
    <cellStyle name="Output 2 2 6 6 3 2" xfId="19717" xr:uid="{B9C3F9F8-F530-475E-9EBC-53333AFA79AC}"/>
    <cellStyle name="Output 2 2 6 6 4" xfId="11866" xr:uid="{8EDF5127-A478-4F25-B7B8-85C6737C0B31}"/>
    <cellStyle name="Output 2 2 6 6 4 2" xfId="20769" xr:uid="{8C0BE756-115D-4F71-96FE-A01E9E96AA80}"/>
    <cellStyle name="Output 2 2 6 6 5" xfId="14493" xr:uid="{00EE2A14-7E2B-4AA3-B318-8ED9A2EB6AD7}"/>
    <cellStyle name="Output 2 2 6 6 6" xfId="5590" xr:uid="{EDAE3D64-2232-4901-A820-AE16B46A7A5A}"/>
    <cellStyle name="Output 2 2 6 7" xfId="2692" xr:uid="{00000000-0005-0000-0000-000055040000}"/>
    <cellStyle name="Output 2 2 6 7 2" xfId="8677" xr:uid="{82ECBC0D-D4CF-4E5D-9897-B17DF0007D9B}"/>
    <cellStyle name="Output 2 2 6 7 2 2" xfId="17580" xr:uid="{DCEC5DB1-E8BC-4E0F-A5F8-A594A894ADF9}"/>
    <cellStyle name="Output 2 2 6 7 3" xfId="10835" xr:uid="{920CFF82-C701-4AF2-A5BD-7891A1C8B562}"/>
    <cellStyle name="Output 2 2 6 7 3 2" xfId="19738" xr:uid="{4A1865F7-635B-4029-A572-A813060FF0D0}"/>
    <cellStyle name="Output 2 2 6 7 4" xfId="9353" xr:uid="{E28C5D33-CA1E-430C-BE3A-45BB06794880}"/>
    <cellStyle name="Output 2 2 6 7 4 2" xfId="18256" xr:uid="{47FF5DE2-5676-4568-8AEE-5BF3AB0789E1}"/>
    <cellStyle name="Output 2 2 6 7 5" xfId="14514" xr:uid="{4EB39C73-8827-4D0C-AD73-1A62935CA885}"/>
    <cellStyle name="Output 2 2 6 7 6" xfId="5611" xr:uid="{E9AF2AD2-128E-4E5B-8950-33D0348A983E}"/>
    <cellStyle name="Output 2 2 6 8" xfId="3046" xr:uid="{00000000-0005-0000-0000-000056040000}"/>
    <cellStyle name="Output 2 2 6 8 2" xfId="9031" xr:uid="{59494AC1-0F79-4F3C-8326-A986D53E2A8F}"/>
    <cellStyle name="Output 2 2 6 8 2 2" xfId="17934" xr:uid="{577CE560-850B-4258-AAA7-24219690DA23}"/>
    <cellStyle name="Output 2 2 6 8 3" xfId="11189" xr:uid="{DC3E693A-0B4C-4473-8526-84A086C31A8A}"/>
    <cellStyle name="Output 2 2 6 8 3 2" xfId="20092" xr:uid="{F8CA5DC1-0B23-4A69-BAF4-C5C101F5ED7F}"/>
    <cellStyle name="Output 2 2 6 8 4" xfId="11596" xr:uid="{0A5B7E77-02E1-4F94-AF66-B9FFA5C0F635}"/>
    <cellStyle name="Output 2 2 6 8 4 2" xfId="20499" xr:uid="{13435488-F18C-43A5-B706-C824F704E415}"/>
    <cellStyle name="Output 2 2 6 8 5" xfId="14868" xr:uid="{135CA63C-4C6C-4B3D-9A2B-B30AF165D985}"/>
    <cellStyle name="Output 2 2 6 8 6" xfId="5965" xr:uid="{D50D8431-EB0C-435D-A877-51D269EF083E}"/>
    <cellStyle name="Output 2 2 6 9" xfId="7546" xr:uid="{AA7D8422-B4BE-4421-9AA7-830C3CE3516E}"/>
    <cellStyle name="Output 2 2 6 9 2" xfId="16449" xr:uid="{E2BAE1B8-C066-4243-8464-56AF6E42C794}"/>
    <cellStyle name="Output 2 2 7" xfId="975" xr:uid="{00000000-0005-0000-0000-000057040000}"/>
    <cellStyle name="Output 2 2 7 2" xfId="6961" xr:uid="{A774F33C-716E-4E12-8EE4-22547235AABE}"/>
    <cellStyle name="Output 2 2 7 2 2" xfId="15864" xr:uid="{16D200E8-30C3-4BA2-BDDE-2C4377D4D220}"/>
    <cellStyle name="Output 2 2 7 2 3" xfId="21770" xr:uid="{00C9D382-4EF7-416F-8545-34D1AF44CE8C}"/>
    <cellStyle name="Output 2 2 7 3" xfId="9597" xr:uid="{297AA5B0-CCDF-4F40-8C4D-D4F366FBDD43}"/>
    <cellStyle name="Output 2 2 7 3 2" xfId="18500" xr:uid="{1031D482-446B-45D3-B83A-35542D0078C1}"/>
    <cellStyle name="Output 2 2 7 3 3" xfId="21851" xr:uid="{F8EF6FE9-19B5-4C5B-910F-0361F4546D28}"/>
    <cellStyle name="Output 2 2 7 4" xfId="6490" xr:uid="{B0F91644-823B-4014-9306-88DD49D34383}"/>
    <cellStyle name="Output 2 2 7 4 2" xfId="15393" xr:uid="{B98388DD-6BD3-4963-9E5C-2D96417D783C}"/>
    <cellStyle name="Output 2 2 7 5" xfId="12801" xr:uid="{FE8885B8-EC23-44E5-96AA-773AE6248DEA}"/>
    <cellStyle name="Output 2 2 7 6" xfId="3897" xr:uid="{6100B9A6-452B-4C00-BFC9-203284D9F3C7}"/>
    <cellStyle name="Output 2 2 7 7" xfId="21288" xr:uid="{308BDD26-767A-4113-84CC-9A70698D37FE}"/>
    <cellStyle name="Output 2 2 8" xfId="762" xr:uid="{00000000-0005-0000-0000-000058040000}"/>
    <cellStyle name="Output 2 2 8 2" xfId="6748" xr:uid="{75D41B2B-D876-416A-9A1C-CC80E8961EA1}"/>
    <cellStyle name="Output 2 2 8 2 2" xfId="15651" xr:uid="{231ACF86-B2DE-4904-A92A-F1B5097C3442}"/>
    <cellStyle name="Output 2 2 8 2 3" xfId="21671" xr:uid="{6CFB51F5-66CA-404E-98AB-9AAB99AD5D74}"/>
    <cellStyle name="Output 2 2 8 3" xfId="9436" xr:uid="{74A2EA81-A163-44F1-85CF-29E561A50D6E}"/>
    <cellStyle name="Output 2 2 8 3 2" xfId="18339" xr:uid="{C026623B-F57C-4970-8D69-94BB963FF8DA}"/>
    <cellStyle name="Output 2 2 8 3 3" xfId="22239" xr:uid="{F6470423-8D6E-4FC3-A71F-3C118BF96894}"/>
    <cellStyle name="Output 2 2 8 4" xfId="9352" xr:uid="{7F399F6D-CECE-4542-AA09-82ACBC98ED02}"/>
    <cellStyle name="Output 2 2 8 4 2" xfId="18255" xr:uid="{2964B7EA-E8C4-4F8C-AACE-A911F2541C8E}"/>
    <cellStyle name="Output 2 2 8 5" xfId="12588" xr:uid="{7155752F-2AA9-407C-97B9-EA728035E940}"/>
    <cellStyle name="Output 2 2 8 6" xfId="3684" xr:uid="{C3045D55-A0F0-4465-B1C7-84A1DC06FAEB}"/>
    <cellStyle name="Output 2 2 8 7" xfId="21223" xr:uid="{D184684F-9CFC-4FC5-A08B-D98540D4D923}"/>
    <cellStyle name="Output 2 2 9" xfId="2346" xr:uid="{00000000-0005-0000-0000-000059040000}"/>
    <cellStyle name="Output 2 2 9 2" xfId="8331" xr:uid="{7FCE037D-3E7C-461A-BC66-56D891B06C66}"/>
    <cellStyle name="Output 2 2 9 2 2" xfId="17234" xr:uid="{D7AFF5B8-C6F7-47D8-A6BE-DD3E210F6A29}"/>
    <cellStyle name="Output 2 2 9 2 3" xfId="21710" xr:uid="{A7DC32DC-685D-41EF-B56E-49A322A726F2}"/>
    <cellStyle name="Output 2 2 9 3" xfId="10489" xr:uid="{A76717C6-2DAA-4793-B91F-67A7A0A55193}"/>
    <cellStyle name="Output 2 2 9 3 2" xfId="19392" xr:uid="{FBC0CA59-C979-47B9-9832-2899664D1DCC}"/>
    <cellStyle name="Output 2 2 9 3 3" xfId="21784" xr:uid="{0EF7C2B3-CFCC-4051-B42F-1502A1451A80}"/>
    <cellStyle name="Output 2 2 9 4" xfId="11780" xr:uid="{90978B07-20D2-4BBF-8B66-BF5BC5122163}"/>
    <cellStyle name="Output 2 2 9 4 2" xfId="20683" xr:uid="{0404FE7D-B2A6-43F8-AF87-B10E76C55601}"/>
    <cellStyle name="Output 2 2 9 5" xfId="14168" xr:uid="{AA36A290-78BA-47D6-97A2-AFEB7711F216}"/>
    <cellStyle name="Output 2 2 9 6" xfId="5265" xr:uid="{04ECD7A4-66D6-491E-B7B2-4CACCE73085F}"/>
    <cellStyle name="Output 2 2 9 7" xfId="21257" xr:uid="{08E960EB-D57B-4876-93E7-F07C685EAF9D}"/>
    <cellStyle name="Output 2 3" xfId="451" xr:uid="{00000000-0005-0000-0000-00005A040000}"/>
    <cellStyle name="Output 2 4" xfId="600" xr:uid="{00000000-0005-0000-0000-00005B040000}"/>
    <cellStyle name="Output 2 4 10" xfId="6587" xr:uid="{538D9269-B9D1-45EF-8FC3-AE20787C0DFB}"/>
    <cellStyle name="Output 2 4 10 2" xfId="15490" xr:uid="{619330F2-9C81-49BF-9D02-9F5105224DEA}"/>
    <cellStyle name="Output 2 4 11" xfId="9456" xr:uid="{1BBBF662-1E3F-4EA0-BAAE-B78AF67D8D1A}"/>
    <cellStyle name="Output 2 4 11 2" xfId="18359" xr:uid="{156486B5-7F8C-4136-AF50-9095C074B6F1}"/>
    <cellStyle name="Output 2 4 12" xfId="11539" xr:uid="{075C1EC6-FC8B-432E-81FD-F2F0048AC299}"/>
    <cellStyle name="Output 2 4 12 2" xfId="20442" xr:uid="{6FBC9221-5757-4418-AF30-989744BF2A2D}"/>
    <cellStyle name="Output 2 4 13" xfId="12427" xr:uid="{F8492E18-188D-414E-830B-0AF5F0A100C8}"/>
    <cellStyle name="Output 2 4 14" xfId="3523" xr:uid="{4C1F6D17-EA11-489C-B6F4-37A402F3329C}"/>
    <cellStyle name="Output 2 4 2" xfId="1604" xr:uid="{00000000-0005-0000-0000-00005C040000}"/>
    <cellStyle name="Output 2 4 2 10" xfId="9993" xr:uid="{099BAFB9-020A-4A3A-B22D-381DC5E412D5}"/>
    <cellStyle name="Output 2 4 2 10 2" xfId="18896" xr:uid="{BF9F9D10-2C73-4A55-958A-5BD180EBCD70}"/>
    <cellStyle name="Output 2 4 2 11" xfId="11462" xr:uid="{DA61B7F7-FA04-4B99-A688-E823C80F297F}"/>
    <cellStyle name="Output 2 4 2 11 2" xfId="20365" xr:uid="{8829C713-993B-4883-B97E-940032A223C2}"/>
    <cellStyle name="Output 2 4 2 12" xfId="13430" xr:uid="{2D4BB7A6-3EE5-452B-A388-F7B4C368F182}"/>
    <cellStyle name="Output 2 4 2 13" xfId="4526" xr:uid="{6DFD5544-2F2C-46D3-BF67-0C935A94459D}"/>
    <cellStyle name="Output 2 4 2 2" xfId="2683" xr:uid="{00000000-0005-0000-0000-00005D040000}"/>
    <cellStyle name="Output 2 4 2 2 2" xfId="8668" xr:uid="{27093F9D-090C-4DDB-BB4C-560BAFA1275A}"/>
    <cellStyle name="Output 2 4 2 2 2 2" xfId="17571" xr:uid="{21553329-6C70-481E-9F00-48B84B9D373E}"/>
    <cellStyle name="Output 2 4 2 2 3" xfId="10826" xr:uid="{268EB800-973B-4B62-82B6-2FC915EE3472}"/>
    <cellStyle name="Output 2 4 2 2 3 2" xfId="19729" xr:uid="{5A684D13-72D8-4965-80B5-A570BEE54D96}"/>
    <cellStyle name="Output 2 4 2 2 4" xfId="10089" xr:uid="{7D562E34-F905-4B2C-AFF3-28306DB22641}"/>
    <cellStyle name="Output 2 4 2 2 4 2" xfId="18992" xr:uid="{8D4991B5-CBAA-4672-B749-94C4E936F7E3}"/>
    <cellStyle name="Output 2 4 2 2 5" xfId="14505" xr:uid="{666B376A-AFD9-4E8D-AD64-DBB80D1777ED}"/>
    <cellStyle name="Output 2 4 2 2 6" xfId="5602" xr:uid="{FA7D093C-323B-41A9-987E-EFE16781E79B}"/>
    <cellStyle name="Output 2 4 2 2 7" xfId="21836" xr:uid="{8037243B-B26F-43CF-8B47-C8CEE9AE0486}"/>
    <cellStyle name="Output 2 4 2 3" xfId="2296" xr:uid="{00000000-0005-0000-0000-00005E040000}"/>
    <cellStyle name="Output 2 4 2 3 2" xfId="8281" xr:uid="{4899ECB2-E830-4D3E-8E14-70F02737D09B}"/>
    <cellStyle name="Output 2 4 2 3 2 2" xfId="17184" xr:uid="{93BFF65D-BCD3-43B3-A9E6-0F343B489D97}"/>
    <cellStyle name="Output 2 4 2 3 3" xfId="10439" xr:uid="{37A6FF2A-2F86-459A-801C-E21C6650DF12}"/>
    <cellStyle name="Output 2 4 2 3 3 2" xfId="19342" xr:uid="{DB1EB195-D234-46D0-A7DA-451C619EABDE}"/>
    <cellStyle name="Output 2 4 2 3 4" xfId="12086" xr:uid="{D1FC99FB-B44B-46BD-A76F-C728475F3326}"/>
    <cellStyle name="Output 2 4 2 3 4 2" xfId="20989" xr:uid="{4C36BF0D-2333-4874-B5F4-77FA4685C6B8}"/>
    <cellStyle name="Output 2 4 2 3 5" xfId="14118" xr:uid="{A1D2F320-47C2-4808-8AF6-39305138B280}"/>
    <cellStyle name="Output 2 4 2 3 6" xfId="5215" xr:uid="{7D58EAC5-903F-4B38-B1F4-A28BB4266F95}"/>
    <cellStyle name="Output 2 4 2 3 7" xfId="21736" xr:uid="{257245EB-B7C1-4ACD-9A61-8808F1915482}"/>
    <cellStyle name="Output 2 4 2 4" xfId="2622" xr:uid="{00000000-0005-0000-0000-00005F040000}"/>
    <cellStyle name="Output 2 4 2 4 2" xfId="8607" xr:uid="{9CF5555A-5884-422D-8852-5F0A8D658B1C}"/>
    <cellStyle name="Output 2 4 2 4 2 2" xfId="17510" xr:uid="{354AA3D6-37AA-4873-9049-73D4408D9F0B}"/>
    <cellStyle name="Output 2 4 2 4 3" xfId="10765" xr:uid="{07FFFD31-F869-457D-B76C-3D27A44793D1}"/>
    <cellStyle name="Output 2 4 2 4 3 2" xfId="19668" xr:uid="{DDA9CD3C-F266-4665-AA4D-039FB14913F4}"/>
    <cellStyle name="Output 2 4 2 4 4" xfId="11491" xr:uid="{BF11144E-D070-4DCA-B709-83D32323CE9C}"/>
    <cellStyle name="Output 2 4 2 4 4 2" xfId="20394" xr:uid="{2CE6A566-9191-4901-B1E5-49E1C4A79752}"/>
    <cellStyle name="Output 2 4 2 4 5" xfId="14444" xr:uid="{5F7F502F-7538-4B02-BF41-4C03E734CA71}"/>
    <cellStyle name="Output 2 4 2 4 6" xfId="5541" xr:uid="{7D249C88-C673-4E01-9011-94CA13933CDC}"/>
    <cellStyle name="Output 2 4 2 5" xfId="3016" xr:uid="{00000000-0005-0000-0000-000060040000}"/>
    <cellStyle name="Output 2 4 2 5 2" xfId="9001" xr:uid="{04898362-0DD7-4CBA-B8AF-3740028340E4}"/>
    <cellStyle name="Output 2 4 2 5 2 2" xfId="17904" xr:uid="{D6949E62-E5EE-4DFC-8DC9-ED6B42EA261B}"/>
    <cellStyle name="Output 2 4 2 5 3" xfId="11159" xr:uid="{0EE5DC92-CD20-444D-A060-ED8683F15F96}"/>
    <cellStyle name="Output 2 4 2 5 3 2" xfId="20062" xr:uid="{33EE5C31-453B-42D6-AD7D-0C8AB3F9B37B}"/>
    <cellStyle name="Output 2 4 2 5 4" xfId="9251" xr:uid="{AE9BDD0F-864D-4247-BBF4-7CC746DCF512}"/>
    <cellStyle name="Output 2 4 2 5 4 2" xfId="18154" xr:uid="{26A3B215-204B-46C9-85AD-D0379D0F6177}"/>
    <cellStyle name="Output 2 4 2 5 5" xfId="14838" xr:uid="{0E83F8A3-1ABA-4427-B947-1B983334C952}"/>
    <cellStyle name="Output 2 4 2 5 6" xfId="5935" xr:uid="{54605B20-7521-4C52-A710-9D339A71B4E0}"/>
    <cellStyle name="Output 2 4 2 6" xfId="1118" xr:uid="{00000000-0005-0000-0000-000061040000}"/>
    <cellStyle name="Output 2 4 2 6 2" xfId="7104" xr:uid="{6C148ECE-3E3B-4774-9795-4068BBCD2887}"/>
    <cellStyle name="Output 2 4 2 6 2 2" xfId="16007" xr:uid="{017AEB6D-280B-4245-8864-C03F17134621}"/>
    <cellStyle name="Output 2 4 2 6 3" xfId="9704" xr:uid="{F1F6D297-E200-4BD0-A015-938408DD82EE}"/>
    <cellStyle name="Output 2 4 2 6 3 2" xfId="18607" xr:uid="{9CB010DC-9CF6-4FF3-96ED-7C814FC141BA}"/>
    <cellStyle name="Output 2 4 2 6 4" xfId="9520" xr:uid="{B3BB240C-C026-4F99-8F9F-FFDF1F73530F}"/>
    <cellStyle name="Output 2 4 2 6 4 2" xfId="18423" xr:uid="{C9BF2992-0A25-4615-8071-DB7C296350B9}"/>
    <cellStyle name="Output 2 4 2 6 5" xfId="12944" xr:uid="{075B0AA8-218A-4ED7-AFA5-25EF40EEAC13}"/>
    <cellStyle name="Output 2 4 2 6 6" xfId="4040" xr:uid="{8F2149A3-52AB-4CAD-9223-424FF9C8C987}"/>
    <cellStyle name="Output 2 4 2 7" xfId="3115" xr:uid="{00000000-0005-0000-0000-000062040000}"/>
    <cellStyle name="Output 2 4 2 7 2" xfId="9100" xr:uid="{6D58F05F-B007-4429-93D0-D29987B33AB9}"/>
    <cellStyle name="Output 2 4 2 7 2 2" xfId="18003" xr:uid="{34737176-D47B-49F5-9813-4376B49A7794}"/>
    <cellStyle name="Output 2 4 2 7 3" xfId="11258" xr:uid="{A0DA0078-4D21-4511-B89D-642FA500FBCE}"/>
    <cellStyle name="Output 2 4 2 7 3 2" xfId="20161" xr:uid="{BDCE48A0-1CFD-4AAC-9665-1B417869CA98}"/>
    <cellStyle name="Output 2 4 2 7 4" xfId="12133" xr:uid="{9BD93795-5987-4D6A-83EE-F81256C443EE}"/>
    <cellStyle name="Output 2 4 2 7 4 2" xfId="21036" xr:uid="{6B049FD6-D6DB-4F1B-8FF7-CE851E2D0811}"/>
    <cellStyle name="Output 2 4 2 7 5" xfId="14937" xr:uid="{D6DAA653-43E9-464C-BDF7-449FE2D485A8}"/>
    <cellStyle name="Output 2 4 2 7 6" xfId="6034" xr:uid="{AE10F6B0-B961-484A-8AC2-2519C51A87B5}"/>
    <cellStyle name="Output 2 4 2 8" xfId="2808" xr:uid="{00000000-0005-0000-0000-000063040000}"/>
    <cellStyle name="Output 2 4 2 8 2" xfId="8793" xr:uid="{F6EDDAF7-FE85-4DD9-A8A1-C76AE4E836A6}"/>
    <cellStyle name="Output 2 4 2 8 2 2" xfId="17696" xr:uid="{2822929D-7017-45B4-89BD-25330F92FD78}"/>
    <cellStyle name="Output 2 4 2 8 3" xfId="10951" xr:uid="{0CDBB727-7180-4754-B0AB-46C38BCF2601}"/>
    <cellStyle name="Output 2 4 2 8 3 2" xfId="19854" xr:uid="{DA09A110-2839-41BE-BDDA-C77636763ECB}"/>
    <cellStyle name="Output 2 4 2 8 4" xfId="12007" xr:uid="{A8C90738-6A2E-4DAF-883B-81029F15F8B2}"/>
    <cellStyle name="Output 2 4 2 8 4 2" xfId="20910" xr:uid="{BAC0FA8E-919A-41AB-A3EE-5168E2E3AE13}"/>
    <cellStyle name="Output 2 4 2 8 5" xfId="14630" xr:uid="{E75B4EC6-C695-4C40-8AB6-17BACE55ED3B}"/>
    <cellStyle name="Output 2 4 2 8 6" xfId="5727" xr:uid="{1C302DCF-7D57-4BA8-B839-AC38C9DBE781}"/>
    <cellStyle name="Output 2 4 2 9" xfId="7590" xr:uid="{A6F2EB52-BEFA-4577-A142-451489938291}"/>
    <cellStyle name="Output 2 4 2 9 2" xfId="16493" xr:uid="{C89A05D0-4ECC-4885-B5D8-4417750EB55F}"/>
    <cellStyle name="Output 2 4 3" xfId="2122" xr:uid="{00000000-0005-0000-0000-000064040000}"/>
    <cellStyle name="Output 2 4 3 10" xfId="10265" xr:uid="{32ACFDBA-F424-435B-BA20-D12BDE2BFF7E}"/>
    <cellStyle name="Output 2 4 3 10 2" xfId="19168" xr:uid="{8A6FA45B-4ED1-4DE2-8292-CA3224ECB70D}"/>
    <cellStyle name="Output 2 4 3 11" xfId="11635" xr:uid="{A675575F-9E3D-4240-B5BB-493B663D6C43}"/>
    <cellStyle name="Output 2 4 3 11 2" xfId="20538" xr:uid="{B125AEBF-5C55-476D-B9CC-2EC006177DCA}"/>
    <cellStyle name="Output 2 4 3 12" xfId="13944" xr:uid="{10A4312D-3C67-4C0A-937E-D12965047250}"/>
    <cellStyle name="Output 2 4 3 13" xfId="5041" xr:uid="{4182C1B1-7A47-4EF8-A0B1-8305EA5758D7}"/>
    <cellStyle name="Output 2 4 3 2" xfId="1033" xr:uid="{00000000-0005-0000-0000-000065040000}"/>
    <cellStyle name="Output 2 4 3 2 2" xfId="7019" xr:uid="{72E07081-EE75-4363-A987-8E59DF92E8BA}"/>
    <cellStyle name="Output 2 4 3 2 2 2" xfId="15922" xr:uid="{91E9A2E0-1724-44C4-96EE-39BBB467E320}"/>
    <cellStyle name="Output 2 4 3 2 3" xfId="9619" xr:uid="{F208A500-3556-43CC-8661-2675272BD2BF}"/>
    <cellStyle name="Output 2 4 3 2 3 2" xfId="18522" xr:uid="{B18C867B-F3D3-49CB-AF89-CCA53E3E65B5}"/>
    <cellStyle name="Output 2 4 3 2 4" xfId="11639" xr:uid="{35101E0C-93B3-4E00-A51B-E1CCBC96C55B}"/>
    <cellStyle name="Output 2 4 3 2 4 2" xfId="20542" xr:uid="{DF2D5CF0-0657-4F42-A094-D3631B00D40E}"/>
    <cellStyle name="Output 2 4 3 2 5" xfId="12859" xr:uid="{076865C8-58FC-4B9F-9691-0F5A57F92056}"/>
    <cellStyle name="Output 2 4 3 2 6" xfId="3955" xr:uid="{8455EA33-3FD8-4395-AFB5-1C0C40A1C0BB}"/>
    <cellStyle name="Output 2 4 3 2 7" xfId="22061" xr:uid="{D8CA12BC-1EDD-42B5-B5CF-C5E7DFF5041E}"/>
    <cellStyle name="Output 2 4 3 3" xfId="2836" xr:uid="{00000000-0005-0000-0000-000066040000}"/>
    <cellStyle name="Output 2 4 3 3 2" xfId="8821" xr:uid="{7F06453C-DF2C-4A7E-B99C-960B0A65C4E4}"/>
    <cellStyle name="Output 2 4 3 3 2 2" xfId="17724" xr:uid="{87FE687A-5367-44F4-8471-126C5F8757A8}"/>
    <cellStyle name="Output 2 4 3 3 3" xfId="10979" xr:uid="{394819E6-1373-4149-B51A-0E5232CFBBBE}"/>
    <cellStyle name="Output 2 4 3 3 3 2" xfId="19882" xr:uid="{C4C20969-997F-4BE1-ABD8-2FC7F80D839C}"/>
    <cellStyle name="Output 2 4 3 3 4" xfId="11655" xr:uid="{6E0AA523-967B-4681-AB79-2D90F606FC77}"/>
    <cellStyle name="Output 2 4 3 3 4 2" xfId="20558" xr:uid="{67D9435D-D206-4DC2-AFA1-76458EC19F4D}"/>
    <cellStyle name="Output 2 4 3 3 5" xfId="14658" xr:uid="{79227AD9-B594-4323-96FE-35AEC28912E6}"/>
    <cellStyle name="Output 2 4 3 3 6" xfId="5755" xr:uid="{0A1D7495-C9A2-48F7-AC02-BE89F795FD15}"/>
    <cellStyle name="Output 2 4 3 3 7" xfId="22356" xr:uid="{154E7695-60C5-4A58-856E-913FC9073BFB}"/>
    <cellStyle name="Output 2 4 3 4" xfId="2940" xr:uid="{00000000-0005-0000-0000-000067040000}"/>
    <cellStyle name="Output 2 4 3 4 2" xfId="8925" xr:uid="{F72379E6-FE38-4690-BC07-285EFB842592}"/>
    <cellStyle name="Output 2 4 3 4 2 2" xfId="17828" xr:uid="{E2D7F587-0D5C-4715-A0CE-75EF6CFF6A3A}"/>
    <cellStyle name="Output 2 4 3 4 3" xfId="11083" xr:uid="{A823573A-A8F6-429C-93D0-4DDDDEEAC97E}"/>
    <cellStyle name="Output 2 4 3 4 3 2" xfId="19986" xr:uid="{30869DE4-2031-445A-ADA1-AFAFCBCAACD1}"/>
    <cellStyle name="Output 2 4 3 4 4" xfId="9822" xr:uid="{FC83C5A5-1DCF-4ED6-9D87-F5514F58380B}"/>
    <cellStyle name="Output 2 4 3 4 4 2" xfId="18725" xr:uid="{32C7E278-8F68-45E0-A0DA-7CFE836E7493}"/>
    <cellStyle name="Output 2 4 3 4 5" xfId="14762" xr:uid="{33590A33-0BFD-43A5-A514-33A7B1504F9B}"/>
    <cellStyle name="Output 2 4 3 4 6" xfId="5859" xr:uid="{30DA57E4-E7B9-4BCA-83FD-5F52A6D54A0A}"/>
    <cellStyle name="Output 2 4 3 5" xfId="3063" xr:uid="{00000000-0005-0000-0000-000068040000}"/>
    <cellStyle name="Output 2 4 3 5 2" xfId="9048" xr:uid="{6A1CFC4A-5754-4E7A-9F4F-8D5BC26FAF02}"/>
    <cellStyle name="Output 2 4 3 5 2 2" xfId="17951" xr:uid="{558F63BC-4F87-4932-8FCC-89ABE0A77D05}"/>
    <cellStyle name="Output 2 4 3 5 3" xfId="11206" xr:uid="{0E16C4C7-62F3-4842-A0C9-CD872B579297}"/>
    <cellStyle name="Output 2 4 3 5 3 2" xfId="20109" xr:uid="{587E816C-33AF-4770-8216-A1E02BCC8E4E}"/>
    <cellStyle name="Output 2 4 3 5 4" xfId="9612" xr:uid="{B9B971DC-AAF9-4E2E-8A56-344DE6934976}"/>
    <cellStyle name="Output 2 4 3 5 4 2" xfId="18515" xr:uid="{D7CF9075-3D7D-404A-BE08-DFDD4433F4D0}"/>
    <cellStyle name="Output 2 4 3 5 5" xfId="14885" xr:uid="{E4C5519A-3855-4575-B682-6F3DA47E45FD}"/>
    <cellStyle name="Output 2 4 3 5 6" xfId="5982" xr:uid="{E9742B5F-E01C-4698-ADED-841A262A331C}"/>
    <cellStyle name="Output 2 4 3 6" xfId="3140" xr:uid="{00000000-0005-0000-0000-000069040000}"/>
    <cellStyle name="Output 2 4 3 6 2" xfId="9125" xr:uid="{D2505E8B-E75B-4B99-9CAC-0135D56F6F1F}"/>
    <cellStyle name="Output 2 4 3 6 2 2" xfId="18028" xr:uid="{EE2B4615-CD47-4FCD-9E8B-F0BDBD3135AD}"/>
    <cellStyle name="Output 2 4 3 6 3" xfId="11283" xr:uid="{B7F9F45B-070A-4937-846A-4032C7638C75}"/>
    <cellStyle name="Output 2 4 3 6 3 2" xfId="20186" xr:uid="{CAEF1EC0-7FE0-4ECB-8378-8829AFD1AAAC}"/>
    <cellStyle name="Output 2 4 3 6 4" xfId="9557" xr:uid="{2DC7B9FB-4B9F-4B7B-8EAC-D49697855A33}"/>
    <cellStyle name="Output 2 4 3 6 4 2" xfId="18460" xr:uid="{F8ACD4BB-37E9-4977-952D-8C63A79ED29A}"/>
    <cellStyle name="Output 2 4 3 6 5" xfId="14962" xr:uid="{55637D2C-9B9E-4945-BD19-F31259DD3EF3}"/>
    <cellStyle name="Output 2 4 3 6 6" xfId="6059" xr:uid="{F9144041-041F-4A26-86C7-FD5B3C1D48EA}"/>
    <cellStyle name="Output 2 4 3 7" xfId="2907" xr:uid="{00000000-0005-0000-0000-00006A040000}"/>
    <cellStyle name="Output 2 4 3 7 2" xfId="8892" xr:uid="{55E33BF8-FE0C-4D3B-8BF4-CC388EB1B06C}"/>
    <cellStyle name="Output 2 4 3 7 2 2" xfId="17795" xr:uid="{63E7ACE8-07E7-4AFE-812D-0A7B0B0AABF3}"/>
    <cellStyle name="Output 2 4 3 7 3" xfId="11050" xr:uid="{F156AF4B-72F4-458B-BEC3-16A1DB438089}"/>
    <cellStyle name="Output 2 4 3 7 3 2" xfId="19953" xr:uid="{F3837F89-B8CA-40CF-B6DD-033792D1E271}"/>
    <cellStyle name="Output 2 4 3 7 4" xfId="6248" xr:uid="{F51CD21E-37D9-496D-9542-A55D19F663C8}"/>
    <cellStyle name="Output 2 4 3 7 4 2" xfId="15151" xr:uid="{47C638C7-FEAC-4A7D-BF41-3D03169D4F2C}"/>
    <cellStyle name="Output 2 4 3 7 5" xfId="14729" xr:uid="{1E29D016-AB81-4CF5-BD4E-8DF12B91B5E1}"/>
    <cellStyle name="Output 2 4 3 7 6" xfId="5826" xr:uid="{F1836A3B-1BAC-4515-879E-76DE4B69B7AB}"/>
    <cellStyle name="Output 2 4 3 8" xfId="3212" xr:uid="{00000000-0005-0000-0000-00006B040000}"/>
    <cellStyle name="Output 2 4 3 8 2" xfId="9197" xr:uid="{05FE6901-A849-4324-9107-B46165E30FA3}"/>
    <cellStyle name="Output 2 4 3 8 2 2" xfId="18100" xr:uid="{BCC8BDAB-635C-432C-998E-23501D5645F2}"/>
    <cellStyle name="Output 2 4 3 8 3" xfId="11355" xr:uid="{9927D75D-BACB-46EA-99C1-B194BB3420AC}"/>
    <cellStyle name="Output 2 4 3 8 3 2" xfId="20258" xr:uid="{F6122F96-4E9A-4A26-A7CA-E06C795CECF6}"/>
    <cellStyle name="Output 2 4 3 8 4" xfId="10117" xr:uid="{1DBA17CF-1BBF-42B9-A86D-B0CD7405B6A8}"/>
    <cellStyle name="Output 2 4 3 8 4 2" xfId="19020" xr:uid="{131A4B6E-F295-4E0C-98CC-9FD8D44E19DB}"/>
    <cellStyle name="Output 2 4 3 8 5" xfId="15034" xr:uid="{196A4E28-D42F-4887-B8F4-E0A99B2DD897}"/>
    <cellStyle name="Output 2 4 3 8 6" xfId="6131" xr:uid="{92E1DE39-DE1A-4BE2-89AD-54189B210451}"/>
    <cellStyle name="Output 2 4 3 9" xfId="8107" xr:uid="{DC5CA03C-1B9A-463D-B474-A8959693BF05}"/>
    <cellStyle name="Output 2 4 3 9 2" xfId="17010" xr:uid="{08CC01B7-CB00-4693-84F5-C6BCA5590376}"/>
    <cellStyle name="Output 2 4 4" xfId="1330" xr:uid="{00000000-0005-0000-0000-00006C040000}"/>
    <cellStyle name="Output 2 4 4 10" xfId="9830" xr:uid="{0BF0FB1E-36A2-43C0-99E2-8571DA013C0B}"/>
    <cellStyle name="Output 2 4 4 10 2" xfId="18733" xr:uid="{4BD83AEF-7573-4FC3-BC3A-8BA04C022D90}"/>
    <cellStyle name="Output 2 4 4 11" xfId="11899" xr:uid="{CACFD1D6-C906-453E-8669-460FCDC91EB2}"/>
    <cellStyle name="Output 2 4 4 11 2" xfId="20802" xr:uid="{17D875EE-39F8-46F0-9D77-90D5C54AB4B8}"/>
    <cellStyle name="Output 2 4 4 12" xfId="13156" xr:uid="{750918A8-9A53-4688-AC67-197BC15B5C87}"/>
    <cellStyle name="Output 2 4 4 13" xfId="4252" xr:uid="{E4D07D5C-E505-4499-B415-E758DBFE593A}"/>
    <cellStyle name="Output 2 4 4 2" xfId="2232" xr:uid="{00000000-0005-0000-0000-00006D040000}"/>
    <cellStyle name="Output 2 4 4 2 2" xfId="8217" xr:uid="{992A3E99-E0F6-4B8E-AAA3-97EAFD8AF58F}"/>
    <cellStyle name="Output 2 4 4 2 2 2" xfId="17120" xr:uid="{B0EA7CA2-6797-4BC7-BA77-EE3D5EEEFB8B}"/>
    <cellStyle name="Output 2 4 4 2 3" xfId="10375" xr:uid="{AA6DAC98-B4E6-46BE-A9B3-F0D7A9BE0CD3}"/>
    <cellStyle name="Output 2 4 4 2 3 2" xfId="19278" xr:uid="{2E735066-C234-4DD2-94A1-699A2D4098E6}"/>
    <cellStyle name="Output 2 4 4 2 4" xfId="6496" xr:uid="{02AF2B68-DD43-4002-A317-030EFF51C1CD}"/>
    <cellStyle name="Output 2 4 4 2 4 2" xfId="15399" xr:uid="{1F165A0B-59BE-4EE8-987D-B70C4ABCBEEA}"/>
    <cellStyle name="Output 2 4 4 2 5" xfId="14054" xr:uid="{68472CB8-9271-4DC7-905F-4938899FC92B}"/>
    <cellStyle name="Output 2 4 4 2 6" xfId="5151" xr:uid="{9F59B252-76CA-4682-9A5F-272B663B488D}"/>
    <cellStyle name="Output 2 4 4 2 7" xfId="22229" xr:uid="{3D1D5FD8-147E-4524-B1F9-2F4BC44149DF}"/>
    <cellStyle name="Output 2 4 4 3" xfId="826" xr:uid="{00000000-0005-0000-0000-00006E040000}"/>
    <cellStyle name="Output 2 4 4 3 2" xfId="6812" xr:uid="{A1C10A9A-BAFD-4AE8-948F-F53C78E49130}"/>
    <cellStyle name="Output 2 4 4 3 2 2" xfId="15715" xr:uid="{799FAF2A-1D98-4BFB-9F9A-8326C21AB864}"/>
    <cellStyle name="Output 2 4 4 3 3" xfId="9495" xr:uid="{0D41FE1B-E634-4F38-83E9-DADA36D891E4}"/>
    <cellStyle name="Output 2 4 4 3 3 2" xfId="18398" xr:uid="{3A148E1D-0F9B-44FB-9CF3-5426B73DFD02}"/>
    <cellStyle name="Output 2 4 4 3 4" xfId="6488" xr:uid="{F89E731C-9F0E-49D3-AF8F-B12FD80E5DA9}"/>
    <cellStyle name="Output 2 4 4 3 4 2" xfId="15391" xr:uid="{EB4D2A37-E05B-474E-8325-D07E08BF19EB}"/>
    <cellStyle name="Output 2 4 4 3 5" xfId="12652" xr:uid="{821EEEC1-2A10-4A2C-BA98-CC6722EFC56F}"/>
    <cellStyle name="Output 2 4 4 3 6" xfId="3748" xr:uid="{C9B324C9-B831-4904-86FE-63B4771D3058}"/>
    <cellStyle name="Output 2 4 4 3 7" xfId="22423" xr:uid="{DC3C4F88-A0C4-4FF2-8D82-59188DBE2626}"/>
    <cellStyle name="Output 2 4 4 4" xfId="2426" xr:uid="{00000000-0005-0000-0000-00006F040000}"/>
    <cellStyle name="Output 2 4 4 4 2" xfId="8411" xr:uid="{64C2AD8C-9F12-452C-AC60-7003F6CF4F9E}"/>
    <cellStyle name="Output 2 4 4 4 2 2" xfId="17314" xr:uid="{02EC84A5-D393-4F59-B4C4-2CC40CDDD48B}"/>
    <cellStyle name="Output 2 4 4 4 3" xfId="10569" xr:uid="{378BDCD6-80EF-41D4-B267-AA6CF10E9A9E}"/>
    <cellStyle name="Output 2 4 4 4 3 2" xfId="19472" xr:uid="{8BE7B963-396B-4A5C-9DFF-A110E3263851}"/>
    <cellStyle name="Output 2 4 4 4 4" xfId="9559" xr:uid="{9DD8D99C-9F3A-4CD6-A22F-1535248101B8}"/>
    <cellStyle name="Output 2 4 4 4 4 2" xfId="18462" xr:uid="{7DBB547D-0E04-4FB9-858F-C976FEC8337D}"/>
    <cellStyle name="Output 2 4 4 4 5" xfId="14248" xr:uid="{633D32FF-EEB0-403F-813C-9F52A0D6B700}"/>
    <cellStyle name="Output 2 4 4 4 6" xfId="5345" xr:uid="{6A9F243C-512E-4218-AD99-C3439EA303CF}"/>
    <cellStyle name="Output 2 4 4 5" xfId="1115" xr:uid="{00000000-0005-0000-0000-000070040000}"/>
    <cellStyle name="Output 2 4 4 5 2" xfId="7101" xr:uid="{D2882AA9-86FE-4695-8638-1F35665EB31C}"/>
    <cellStyle name="Output 2 4 4 5 2 2" xfId="16004" xr:uid="{71ABEF3C-FB46-4962-9F96-83F433CCB466}"/>
    <cellStyle name="Output 2 4 4 5 3" xfId="9701" xr:uid="{6A77EB23-A584-4E77-97C1-1103635DF3B4}"/>
    <cellStyle name="Output 2 4 4 5 3 2" xfId="18604" xr:uid="{31787F18-3559-444C-A489-5B9953B7030B}"/>
    <cellStyle name="Output 2 4 4 5 4" xfId="10131" xr:uid="{013BC08D-8518-4F47-A56B-CDA7606D9FDA}"/>
    <cellStyle name="Output 2 4 4 5 4 2" xfId="19034" xr:uid="{65118A45-B1C4-4EE8-8142-288711A5DB3D}"/>
    <cellStyle name="Output 2 4 4 5 5" xfId="12941" xr:uid="{F0A961A6-16C3-45F5-9D07-A2430948A63A}"/>
    <cellStyle name="Output 2 4 4 5 6" xfId="4037" xr:uid="{EDE24A8C-863E-4B74-BDF1-2915DE5DF686}"/>
    <cellStyle name="Output 2 4 4 6" xfId="2906" xr:uid="{00000000-0005-0000-0000-000071040000}"/>
    <cellStyle name="Output 2 4 4 6 2" xfId="8891" xr:uid="{D9D62E99-34FB-45FD-A002-04F970AD7402}"/>
    <cellStyle name="Output 2 4 4 6 2 2" xfId="17794" xr:uid="{0A6B4BB9-F0A4-4A25-873A-EEBA3B77B4F8}"/>
    <cellStyle name="Output 2 4 4 6 3" xfId="11049" xr:uid="{038D41E8-6F77-4650-A69C-63A21F9C7309}"/>
    <cellStyle name="Output 2 4 4 6 3 2" xfId="19952" xr:uid="{9181FB51-5D05-4405-8194-2E7FCA9F0FF8}"/>
    <cellStyle name="Output 2 4 4 6 4" xfId="9990" xr:uid="{DECC195C-901A-47FE-8A1A-B62219734F46}"/>
    <cellStyle name="Output 2 4 4 6 4 2" xfId="18893" xr:uid="{203ADB40-B97F-48C8-A870-2805E862B5A9}"/>
    <cellStyle name="Output 2 4 4 6 5" xfId="14728" xr:uid="{E4EEEDC6-1F9B-4281-9436-9E90FCBE0134}"/>
    <cellStyle name="Output 2 4 4 6 6" xfId="5825" xr:uid="{50AFE76B-5B16-4F5B-A3AC-BEB9F8441A75}"/>
    <cellStyle name="Output 2 4 4 7" xfId="2386" xr:uid="{00000000-0005-0000-0000-000072040000}"/>
    <cellStyle name="Output 2 4 4 7 2" xfId="8371" xr:uid="{CDD281DE-4742-41BD-9218-27A3BAF16311}"/>
    <cellStyle name="Output 2 4 4 7 2 2" xfId="17274" xr:uid="{2D8EBEFB-A8EA-462F-8C91-9A44A87FFCA1}"/>
    <cellStyle name="Output 2 4 4 7 3" xfId="10529" xr:uid="{75A0F0F4-ED31-46E1-A5B8-D4F594C60273}"/>
    <cellStyle name="Output 2 4 4 7 3 2" xfId="19432" xr:uid="{57CD71B9-2AE3-46B7-BE7C-54D920E2D53B}"/>
    <cellStyle name="Output 2 4 4 7 4" xfId="9312" xr:uid="{A63D78C1-43CD-4A58-976A-61B4BE782A85}"/>
    <cellStyle name="Output 2 4 4 7 4 2" xfId="18215" xr:uid="{22B5B70F-D227-4688-9C35-86BB5EBD1E77}"/>
    <cellStyle name="Output 2 4 4 7 5" xfId="14208" xr:uid="{958F0CD7-8A62-4E01-9E4B-D42FFC0D2F8E}"/>
    <cellStyle name="Output 2 4 4 7 6" xfId="5305" xr:uid="{23BB7D63-458E-4A23-87A1-71567C7CF22B}"/>
    <cellStyle name="Output 2 4 4 8" xfId="2208" xr:uid="{00000000-0005-0000-0000-000073040000}"/>
    <cellStyle name="Output 2 4 4 8 2" xfId="8193" xr:uid="{22E234B8-19C6-4398-83C4-5F0CAC90EBE3}"/>
    <cellStyle name="Output 2 4 4 8 2 2" xfId="17096" xr:uid="{AACA5BE0-C020-437C-BD84-2DD76F20248A}"/>
    <cellStyle name="Output 2 4 4 8 3" xfId="10351" xr:uid="{B2978624-B6F8-451A-ADEA-3FE4E589D52A}"/>
    <cellStyle name="Output 2 4 4 8 3 2" xfId="19254" xr:uid="{4F8FEEA7-7CB6-4A0C-ADAA-E33295C52F2E}"/>
    <cellStyle name="Output 2 4 4 8 4" xfId="12105" xr:uid="{14FC7DFB-3795-4684-A5FD-88D9E5789C2A}"/>
    <cellStyle name="Output 2 4 4 8 4 2" xfId="21008" xr:uid="{408992DE-6775-4B08-AD83-650060619156}"/>
    <cellStyle name="Output 2 4 4 8 5" xfId="14030" xr:uid="{FF666ED9-40EB-419C-A79F-71B896697BFC}"/>
    <cellStyle name="Output 2 4 4 8 6" xfId="5127" xr:uid="{FD0165A7-6B71-42CD-99ED-94D7894882FC}"/>
    <cellStyle name="Output 2 4 4 9" xfId="7316" xr:uid="{9B9778A6-382D-4FF1-B0F0-22BAC36BB314}"/>
    <cellStyle name="Output 2 4 4 9 2" xfId="16219" xr:uid="{ACC2FC5D-0EDF-430A-ADF4-3448C05FCD77}"/>
    <cellStyle name="Output 2 4 5" xfId="2099" xr:uid="{00000000-0005-0000-0000-000074040000}"/>
    <cellStyle name="Output 2 4 5 10" xfId="10242" xr:uid="{8865C56F-9B99-4E9B-A227-4D5334C750CF}"/>
    <cellStyle name="Output 2 4 5 10 2" xfId="19145" xr:uid="{D07CA19C-DD52-4DA1-A1B0-1823F8DE6B5A}"/>
    <cellStyle name="Output 2 4 5 11" xfId="11800" xr:uid="{12F13E4E-99A0-4B65-96A0-9B608722F777}"/>
    <cellStyle name="Output 2 4 5 11 2" xfId="20703" xr:uid="{D35E96E2-2073-422E-8FFC-F7C3B659806B}"/>
    <cellStyle name="Output 2 4 5 12" xfId="13921" xr:uid="{6D786F01-22E5-45F1-BACD-D4A02AAB0052}"/>
    <cellStyle name="Output 2 4 5 13" xfId="5018" xr:uid="{72AAA645-21B1-4F5D-985D-EAA55B070F1C}"/>
    <cellStyle name="Output 2 4 5 2" xfId="2183" xr:uid="{00000000-0005-0000-0000-000075040000}"/>
    <cellStyle name="Output 2 4 5 2 2" xfId="8168" xr:uid="{8D591A80-8066-4C10-9EB5-64151247B41F}"/>
    <cellStyle name="Output 2 4 5 2 2 2" xfId="17071" xr:uid="{C80D01DA-8251-43B6-B87B-A4D934DA7A29}"/>
    <cellStyle name="Output 2 4 5 2 3" xfId="10326" xr:uid="{4D742C8E-C04F-4006-854F-949FF8C8DCBF}"/>
    <cellStyle name="Output 2 4 5 2 3 2" xfId="19229" xr:uid="{41775036-2613-4973-91D4-B6C51073CF2C}"/>
    <cellStyle name="Output 2 4 5 2 4" xfId="11758" xr:uid="{73CF5BD7-20A8-4ABE-9770-CACC67B4FA16}"/>
    <cellStyle name="Output 2 4 5 2 4 2" xfId="20661" xr:uid="{0397D87C-088B-490B-BA59-838A5A69AC24}"/>
    <cellStyle name="Output 2 4 5 2 5" xfId="14005" xr:uid="{59D31B6B-08D9-48C2-8A7C-96D09DF956FC}"/>
    <cellStyle name="Output 2 4 5 2 6" xfId="5102" xr:uid="{A433AC63-F830-44BC-8269-CFA7CB493099}"/>
    <cellStyle name="Output 2 4 5 3" xfId="2813" xr:uid="{00000000-0005-0000-0000-000076040000}"/>
    <cellStyle name="Output 2 4 5 3 2" xfId="8798" xr:uid="{3E6C6841-B020-4786-B02A-887408A7225E}"/>
    <cellStyle name="Output 2 4 5 3 2 2" xfId="17701" xr:uid="{349CB4DB-2E8C-426E-80DC-C5EFF15ACC3D}"/>
    <cellStyle name="Output 2 4 5 3 3" xfId="10956" xr:uid="{3910A244-A1C1-490D-A70B-965E13621DC8}"/>
    <cellStyle name="Output 2 4 5 3 3 2" xfId="19859" xr:uid="{E913AA80-80D6-4094-A07F-BF40520AF089}"/>
    <cellStyle name="Output 2 4 5 3 4" xfId="12004" xr:uid="{CD20B3A9-1D1D-4E2D-B272-9AA2CBC11B37}"/>
    <cellStyle name="Output 2 4 5 3 4 2" xfId="20907" xr:uid="{4CE924E0-58E0-47A6-8F73-B34C8E91DD86}"/>
    <cellStyle name="Output 2 4 5 3 5" xfId="14635" xr:uid="{FF65D02D-5110-4810-A191-660C13E5A82A}"/>
    <cellStyle name="Output 2 4 5 3 6" xfId="5732" xr:uid="{C1302EDE-207D-4C50-B20D-246D466C16C6}"/>
    <cellStyle name="Output 2 4 5 4" xfId="2917" xr:uid="{00000000-0005-0000-0000-000077040000}"/>
    <cellStyle name="Output 2 4 5 4 2" xfId="8902" xr:uid="{81886D94-E9DC-4F26-87CE-BF34816FBF99}"/>
    <cellStyle name="Output 2 4 5 4 2 2" xfId="17805" xr:uid="{3D696442-2FB9-4ABD-8D86-5A590D84D60E}"/>
    <cellStyle name="Output 2 4 5 4 3" xfId="11060" xr:uid="{710F8C32-9DD7-4024-9839-00422799D7D2}"/>
    <cellStyle name="Output 2 4 5 4 3 2" xfId="19963" xr:uid="{AD724464-561C-4849-9A23-FE45681B3A1F}"/>
    <cellStyle name="Output 2 4 5 4 4" xfId="11529" xr:uid="{8FA1827B-3F92-41A7-A3FE-3528E719858F}"/>
    <cellStyle name="Output 2 4 5 4 4 2" xfId="20432" xr:uid="{A610F328-2547-4BCE-B275-F9365AF74192}"/>
    <cellStyle name="Output 2 4 5 4 5" xfId="14739" xr:uid="{9C831C10-F078-4189-808D-791164448985}"/>
    <cellStyle name="Output 2 4 5 4 6" xfId="5836" xr:uid="{685C5459-C99A-4F21-8CC4-908AAB013CFE}"/>
    <cellStyle name="Output 2 4 5 5" xfId="3030" xr:uid="{00000000-0005-0000-0000-000078040000}"/>
    <cellStyle name="Output 2 4 5 5 2" xfId="9015" xr:uid="{1E6C5818-139F-4942-A00D-A6DFE8D470C5}"/>
    <cellStyle name="Output 2 4 5 5 2 2" xfId="17918" xr:uid="{7EE0FAE1-3240-409E-8873-6FD4C71F0323}"/>
    <cellStyle name="Output 2 4 5 5 3" xfId="11173" xr:uid="{4E39376A-262B-4B82-8AFE-8A13CAE74824}"/>
    <cellStyle name="Output 2 4 5 5 3 2" xfId="20076" xr:uid="{2CE49FA7-4563-45AA-8519-AE71D2C4CBA0}"/>
    <cellStyle name="Output 2 4 5 5 4" xfId="9403" xr:uid="{11AB5272-DAE5-429F-A21F-25640F57B675}"/>
    <cellStyle name="Output 2 4 5 5 4 2" xfId="18306" xr:uid="{4E9EE467-C4C2-4796-B8F7-B0528EA776C6}"/>
    <cellStyle name="Output 2 4 5 5 5" xfId="14852" xr:uid="{3961EBA8-5136-4C2C-B9FB-06214557C21A}"/>
    <cellStyle name="Output 2 4 5 5 6" xfId="5949" xr:uid="{E882EF95-F5B1-4A6B-866C-E3A06F934526}"/>
    <cellStyle name="Output 2 4 5 6" xfId="2363" xr:uid="{00000000-0005-0000-0000-000079040000}"/>
    <cellStyle name="Output 2 4 5 6 2" xfId="8348" xr:uid="{5674DC15-02EE-4EA5-9373-0179690215F6}"/>
    <cellStyle name="Output 2 4 5 6 2 2" xfId="17251" xr:uid="{8B60AD64-7E5D-47A9-8D48-3A6A9A308EFD}"/>
    <cellStyle name="Output 2 4 5 6 3" xfId="10506" xr:uid="{A6C37990-D11C-4FF7-B7AC-6F9A35F85412}"/>
    <cellStyle name="Output 2 4 5 6 3 2" xfId="19409" xr:uid="{29AB80AE-ED99-4CD0-B947-EBB68BADDFC9}"/>
    <cellStyle name="Output 2 4 5 6 4" xfId="9737" xr:uid="{94C5EA94-B434-4925-979C-6A9898CC0C64}"/>
    <cellStyle name="Output 2 4 5 6 4 2" xfId="18640" xr:uid="{DE1FE0E6-74D8-4362-867A-02762B8036DA}"/>
    <cellStyle name="Output 2 4 5 6 5" xfId="14185" xr:uid="{479A9150-EFDB-4F61-AF9F-989EAE5105FA}"/>
    <cellStyle name="Output 2 4 5 6 6" xfId="5282" xr:uid="{BC7C7AAE-4844-420F-872F-7DEC1DFE7BD4}"/>
    <cellStyle name="Output 2 4 5 7" xfId="2611" xr:uid="{00000000-0005-0000-0000-00007A040000}"/>
    <cellStyle name="Output 2 4 5 7 2" xfId="8596" xr:uid="{85F5CE82-AA34-437A-9B57-24E09F69A281}"/>
    <cellStyle name="Output 2 4 5 7 2 2" xfId="17499" xr:uid="{D4738B41-F2DD-4064-A8B5-C0BD92191E37}"/>
    <cellStyle name="Output 2 4 5 7 3" xfId="10754" xr:uid="{9189B368-796B-443E-8328-8AB87BE02EF2}"/>
    <cellStyle name="Output 2 4 5 7 3 2" xfId="19657" xr:uid="{9A0F7B2D-8028-4264-B029-0E1B8BD5F783}"/>
    <cellStyle name="Output 2 4 5 7 4" xfId="11480" xr:uid="{65845B9C-58C9-475F-99B1-24396C6B5519}"/>
    <cellStyle name="Output 2 4 5 7 4 2" xfId="20383" xr:uid="{9269065A-EE93-41A4-81AD-B46C979E479B}"/>
    <cellStyle name="Output 2 4 5 7 5" xfId="14433" xr:uid="{2D193431-793C-490A-954A-BD1ABEBA1116}"/>
    <cellStyle name="Output 2 4 5 7 6" xfId="5530" xr:uid="{BE53DD66-D3CF-4CF2-8090-5988E24E47BC}"/>
    <cellStyle name="Output 2 4 5 8" xfId="3189" xr:uid="{00000000-0005-0000-0000-00007B040000}"/>
    <cellStyle name="Output 2 4 5 8 2" xfId="9174" xr:uid="{B1E9217D-D25D-4670-B652-A2ED233A490A}"/>
    <cellStyle name="Output 2 4 5 8 2 2" xfId="18077" xr:uid="{07EF5372-FA9D-4FD4-9463-C156776A00AC}"/>
    <cellStyle name="Output 2 4 5 8 3" xfId="11332" xr:uid="{D9BBFC0C-DBEE-4BCA-9828-4295519F1F67}"/>
    <cellStyle name="Output 2 4 5 8 3 2" xfId="20235" xr:uid="{A13EDA4C-F2DA-4CEF-8D9C-45470BB16560}"/>
    <cellStyle name="Output 2 4 5 8 4" xfId="10164" xr:uid="{8C51F2F2-086C-4118-9A3A-4DA5169F26FF}"/>
    <cellStyle name="Output 2 4 5 8 4 2" xfId="19067" xr:uid="{768D22D7-9C77-437F-B27A-F608EC7D07AA}"/>
    <cellStyle name="Output 2 4 5 8 5" xfId="15011" xr:uid="{98601401-CF45-4565-9A35-42141662B4C5}"/>
    <cellStyle name="Output 2 4 5 8 6" xfId="6108" xr:uid="{0A06D9C2-1B53-4D4F-87B0-A2206769DE41}"/>
    <cellStyle name="Output 2 4 5 9" xfId="8084" xr:uid="{516F53AA-F68F-49E0-A0B1-AEEA1B78CFB3}"/>
    <cellStyle name="Output 2 4 5 9 2" xfId="16987" xr:uid="{025DD148-C033-42E5-B541-65477226B94F}"/>
    <cellStyle name="Output 2 4 6" xfId="1171" xr:uid="{00000000-0005-0000-0000-00007C040000}"/>
    <cellStyle name="Output 2 4 6 2" xfId="7157" xr:uid="{8152FD95-C186-4242-8EC7-670A39C59AA1}"/>
    <cellStyle name="Output 2 4 6 2 2" xfId="16060" xr:uid="{26426CBA-B7E3-4D13-BFD2-DBE2F95DFC5B}"/>
    <cellStyle name="Output 2 4 6 3" xfId="9744" xr:uid="{ED3947A0-E753-45FC-BC93-F4AE3C861FF2}"/>
    <cellStyle name="Output 2 4 6 3 2" xfId="18647" xr:uid="{92105AA9-7081-48D7-A51C-C4CCF653AE78}"/>
    <cellStyle name="Output 2 4 6 4" xfId="9836" xr:uid="{27EF630D-E97C-4077-A4DB-703190087A0F}"/>
    <cellStyle name="Output 2 4 6 4 2" xfId="18739" xr:uid="{970A430E-E5BF-4F09-A074-5FAE8AF62194}"/>
    <cellStyle name="Output 2 4 6 5" xfId="12997" xr:uid="{A9A013F2-E571-4066-9718-EE6490681711}"/>
    <cellStyle name="Output 2 4 6 6" xfId="4093" xr:uid="{A33DDCAC-B98B-4040-BA29-CC4BA6B3B2FE}"/>
    <cellStyle name="Output 2 4 6 7" xfId="21885" xr:uid="{605879E9-1A81-4F0C-B9DF-9EB986DE59FD}"/>
    <cellStyle name="Output 2 4 7" xfId="2280" xr:uid="{00000000-0005-0000-0000-00007D040000}"/>
    <cellStyle name="Output 2 4 7 2" xfId="8265" xr:uid="{543F635B-3441-4AA9-9E05-ED7CBDEEE1F9}"/>
    <cellStyle name="Output 2 4 7 2 2" xfId="17168" xr:uid="{1D425010-7D26-4F41-A27B-2A92D420031E}"/>
    <cellStyle name="Output 2 4 7 3" xfId="10423" xr:uid="{9FCA3790-562E-4CE0-9E1F-4AC9B3E50274}"/>
    <cellStyle name="Output 2 4 7 3 2" xfId="19326" xr:uid="{B92C68DE-38C9-484C-BA05-252E05441D25}"/>
    <cellStyle name="Output 2 4 7 4" xfId="7744" xr:uid="{E9659615-6113-4ED9-B29E-5E9BA66808C2}"/>
    <cellStyle name="Output 2 4 7 4 2" xfId="16647" xr:uid="{FD54243E-21B3-41AC-AF0F-258741ECE9A9}"/>
    <cellStyle name="Output 2 4 7 5" xfId="14102" xr:uid="{E1286B16-FDC1-4B06-AA10-7D631CAE2677}"/>
    <cellStyle name="Output 2 4 7 6" xfId="5199" xr:uid="{515CFF98-34C8-42C1-88E1-68AC9F15370C}"/>
    <cellStyle name="Output 2 4 8" xfId="2489" xr:uid="{00000000-0005-0000-0000-00007E040000}"/>
    <cellStyle name="Output 2 4 8 2" xfId="8474" xr:uid="{301D11DE-710B-4CD2-A499-BD314B2DFC64}"/>
    <cellStyle name="Output 2 4 8 2 2" xfId="17377" xr:uid="{9FE8BBDB-A096-4907-8A1C-A9DE1FBBA46E}"/>
    <cellStyle name="Output 2 4 8 3" xfId="10632" xr:uid="{D3B4ABF9-5A94-4E1C-B969-F8506CD586C1}"/>
    <cellStyle name="Output 2 4 8 3 2" xfId="19535" xr:uid="{717E1B55-B5AB-4622-B08E-8168B0047C83}"/>
    <cellStyle name="Output 2 4 8 4" xfId="11765" xr:uid="{B2660505-7C32-4472-A4BB-7465FE05F9E6}"/>
    <cellStyle name="Output 2 4 8 4 2" xfId="20668" xr:uid="{4F4040D8-C7EB-4B3F-93EF-781D5D8B58FE}"/>
    <cellStyle name="Output 2 4 8 5" xfId="14311" xr:uid="{F19A08B8-70B0-452B-9A55-8E289EABEF2A}"/>
    <cellStyle name="Output 2 4 8 6" xfId="5408" xr:uid="{DFA20362-B5F6-4B69-8AA0-8B4D41E09A02}"/>
    <cellStyle name="Output 2 4 9" xfId="3010" xr:uid="{00000000-0005-0000-0000-00007F040000}"/>
    <cellStyle name="Output 2 4 9 2" xfId="8995" xr:uid="{DB74753B-F89B-445D-9DB7-289BACA51B36}"/>
    <cellStyle name="Output 2 4 9 2 2" xfId="17898" xr:uid="{FA3AB755-2BA3-4A45-9B0C-CDDC3CEDF004}"/>
    <cellStyle name="Output 2 4 9 3" xfId="11153" xr:uid="{D5CD5B3C-D883-4DCA-8B3B-BDD82593F273}"/>
    <cellStyle name="Output 2 4 9 3 2" xfId="20056" xr:uid="{6E6852C4-DCCF-42AB-99F9-6FDDF5BB0CE7}"/>
    <cellStyle name="Output 2 4 9 4" xfId="11772" xr:uid="{C9154349-DC5C-48FB-BEDE-C6304EA26FF2}"/>
    <cellStyle name="Output 2 4 9 4 2" xfId="20675" xr:uid="{F3A07CD9-B2A3-46EB-B850-8D108469E205}"/>
    <cellStyle name="Output 2 4 9 5" xfId="14832" xr:uid="{D02A238B-2004-4B1E-A6DC-597CA4AE4ED9}"/>
    <cellStyle name="Output 2 4 9 6" xfId="5929" xr:uid="{F0EA9130-49E0-494C-BCFD-DCC43FEAE736}"/>
    <cellStyle name="Output 2 5" xfId="1391" xr:uid="{00000000-0005-0000-0000-000080040000}"/>
    <cellStyle name="Output 2 5 10" xfId="9867" xr:uid="{C5A25CCD-4F9F-411E-847E-0E63DA82ECE7}"/>
    <cellStyle name="Output 2 5 10 2" xfId="18770" xr:uid="{B02DAC9E-CCB9-4B02-870A-21466801E698}"/>
    <cellStyle name="Output 2 5 11" xfId="12106" xr:uid="{7EC19003-E80E-482A-B1B9-4F04DCEB4911}"/>
    <cellStyle name="Output 2 5 11 2" xfId="21009" xr:uid="{BFE5E6AA-CE79-4B57-BBC4-3B3D1AA33503}"/>
    <cellStyle name="Output 2 5 12" xfId="13217" xr:uid="{965C9E33-DFF8-491E-9015-344A7C0447B3}"/>
    <cellStyle name="Output 2 5 13" xfId="4313" xr:uid="{189F5351-37B8-4DC4-905D-A1A56AAE5EC4}"/>
    <cellStyle name="Output 2 5 2" xfId="2499" xr:uid="{00000000-0005-0000-0000-000081040000}"/>
    <cellStyle name="Output 2 5 2 2" xfId="8484" xr:uid="{EB1213C2-D5B6-44E4-B165-334D640FD72A}"/>
    <cellStyle name="Output 2 5 2 2 2" xfId="17387" xr:uid="{AB315177-36E8-44E7-BFF7-8163A4C94DD8}"/>
    <cellStyle name="Output 2 5 2 2 3" xfId="22101" xr:uid="{6AD2AF3F-015A-4E4F-B341-40171F8A5B2F}"/>
    <cellStyle name="Output 2 5 2 3" xfId="10642" xr:uid="{3D2E7D7F-A7F2-474A-9212-1F5371894DB0}"/>
    <cellStyle name="Output 2 5 2 3 2" xfId="19545" xr:uid="{1AF436BD-C10F-49DE-AADA-EA8F80251A93}"/>
    <cellStyle name="Output 2 5 2 3 3" xfId="21106" xr:uid="{3AFDF917-BCE7-4167-A397-42DD39481749}"/>
    <cellStyle name="Output 2 5 2 4" xfId="11986" xr:uid="{4B4778B9-FE5A-4AE7-8D35-3FB34D80AABA}"/>
    <cellStyle name="Output 2 5 2 4 2" xfId="20889" xr:uid="{B70A9D87-8B5D-4C8A-BA0A-CB963192ABB3}"/>
    <cellStyle name="Output 2 5 2 5" xfId="14321" xr:uid="{B3165574-3A5F-4859-89F1-28DB36F584CE}"/>
    <cellStyle name="Output 2 5 2 6" xfId="5418" xr:uid="{64F4CD3E-0B59-4F62-8F2D-6361C2BD43F3}"/>
    <cellStyle name="Output 2 5 2 7" xfId="21452" xr:uid="{FAF0273B-D31B-4B7B-8149-A20A5A582F92}"/>
    <cellStyle name="Output 2 5 3" xfId="2628" xr:uid="{00000000-0005-0000-0000-000082040000}"/>
    <cellStyle name="Output 2 5 3 2" xfId="8613" xr:uid="{8404F15E-047A-4938-A931-1D7E94BB723B}"/>
    <cellStyle name="Output 2 5 3 2 2" xfId="17516" xr:uid="{2A83443E-4D46-4A13-A630-F75D3D861799}"/>
    <cellStyle name="Output 2 5 3 2 3" xfId="21693" xr:uid="{386BA81E-EC39-4324-AB63-98CCAD3F6E23}"/>
    <cellStyle name="Output 2 5 3 3" xfId="10771" xr:uid="{4EDA794B-B1DE-41B2-81BB-03B4D91CFA3A}"/>
    <cellStyle name="Output 2 5 3 3 2" xfId="19674" xr:uid="{C4EB4C55-9954-417C-9279-CD64771F6802}"/>
    <cellStyle name="Output 2 5 3 3 3" xfId="21728" xr:uid="{73F5EC7B-0018-4D88-B01E-ECD244E4A504}"/>
    <cellStyle name="Output 2 5 3 4" xfId="11508" xr:uid="{BDB54436-B2F3-4211-B4E7-230344B7FECF}"/>
    <cellStyle name="Output 2 5 3 4 2" xfId="20411" xr:uid="{389865F0-B81B-418D-9F61-3CC24A26C027}"/>
    <cellStyle name="Output 2 5 3 5" xfId="14450" xr:uid="{F030A68A-5E55-46E1-B695-DBCE91AF049E}"/>
    <cellStyle name="Output 2 5 3 6" xfId="5547" xr:uid="{AFE1A4F3-A56E-4E8F-A1C6-57F09B312945}"/>
    <cellStyle name="Output 2 5 3 7" xfId="21241" xr:uid="{B509BB06-54FC-45BE-B1C0-2639A7096556}"/>
    <cellStyle name="Output 2 5 4" xfId="2219" xr:uid="{00000000-0005-0000-0000-000083040000}"/>
    <cellStyle name="Output 2 5 4 2" xfId="8204" xr:uid="{A1DFFD2E-2672-448C-A9D8-C126D9F87DD8}"/>
    <cellStyle name="Output 2 5 4 2 2" xfId="17107" xr:uid="{C8C96EBF-6F50-40D8-BCDB-F0581BA404E6}"/>
    <cellStyle name="Output 2 5 4 3" xfId="10362" xr:uid="{2070A10A-479D-431C-9DD1-6843F5E03FE0}"/>
    <cellStyle name="Output 2 5 4 3 2" xfId="19265" xr:uid="{4610797B-54C7-4FA8-8397-6194C899F1B2}"/>
    <cellStyle name="Output 2 5 4 4" xfId="10040" xr:uid="{91FDA182-7A43-457E-B59F-A66586F8E710}"/>
    <cellStyle name="Output 2 5 4 4 2" xfId="18943" xr:uid="{C23C4C23-3B71-4ADA-8BA0-73F9D8378516}"/>
    <cellStyle name="Output 2 5 4 5" xfId="14041" xr:uid="{23FC4DDC-8F62-42B9-8166-1083E262599F}"/>
    <cellStyle name="Output 2 5 4 6" xfId="5138" xr:uid="{3CC58F1A-2626-408C-A635-335B38302D13}"/>
    <cellStyle name="Output 2 5 4 7" xfId="21888" xr:uid="{5805858F-21F2-42F9-8C29-2F2BC9A01F80}"/>
    <cellStyle name="Output 2 5 5" xfId="2718" xr:uid="{00000000-0005-0000-0000-000084040000}"/>
    <cellStyle name="Output 2 5 5 2" xfId="8703" xr:uid="{7AB77A09-C7B2-4187-ADA9-744FEDD196F7}"/>
    <cellStyle name="Output 2 5 5 2 2" xfId="17606" xr:uid="{05410947-2AC5-4C4A-8234-452498FC43A2}"/>
    <cellStyle name="Output 2 5 5 3" xfId="10861" xr:uid="{EF70FB14-1B8B-4910-A299-DF40A5AF7691}"/>
    <cellStyle name="Output 2 5 5 3 2" xfId="19764" xr:uid="{17BB0D75-E801-4D06-AEC5-4CEBD72CA0B9}"/>
    <cellStyle name="Output 2 5 5 4" xfId="10084" xr:uid="{9379193D-EC6D-473F-95BB-EF53DD10613D}"/>
    <cellStyle name="Output 2 5 5 4 2" xfId="18987" xr:uid="{65AB8979-917E-4B77-B743-E5982931C2FE}"/>
    <cellStyle name="Output 2 5 5 5" xfId="14540" xr:uid="{7E977778-E327-417D-B9AD-AC8F8AAF8B46}"/>
    <cellStyle name="Output 2 5 5 6" xfId="5637" xr:uid="{E713072E-6CF3-45D4-BF58-E02A1F808C47}"/>
    <cellStyle name="Output 2 5 5 7" xfId="22351" xr:uid="{DFF7011F-4E7C-4D64-91C4-3D8964432144}"/>
    <cellStyle name="Output 2 5 6" xfId="2441" xr:uid="{00000000-0005-0000-0000-000085040000}"/>
    <cellStyle name="Output 2 5 6 2" xfId="8426" xr:uid="{38D4763B-61BE-49DD-ACA2-FA5967F3497A}"/>
    <cellStyle name="Output 2 5 6 2 2" xfId="17329" xr:uid="{F710F960-C307-41B4-9214-9E7EC00016EB}"/>
    <cellStyle name="Output 2 5 6 3" xfId="10584" xr:uid="{08C7D4E2-3C22-4249-B5BD-6E3929A9D2B6}"/>
    <cellStyle name="Output 2 5 6 3 2" xfId="19487" xr:uid="{6A553E94-3B22-404C-BAC0-15F91DBBBAA5}"/>
    <cellStyle name="Output 2 5 6 4" xfId="10152" xr:uid="{2E12853A-7B9D-4094-91E5-16BFB8500FD1}"/>
    <cellStyle name="Output 2 5 6 4 2" xfId="19055" xr:uid="{4C2BC892-D98E-466B-A52C-E38AFDC401B8}"/>
    <cellStyle name="Output 2 5 6 5" xfId="14263" xr:uid="{AD128499-2641-44E4-9B44-9DEB908CDB1E}"/>
    <cellStyle name="Output 2 5 6 6" xfId="5360" xr:uid="{DEB155EB-D2C7-440C-9BD7-B9163DF54057}"/>
    <cellStyle name="Output 2 5 7" xfId="2789" xr:uid="{00000000-0005-0000-0000-000086040000}"/>
    <cellStyle name="Output 2 5 7 2" xfId="8774" xr:uid="{77AF9014-10AC-4200-BBFC-17AD0F5D7937}"/>
    <cellStyle name="Output 2 5 7 2 2" xfId="17677" xr:uid="{3D50A91D-216E-4F37-955F-D10A6C813E6B}"/>
    <cellStyle name="Output 2 5 7 3" xfId="10932" xr:uid="{3DE2FC4D-350D-4868-A760-B719E6B35A20}"/>
    <cellStyle name="Output 2 5 7 3 2" xfId="19835" xr:uid="{0720FE3D-0166-4B25-9172-0396F16FB698}"/>
    <cellStyle name="Output 2 5 7 4" xfId="9819" xr:uid="{6074919F-F56D-4CD8-9FD5-C1AECAFB8066}"/>
    <cellStyle name="Output 2 5 7 4 2" xfId="18722" xr:uid="{C090B026-66A0-4F58-90FC-E14262EEE633}"/>
    <cellStyle name="Output 2 5 7 5" xfId="14611" xr:uid="{6E89DC3E-1843-47EC-B528-5A7B36F73AB1}"/>
    <cellStyle name="Output 2 5 7 6" xfId="5708" xr:uid="{4406D696-6107-4C91-BA69-C29BD79AEE59}"/>
    <cellStyle name="Output 2 5 8" xfId="2539" xr:uid="{00000000-0005-0000-0000-000087040000}"/>
    <cellStyle name="Output 2 5 8 2" xfId="8524" xr:uid="{867D58C0-1AF5-4753-940A-471B59B0807F}"/>
    <cellStyle name="Output 2 5 8 2 2" xfId="17427" xr:uid="{C69C63B5-2E71-497A-A906-D31722F8D868}"/>
    <cellStyle name="Output 2 5 8 3" xfId="10682" xr:uid="{DD302643-6EE6-4304-A1A3-2D5103ECBC09}"/>
    <cellStyle name="Output 2 5 8 3 2" xfId="19585" xr:uid="{8890AB89-C772-4E40-B7D6-59051CB80BFC}"/>
    <cellStyle name="Output 2 5 8 4" xfId="11495" xr:uid="{596CEE43-B50A-4481-AED4-3ADBCCA498C4}"/>
    <cellStyle name="Output 2 5 8 4 2" xfId="20398" xr:uid="{BE90513F-8379-4D6F-AC6B-890296D16D69}"/>
    <cellStyle name="Output 2 5 8 5" xfId="14361" xr:uid="{1BBBE8CF-D605-4E61-BA47-1FB8FDB91451}"/>
    <cellStyle name="Output 2 5 8 6" xfId="5458" xr:uid="{87E3E57A-A765-4E68-AB7A-30D939317124}"/>
    <cellStyle name="Output 2 5 9" xfId="7377" xr:uid="{93E34C9B-9524-4739-BF8C-314B9FD77401}"/>
    <cellStyle name="Output 2 5 9 2" xfId="16280" xr:uid="{3F71E129-A89E-4530-8775-FC616B218BFB}"/>
    <cellStyle name="Output 2 6" xfId="1550" xr:uid="{00000000-0005-0000-0000-000088040000}"/>
    <cellStyle name="Output 2 6 10" xfId="9954" xr:uid="{0D058847-3879-43A1-9A99-4C096AB4CBF1}"/>
    <cellStyle name="Output 2 6 10 2" xfId="18857" xr:uid="{890320AA-D5B8-4973-8DC1-1E85787B6167}"/>
    <cellStyle name="Output 2 6 11" xfId="11459" xr:uid="{D7F2E5C5-72D3-4DF8-BF39-473A43402A9B}"/>
    <cellStyle name="Output 2 6 11 2" xfId="20362" xr:uid="{454AB52D-FC3F-474F-AC9B-5B163E0B730F}"/>
    <cellStyle name="Output 2 6 12" xfId="13376" xr:uid="{1319AE0C-CE75-48F4-B781-ACC67139F8C1}"/>
    <cellStyle name="Output 2 6 13" xfId="4472" xr:uid="{EC7F8000-75FA-4A15-AF67-5E2FEEB672AE}"/>
    <cellStyle name="Output 2 6 2" xfId="2410" xr:uid="{00000000-0005-0000-0000-000089040000}"/>
    <cellStyle name="Output 2 6 2 2" xfId="8395" xr:uid="{E925882B-EAC6-4B97-A564-CF9DA77EC803}"/>
    <cellStyle name="Output 2 6 2 2 2" xfId="17298" xr:uid="{10C7C6EC-904B-420F-9E8D-42FFEB5C636A}"/>
    <cellStyle name="Output 2 6 2 2 3" xfId="22211" xr:uid="{75D84A16-BF3D-478A-9696-A462D9076EC9}"/>
    <cellStyle name="Output 2 6 2 3" xfId="10553" xr:uid="{4F3DB7D5-31C5-4867-9BF8-056155DF803E}"/>
    <cellStyle name="Output 2 6 2 3 2" xfId="19456" xr:uid="{CD86D1FE-4210-4A82-819A-F54AAD779C22}"/>
    <cellStyle name="Output 2 6 2 3 3" xfId="22405" xr:uid="{E5A35537-93D9-49C3-A374-6B33B81ACF44}"/>
    <cellStyle name="Output 2 6 2 4" xfId="11591" xr:uid="{95B22B9F-DD8D-4763-AFA4-6045DB4E82B6}"/>
    <cellStyle name="Output 2 6 2 4 2" xfId="20494" xr:uid="{9E96AF3B-7A9B-49FE-9C5A-1DF2D089A238}"/>
    <cellStyle name="Output 2 6 2 5" xfId="14232" xr:uid="{C63757C4-884D-414A-B497-78505343680C}"/>
    <cellStyle name="Output 2 6 2 6" xfId="5329" xr:uid="{9531FDFC-E29A-4BA4-81A5-03552EA438F7}"/>
    <cellStyle name="Output 2 6 2 7" xfId="21561" xr:uid="{8BD74577-60E9-4AC3-B51D-CE730BEA9E0A}"/>
    <cellStyle name="Output 2 6 3" xfId="1123" xr:uid="{00000000-0005-0000-0000-00008A040000}"/>
    <cellStyle name="Output 2 6 3 2" xfId="7109" xr:uid="{D30500D8-1017-44D0-B015-692E59CD06BF}"/>
    <cellStyle name="Output 2 6 3 2 2" xfId="16012" xr:uid="{CB39BEC7-1F8E-4275-B160-6B0C9ADE7CDB}"/>
    <cellStyle name="Output 2 6 3 2 3" xfId="21805" xr:uid="{DD638BB7-C00D-4B16-94F1-9CD276F975CA}"/>
    <cellStyle name="Output 2 6 3 3" xfId="9709" xr:uid="{62BE488B-8A2D-4E44-B498-5971125A9020}"/>
    <cellStyle name="Output 2 6 3 3 2" xfId="18612" xr:uid="{DAC18BDF-51EE-4ED4-BFC9-17CE35752C14}"/>
    <cellStyle name="Output 2 6 3 3 3" xfId="22251" xr:uid="{D9259947-09C2-4887-8F68-8E0BE7ECE617}"/>
    <cellStyle name="Output 2 6 3 4" xfId="11656" xr:uid="{C3732A93-6A27-4A70-80E5-9287CA8303F3}"/>
    <cellStyle name="Output 2 6 3 4 2" xfId="20559" xr:uid="{356CCD56-A06B-45DD-A57B-714917DD7110}"/>
    <cellStyle name="Output 2 6 3 5" xfId="12949" xr:uid="{7A0BEB7C-861A-40FB-9165-86868EB231D0}"/>
    <cellStyle name="Output 2 6 3 6" xfId="4045" xr:uid="{FE015BBB-62B0-4140-940D-C0D4AE34116A}"/>
    <cellStyle name="Output 2 6 3 7" xfId="21309" xr:uid="{7D76B480-66E7-4BD4-9419-0A0F3973BD87}"/>
    <cellStyle name="Output 2 6 4" xfId="2796" xr:uid="{00000000-0005-0000-0000-00008B040000}"/>
    <cellStyle name="Output 2 6 4 2" xfId="8781" xr:uid="{4A73BC57-3867-4B98-AD98-FA2FCC38AEB1}"/>
    <cellStyle name="Output 2 6 4 2 2" xfId="17684" xr:uid="{0DD3FF0F-984B-4E06-853A-50884E8A9CDC}"/>
    <cellStyle name="Output 2 6 4 3" xfId="10939" xr:uid="{B7FB19FE-D284-411B-B336-1FE1C31271F7}"/>
    <cellStyle name="Output 2 6 4 3 2" xfId="19842" xr:uid="{322935FF-3969-46AD-9C66-0B6614D80FB4}"/>
    <cellStyle name="Output 2 6 4 4" xfId="11922" xr:uid="{0C6AC23F-E5E9-4A2D-979D-09510B6C5F4B}"/>
    <cellStyle name="Output 2 6 4 4 2" xfId="20825" xr:uid="{F56F511B-A45E-4376-A5CB-4C361EF1FD39}"/>
    <cellStyle name="Output 2 6 4 5" xfId="14618" xr:uid="{C3F98EC5-67A4-4DC5-B5E2-B52ACC87873A}"/>
    <cellStyle name="Output 2 6 4 6" xfId="5715" xr:uid="{90BE4C53-BE37-4508-BFF4-86EDAFCDF6B2}"/>
    <cellStyle name="Output 2 6 4 7" xfId="22004" xr:uid="{B10921DC-4407-43CE-B2D4-BA04C00CCF27}"/>
    <cellStyle name="Output 2 6 5" xfId="2574" xr:uid="{00000000-0005-0000-0000-00008C040000}"/>
    <cellStyle name="Output 2 6 5 2" xfId="8559" xr:uid="{8B544D63-1C6A-45C6-9AC0-258F714D5864}"/>
    <cellStyle name="Output 2 6 5 2 2" xfId="17462" xr:uid="{850DEDD0-3AF6-4F06-B950-F1F4B0D1A7BC}"/>
    <cellStyle name="Output 2 6 5 3" xfId="10717" xr:uid="{75A00D5D-B2FF-472D-BF39-D833886693F6}"/>
    <cellStyle name="Output 2 6 5 3 2" xfId="19620" xr:uid="{5D8534C0-F045-4F79-A995-02601C71A9A9}"/>
    <cellStyle name="Output 2 6 5 4" xfId="9809" xr:uid="{E65ECE83-BE7F-4818-BD59-5194E40E0018}"/>
    <cellStyle name="Output 2 6 5 4 2" xfId="18712" xr:uid="{13D7C6E8-0742-4A7A-94A9-027D6837C63B}"/>
    <cellStyle name="Output 2 6 5 5" xfId="14396" xr:uid="{15AB6A56-0F76-4213-B9E9-C7F8F0211DD7}"/>
    <cellStyle name="Output 2 6 5 6" xfId="5493" xr:uid="{B00AAD5E-EB04-42C7-AE25-DB902A39203C}"/>
    <cellStyle name="Output 2 6 5 7" xfId="22254" xr:uid="{5BD7D5A2-579D-46E9-B5A0-B4AEADA38956}"/>
    <cellStyle name="Output 2 6 6" xfId="2209" xr:uid="{00000000-0005-0000-0000-00008D040000}"/>
    <cellStyle name="Output 2 6 6 2" xfId="8194" xr:uid="{2A80E230-861A-4755-AD06-C8A74E352981}"/>
    <cellStyle name="Output 2 6 6 2 2" xfId="17097" xr:uid="{3E51AF5E-51A9-4D5D-8AB7-933BAFE564FC}"/>
    <cellStyle name="Output 2 6 6 3" xfId="10352" xr:uid="{D0C8D027-E71E-4BB9-BDDA-FBF43B2CA462}"/>
    <cellStyle name="Output 2 6 6 3 2" xfId="19255" xr:uid="{0211771E-F957-4357-AD97-69A3FE0D03F6}"/>
    <cellStyle name="Output 2 6 6 4" xfId="9421" xr:uid="{E8248813-C1B1-4149-93FF-FC251C70C42B}"/>
    <cellStyle name="Output 2 6 6 4 2" xfId="18324" xr:uid="{A00B7310-3BB2-40BF-B1F3-BF0036151264}"/>
    <cellStyle name="Output 2 6 6 5" xfId="14031" xr:uid="{941207D1-F221-4038-9292-28EEE30C5EFD}"/>
    <cellStyle name="Output 2 6 6 6" xfId="5128" xr:uid="{735C302D-0EFC-4C06-8A6E-E82D7F37E3E7}"/>
    <cellStyle name="Output 2 6 7" xfId="2376" xr:uid="{00000000-0005-0000-0000-00008E040000}"/>
    <cellStyle name="Output 2 6 7 2" xfId="8361" xr:uid="{418C8ADE-24D9-4BBC-A708-8FCCBFC57B4E}"/>
    <cellStyle name="Output 2 6 7 2 2" xfId="17264" xr:uid="{59D39919-C3EE-4463-B7FD-CD77EBCC8CBD}"/>
    <cellStyle name="Output 2 6 7 3" xfId="10519" xr:uid="{554D9087-3574-4727-B9B5-322118B41C7E}"/>
    <cellStyle name="Output 2 6 7 3 2" xfId="19422" xr:uid="{31E1565E-4082-4408-822A-0EB3AC473B3B}"/>
    <cellStyle name="Output 2 6 7 4" xfId="11924" xr:uid="{3C1F7FBC-7055-4237-9B67-18369A0EDFAD}"/>
    <cellStyle name="Output 2 6 7 4 2" xfId="20827" xr:uid="{41489FCD-3C39-4028-8CC4-85B48E615F85}"/>
    <cellStyle name="Output 2 6 7 5" xfId="14198" xr:uid="{62795661-3414-4ACB-ABAC-0998281BF860}"/>
    <cellStyle name="Output 2 6 7 6" xfId="5295" xr:uid="{64C6C85E-B394-442A-B9E5-AC030100031B}"/>
    <cellStyle name="Output 2 6 8" xfId="757" xr:uid="{00000000-0005-0000-0000-00008F040000}"/>
    <cellStyle name="Output 2 6 8 2" xfId="6743" xr:uid="{8BD04161-E35A-4DB1-AA5F-92A5930E5149}"/>
    <cellStyle name="Output 2 6 8 2 2" xfId="15646" xr:uid="{D44A646B-B71C-4471-B6DE-75AA246D5325}"/>
    <cellStyle name="Output 2 6 8 3" xfId="9431" xr:uid="{FCCA06E4-3F4F-463F-9610-4D7C6C8C2169}"/>
    <cellStyle name="Output 2 6 8 3 2" xfId="18334" xr:uid="{AD1CCFE9-F2E2-41BF-8821-16DE65F25B0E}"/>
    <cellStyle name="Output 2 6 8 4" xfId="12014" xr:uid="{13AF5669-8115-4D0D-8EEC-AEEF89AF660C}"/>
    <cellStyle name="Output 2 6 8 4 2" xfId="20917" xr:uid="{39629DB9-538A-42EE-A5D5-CB1627979B70}"/>
    <cellStyle name="Output 2 6 8 5" xfId="12583" xr:uid="{E8E41D0F-964A-4193-8621-1DF17290DDE4}"/>
    <cellStyle name="Output 2 6 8 6" xfId="3679" xr:uid="{2129D131-4C9C-4E32-97E6-E575D9A9E832}"/>
    <cellStyle name="Output 2 6 9" xfId="7536" xr:uid="{5C8DD881-47E0-453F-B6D9-6EA2CF77B6FF}"/>
    <cellStyle name="Output 2 6 9 2" xfId="16439" xr:uid="{44AA40F5-D427-4BCC-B7AD-8C0E99E47556}"/>
    <cellStyle name="Output 2 7" xfId="2149" xr:uid="{00000000-0005-0000-0000-000090040000}"/>
    <cellStyle name="Output 2 7 10" xfId="10292" xr:uid="{04090C30-9CD3-4A7B-AEFB-2E5958E3C727}"/>
    <cellStyle name="Output 2 7 10 2" xfId="19195" xr:uid="{79697CE9-A1D7-40EB-B71A-A20A637047AC}"/>
    <cellStyle name="Output 2 7 11" xfId="10013" xr:uid="{CCA9EF49-5D7F-443F-9894-9637CE4651BD}"/>
    <cellStyle name="Output 2 7 11 2" xfId="18916" xr:uid="{205FF8B8-95B9-4C37-A94A-1E56F1686E83}"/>
    <cellStyle name="Output 2 7 12" xfId="13971" xr:uid="{143CAD76-655A-4542-8D60-F58A6DE035EE}"/>
    <cellStyle name="Output 2 7 13" xfId="5068" xr:uid="{BA5DA541-7369-4A38-A227-87D2F113F8C5}"/>
    <cellStyle name="Output 2 7 2" xfId="2753" xr:uid="{00000000-0005-0000-0000-000091040000}"/>
    <cellStyle name="Output 2 7 2 2" xfId="8738" xr:uid="{0155D88D-DBBF-43B5-B3E8-359776234F54}"/>
    <cellStyle name="Output 2 7 2 2 2" xfId="17641" xr:uid="{3EDC0AD2-E80F-4282-8165-0E2D751A1073}"/>
    <cellStyle name="Output 2 7 2 2 3" xfId="22194" xr:uid="{E65B7BB1-4AA3-421F-8106-4E29225B7315}"/>
    <cellStyle name="Output 2 7 2 3" xfId="10896" xr:uid="{EE00CE72-5DD3-423F-AF39-2C1B23F472E1}"/>
    <cellStyle name="Output 2 7 2 3 2" xfId="19799" xr:uid="{4270D501-B3EB-4019-981D-3FB5FD5D2BDD}"/>
    <cellStyle name="Output 2 7 2 3 3" xfId="22388" xr:uid="{6A7DBF34-16C4-44C0-A7FC-EDDC0F97C258}"/>
    <cellStyle name="Output 2 7 2 4" xfId="9358" xr:uid="{7616B1F7-30A1-4CF7-B64C-D25C845981E3}"/>
    <cellStyle name="Output 2 7 2 4 2" xfId="18261" xr:uid="{A4CC4EEA-F87B-45BA-9611-B2784B16A92C}"/>
    <cellStyle name="Output 2 7 2 5" xfId="14575" xr:uid="{0A72100D-2E54-4BA0-8D90-96F17DDF053B}"/>
    <cellStyle name="Output 2 7 2 6" xfId="5672" xr:uid="{B831825B-BC19-488D-97B7-905D1EA67562}"/>
    <cellStyle name="Output 2 7 2 7" xfId="21544" xr:uid="{5213758B-2A42-46CF-BC95-AE6DBF7746B9}"/>
    <cellStyle name="Output 2 7 3" xfId="2863" xr:uid="{00000000-0005-0000-0000-000092040000}"/>
    <cellStyle name="Output 2 7 3 2" xfId="8848" xr:uid="{3DBFB76B-217D-427E-97D3-75E073369025}"/>
    <cellStyle name="Output 2 7 3 2 2" xfId="17751" xr:uid="{FC943E85-95E0-40D0-B64E-177A95661319}"/>
    <cellStyle name="Output 2 7 3 2 3" xfId="21687" xr:uid="{BD9AB1BA-74C0-4128-A56E-2D055B1309A8}"/>
    <cellStyle name="Output 2 7 3 3" xfId="11006" xr:uid="{6541AB5D-0CB9-43CA-BFE1-FA17A11450BB}"/>
    <cellStyle name="Output 2 7 3 3 2" xfId="19909" xr:uid="{D30C4886-85AB-4115-A571-4B492839D8F6}"/>
    <cellStyle name="Output 2 7 3 3 3" xfId="21196" xr:uid="{FB448D4B-9134-4377-9167-EABA72C0BBA6}"/>
    <cellStyle name="Output 2 7 3 4" xfId="11988" xr:uid="{DC3BEBDF-49CD-480C-83C7-68499C3A9501}"/>
    <cellStyle name="Output 2 7 3 4 2" xfId="20891" xr:uid="{76E7E411-B5DA-45F9-9AAF-30F0AC4CE261}"/>
    <cellStyle name="Output 2 7 3 5" xfId="14685" xr:uid="{10816CC7-D73A-4E72-9681-29C38F8F5958}"/>
    <cellStyle name="Output 2 7 3 6" xfId="5782" xr:uid="{3054013D-B092-494B-87A9-ED3596F6B9A7}"/>
    <cellStyle name="Output 2 7 3 7" xfId="21238" xr:uid="{6F18C4A7-52D7-473E-BBD6-40996B2DF997}"/>
    <cellStyle name="Output 2 7 4" xfId="2967" xr:uid="{00000000-0005-0000-0000-000093040000}"/>
    <cellStyle name="Output 2 7 4 2" xfId="8952" xr:uid="{7466639C-85FB-4DFB-91DC-F99D8B81E038}"/>
    <cellStyle name="Output 2 7 4 2 2" xfId="17855" xr:uid="{2052B336-422A-473E-A184-27E347558CE5}"/>
    <cellStyle name="Output 2 7 4 3" xfId="11110" xr:uid="{FF4BD628-C120-4173-96E7-E10A3D0D31A3}"/>
    <cellStyle name="Output 2 7 4 3 2" xfId="20013" xr:uid="{516BEA08-BBF4-401E-83EC-9629F832F8AB}"/>
    <cellStyle name="Output 2 7 4 4" xfId="9779" xr:uid="{BC23C179-E1B6-474E-A894-6408A0AEDCFA}"/>
    <cellStyle name="Output 2 7 4 4 2" xfId="18682" xr:uid="{53B1AA52-D1B1-4DA4-94A5-529589E8AC1E}"/>
    <cellStyle name="Output 2 7 4 5" xfId="14789" xr:uid="{0E0292B2-A928-4ACF-A91A-DB52F101B77D}"/>
    <cellStyle name="Output 2 7 4 6" xfId="5886" xr:uid="{C4D42922-6C42-4728-9ADE-B2B1DE0C9C0B}"/>
    <cellStyle name="Output 2 7 4 7" xfId="21987" xr:uid="{A4CA8990-55AF-4DA8-A0F4-303E6C9766FB}"/>
    <cellStyle name="Output 2 7 5" xfId="3044" xr:uid="{00000000-0005-0000-0000-000094040000}"/>
    <cellStyle name="Output 2 7 5 2" xfId="9029" xr:uid="{42FCAB89-38A8-4F70-AE9B-AE01592F9093}"/>
    <cellStyle name="Output 2 7 5 2 2" xfId="17932" xr:uid="{932F7B4A-2406-4654-BE25-F6C4EEC908F0}"/>
    <cellStyle name="Output 2 7 5 3" xfId="11187" xr:uid="{849CE045-0213-4A44-862D-1BE1D560C186}"/>
    <cellStyle name="Output 2 7 5 3 2" xfId="20090" xr:uid="{0AE5C5D1-14F4-45D3-B2CD-CAA18244FB6C}"/>
    <cellStyle name="Output 2 7 5 4" xfId="12038" xr:uid="{4B1D9A8F-6B35-4E2B-8348-E0A6BC1066DA}"/>
    <cellStyle name="Output 2 7 5 4 2" xfId="20941" xr:uid="{5448EB46-2430-4147-B257-79C73C345808}"/>
    <cellStyle name="Output 2 7 5 5" xfId="14866" xr:uid="{CEEBC3ED-6E6E-4F6B-9AD5-14C2F0CC1668}"/>
    <cellStyle name="Output 2 7 5 6" xfId="5963" xr:uid="{5F8561D5-94DF-4713-8B67-CEC2FF9D762E}"/>
    <cellStyle name="Output 2 7 5 7" xfId="22341" xr:uid="{A610C21F-BF89-43CF-8E2D-91975F89C817}"/>
    <cellStyle name="Output 2 7 6" xfId="3090" xr:uid="{00000000-0005-0000-0000-000095040000}"/>
    <cellStyle name="Output 2 7 6 2" xfId="9075" xr:uid="{79CD38A7-221E-49A1-84A6-8265D8B45A88}"/>
    <cellStyle name="Output 2 7 6 2 2" xfId="17978" xr:uid="{CFFA1181-642C-44E3-AAD5-706BC61C229B}"/>
    <cellStyle name="Output 2 7 6 3" xfId="11233" xr:uid="{A7EAAFFA-F7AC-4219-8EEE-10CB3939E34A}"/>
    <cellStyle name="Output 2 7 6 3 2" xfId="20136" xr:uid="{25568288-AB06-443F-B3B8-24051ED7DBFE}"/>
    <cellStyle name="Output 2 7 6 4" xfId="12152" xr:uid="{98573D77-9C35-4A3E-BC43-B0963B642B49}"/>
    <cellStyle name="Output 2 7 6 4 2" xfId="21055" xr:uid="{EBFFC511-1519-4FFA-A846-79EC8558444E}"/>
    <cellStyle name="Output 2 7 6 5" xfId="14912" xr:uid="{286B8D94-0F30-4D2D-8D73-888FB6BCC63D}"/>
    <cellStyle name="Output 2 7 6 6" xfId="6009" xr:uid="{6BE6DC13-F942-46D7-920C-A2974B3709FE}"/>
    <cellStyle name="Output 2 7 7" xfId="3162" xr:uid="{00000000-0005-0000-0000-000096040000}"/>
    <cellStyle name="Output 2 7 7 2" xfId="9147" xr:uid="{0588986A-2932-4DC2-9F12-55C52E91E8ED}"/>
    <cellStyle name="Output 2 7 7 2 2" xfId="18050" xr:uid="{D9BB0BC3-482A-49E1-80F3-7739C6518C74}"/>
    <cellStyle name="Output 2 7 7 3" xfId="11305" xr:uid="{44EE2DDE-94C5-456B-B152-34587B6CA2A0}"/>
    <cellStyle name="Output 2 7 7 3 2" xfId="20208" xr:uid="{9F834E3B-DDD8-4DC6-A754-54E3AAABFF7E}"/>
    <cellStyle name="Output 2 7 7 4" xfId="9996" xr:uid="{E3BCC127-5C21-48BD-A169-383C2CA1EF97}"/>
    <cellStyle name="Output 2 7 7 4 2" xfId="18899" xr:uid="{B8BA634C-D6CA-401F-9D55-EAE944001935}"/>
    <cellStyle name="Output 2 7 7 5" xfId="14984" xr:uid="{E76C2CA6-5A4F-4691-AF33-409C7AC5207B}"/>
    <cellStyle name="Output 2 7 7 6" xfId="6081" xr:uid="{E39EB650-9A03-4EDA-B48B-65550D044F20}"/>
    <cellStyle name="Output 2 7 8" xfId="3239" xr:uid="{00000000-0005-0000-0000-000097040000}"/>
    <cellStyle name="Output 2 7 8 2" xfId="9224" xr:uid="{CE9F9D7F-EA00-4999-B887-6244510942FF}"/>
    <cellStyle name="Output 2 7 8 2 2" xfId="18127" xr:uid="{A6F02C2B-035E-4459-88A8-392CF8CD0D5D}"/>
    <cellStyle name="Output 2 7 8 3" xfId="11382" xr:uid="{4522A6E9-F8E4-4C6B-9EE7-52C07DC7B416}"/>
    <cellStyle name="Output 2 7 8 3 2" xfId="20285" xr:uid="{7F92CD74-6110-4A32-B875-B58CF215BAC2}"/>
    <cellStyle name="Output 2 7 8 4" xfId="9391" xr:uid="{73AAF752-7276-4478-8B21-AD83E935CBAA}"/>
    <cellStyle name="Output 2 7 8 4 2" xfId="18294" xr:uid="{0D4523E0-4449-46D5-ACC2-4CD4991D560C}"/>
    <cellStyle name="Output 2 7 8 5" xfId="15061" xr:uid="{A5CDE0E6-55D3-4CAF-A91B-209E304D5FC7}"/>
    <cellStyle name="Output 2 7 8 6" xfId="6158" xr:uid="{64302E0B-59B6-4E52-8598-D6FA77D8483C}"/>
    <cellStyle name="Output 2 7 9" xfId="8134" xr:uid="{05EDE484-6BA9-42B4-B680-C9F1442BA5A2}"/>
    <cellStyle name="Output 2 7 9 2" xfId="17037" xr:uid="{76EB1F61-4490-4678-8CA0-9A2C23C54B0A}"/>
    <cellStyle name="Output 2 8" xfId="878" xr:uid="{00000000-0005-0000-0000-000098040000}"/>
    <cellStyle name="Output 2 8 2" xfId="6864" xr:uid="{4D6B6DCD-CA43-4956-B4C3-C4FDD3305BF0}"/>
    <cellStyle name="Output 2 8 2 2" xfId="15767" xr:uid="{AD52DBED-EAD9-42D0-8A75-37CE65526100}"/>
    <cellStyle name="Output 2 8 2 2 2" xfId="22177" xr:uid="{96412D8A-81AB-481B-B8A6-D1855B488186}"/>
    <cellStyle name="Output 2 8 2 3" xfId="21632" xr:uid="{9AB800AA-6174-4E19-B485-9F006DC12CAF}"/>
    <cellStyle name="Output 2 8 2 4" xfId="21527" xr:uid="{8C28C18F-A8FA-42DA-A6A5-C3EBB45DE958}"/>
    <cellStyle name="Output 2 8 3" xfId="9535" xr:uid="{428A5BB4-74E9-447D-9CCE-895B2E33B320}"/>
    <cellStyle name="Output 2 8 3 2" xfId="18438" xr:uid="{BD4D88E4-B719-4722-94D2-9BA5ADD33A13}"/>
    <cellStyle name="Output 2 8 3 2 2" xfId="22118" xr:uid="{065D65C8-6CBF-4253-8D80-1A03A1BFB2BE}"/>
    <cellStyle name="Output 2 8 3 3" xfId="21615" xr:uid="{2A762F91-9B5E-4033-A15A-D7F59FB32312}"/>
    <cellStyle name="Output 2 8 3 4" xfId="21469" xr:uid="{D4D2D2E9-FD30-4045-A566-E1B0E851715C}"/>
    <cellStyle name="Output 2 8 4" xfId="11447" xr:uid="{0AD0988D-655A-41AF-A3C7-AF7C1B18256F}"/>
    <cellStyle name="Output 2 8 4 2" xfId="20350" xr:uid="{E313F456-2685-40CA-878F-138DF3849531}"/>
    <cellStyle name="Output 2 8 4 3" xfId="21970" xr:uid="{5DCF2ECB-30C8-48A8-9486-1F8FC81567EE}"/>
    <cellStyle name="Output 2 8 5" xfId="12704" xr:uid="{CD930DBA-C71A-44A5-990C-77D651351293}"/>
    <cellStyle name="Output 2 8 5 2" xfId="21174" xr:uid="{DE150F96-A785-4BCA-BD52-4F43E517E682}"/>
    <cellStyle name="Output 2 8 6" xfId="3800" xr:uid="{B73021AC-DEB0-49EA-869C-AFB62EB63905}"/>
    <cellStyle name="Output 2 8 7" xfId="21360" xr:uid="{6A804E2F-1A54-419D-BC0A-C79900636AC3}"/>
    <cellStyle name="Output 2 9" xfId="1070" xr:uid="{00000000-0005-0000-0000-000099040000}"/>
    <cellStyle name="Output 2 9 2" xfId="7056" xr:uid="{E9020DC2-90DB-4987-B3A7-7F26DE8AE915}"/>
    <cellStyle name="Output 2 9 2 2" xfId="15959" xr:uid="{A6FF3F9A-306D-49DC-B9FE-465CF52A3171}"/>
    <cellStyle name="Output 2 9 2 3" xfId="21734" xr:uid="{DC4C053B-9B22-4690-B497-106C35A3C68A}"/>
    <cellStyle name="Output 2 9 3" xfId="9656" xr:uid="{8EB7654E-6FB9-4CA7-9469-E11E9C44FE76}"/>
    <cellStyle name="Output 2 9 3 2" xfId="18559" xr:uid="{DB761CAF-9846-4179-BD13-CA71BE24D1A9}"/>
    <cellStyle name="Output 2 9 3 3" xfId="21598" xr:uid="{16C6CFE9-5B14-40F8-B442-3C0A64DE0FF7}"/>
    <cellStyle name="Output 2 9 4" xfId="6485" xr:uid="{C1A2A2BA-90F0-4911-A582-25CAE90FEB87}"/>
    <cellStyle name="Output 2 9 4 2" xfId="15388" xr:uid="{677F6BB5-3427-4816-BEFB-838163B91A7C}"/>
    <cellStyle name="Output 2 9 5" xfId="12896" xr:uid="{C7527150-3D1C-47DF-8489-7A94743D0E62}"/>
    <cellStyle name="Output 2 9 6" xfId="3992" xr:uid="{446404AC-C992-459F-BD14-3C79FF7E156A}"/>
    <cellStyle name="Output 2 9 7" xfId="21273" xr:uid="{D7303D65-D191-4B10-B8CF-029A5CE1D1DE}"/>
    <cellStyle name="Output 3" xfId="269" xr:uid="{00000000-0005-0000-0000-00009A040000}"/>
    <cellStyle name="Output 3 10" xfId="2691" xr:uid="{00000000-0005-0000-0000-00009B040000}"/>
    <cellStyle name="Output 3 10 2" xfId="8676" xr:uid="{7CC75F61-0FA7-4546-A8A3-E4202DDBC220}"/>
    <cellStyle name="Output 3 10 2 2" xfId="17579" xr:uid="{4E1B35C7-9F91-4CB5-B760-A2E442EE63FB}"/>
    <cellStyle name="Output 3 10 3" xfId="10834" xr:uid="{BA34D559-C492-4D70-9E21-F7FEB165230A}"/>
    <cellStyle name="Output 3 10 3 2" xfId="19737" xr:uid="{C2222985-6000-48F7-8AEF-17524BED461B}"/>
    <cellStyle name="Output 3 10 4" xfId="11980" xr:uid="{07C25029-76C6-4F7A-8D03-54248ACED0D3}"/>
    <cellStyle name="Output 3 10 4 2" xfId="20883" xr:uid="{F6B70087-B894-4331-93DC-35E372947868}"/>
    <cellStyle name="Output 3 10 5" xfId="14513" xr:uid="{3F37B687-358E-4DA5-924E-FA1A73590C74}"/>
    <cellStyle name="Output 3 10 6" xfId="5610" xr:uid="{C9E8D5DB-C6F9-4533-A475-DF265570CA34}"/>
    <cellStyle name="Output 3 10 7" xfId="21150" xr:uid="{3E6A2DC1-6059-4A69-9E82-0DBFA0E0F224}"/>
    <cellStyle name="Output 3 11" xfId="2405" xr:uid="{00000000-0005-0000-0000-00009C040000}"/>
    <cellStyle name="Output 3 11 2" xfId="8390" xr:uid="{4131E2FB-84F7-4EE7-8FCE-624FBA958814}"/>
    <cellStyle name="Output 3 11 2 2" xfId="17293" xr:uid="{AA1EE29F-7146-40D7-9243-20A25CE1826D}"/>
    <cellStyle name="Output 3 11 3" xfId="10548" xr:uid="{A1B40FFD-95F1-4AB9-9678-86FB36CCAF07}"/>
    <cellStyle name="Output 3 11 3 2" xfId="19451" xr:uid="{92F2F68D-ABD3-47A1-BEC8-B32FFEED399E}"/>
    <cellStyle name="Output 3 11 4" xfId="11724" xr:uid="{431140FA-63D6-4D89-A276-CD7A35B0513F}"/>
    <cellStyle name="Output 3 11 4 2" xfId="20627" xr:uid="{64C2E4BE-21BE-4F6F-8542-619EB2A52363}"/>
    <cellStyle name="Output 3 11 5" xfId="14227" xr:uid="{BB45992C-6F3D-4F8F-B19D-F387B445EFD5}"/>
    <cellStyle name="Output 3 11 6" xfId="5324" xr:uid="{479C3BC5-8D12-4622-AA93-42D9D16F9629}"/>
    <cellStyle name="Output 3 11 7" xfId="21140" xr:uid="{EB5FC0AE-AA72-4CC7-AA80-B6D3D32D332C}"/>
    <cellStyle name="Output 3 12" xfId="6367" xr:uid="{94A3F875-C0E9-4F12-8BF9-8532CD8D29BA}"/>
    <cellStyle name="Output 3 12 2" xfId="15270" xr:uid="{05CEE6AB-1F00-4CD9-98C8-38C53E65D663}"/>
    <cellStyle name="Output 3 13" xfId="11559" xr:uid="{0B8EBB3A-8073-4035-843D-2507D367E094}"/>
    <cellStyle name="Output 3 13 2" xfId="20462" xr:uid="{025E280B-E268-41F0-91A4-FC4B0BF02C3B}"/>
    <cellStyle name="Output 3 14" xfId="10197" xr:uid="{236E1686-F0D9-4FA6-8740-9443FC5CBFCE}"/>
    <cellStyle name="Output 3 14 2" xfId="19100" xr:uid="{4D429FAB-523B-4360-8DB9-D8D58333905B}"/>
    <cellStyle name="Output 3 15" xfId="12301" xr:uid="{5A480313-7184-4D07-91A4-48AAE042D9A8}"/>
    <cellStyle name="Output 3 16" xfId="3384" xr:uid="{518FD95D-11C0-4F74-B714-4CA3E02DDDE1}"/>
    <cellStyle name="Output 3 2" xfId="666" xr:uid="{00000000-0005-0000-0000-00009D040000}"/>
    <cellStyle name="Output 3 2 10" xfId="6653" xr:uid="{1F79AC64-446A-4150-B77F-49CFC75191D8}"/>
    <cellStyle name="Output 3 2 10 2" xfId="15556" xr:uid="{8CB1805F-A32B-480B-82C2-263EA6FCF31A}"/>
    <cellStyle name="Output 3 2 11" xfId="9356" xr:uid="{18994321-99FD-422C-BF3A-3083E0BE6544}"/>
    <cellStyle name="Output 3 2 11 2" xfId="18259" xr:uid="{65FFF42B-F502-4491-B982-D6AED3B8805C}"/>
    <cellStyle name="Output 3 2 12" xfId="9555" xr:uid="{1A8804C0-239E-452C-952E-160ECD8B932E}"/>
    <cellStyle name="Output 3 2 12 2" xfId="18458" xr:uid="{625A8171-D05D-4BA6-A6A4-4F33AD00A240}"/>
    <cellStyle name="Output 3 2 13" xfId="12493" xr:uid="{EA04EA91-9E1B-4439-9478-BEFA2D0A214B}"/>
    <cellStyle name="Output 3 2 14" xfId="3589" xr:uid="{3737E597-3BC6-4522-82EC-64C7EE16BDD9}"/>
    <cellStyle name="Output 3 2 2" xfId="1670" xr:uid="{00000000-0005-0000-0000-00009E040000}"/>
    <cellStyle name="Output 3 2 2 10" xfId="10028" xr:uid="{2364DAE6-08B3-4C7A-90C7-812715FA64EE}"/>
    <cellStyle name="Output 3 2 2 10 2" xfId="18931" xr:uid="{0E1FE6DB-81B3-4840-A99B-5DEDEF6F3AB8}"/>
    <cellStyle name="Output 3 2 2 11" xfId="11756" xr:uid="{6FC229A5-BE8F-4F6D-872D-2B0042C8C76A}"/>
    <cellStyle name="Output 3 2 2 11 2" xfId="20659" xr:uid="{92959DCB-DF4B-49C0-86C7-4BCFA236DA04}"/>
    <cellStyle name="Output 3 2 2 12" xfId="13496" xr:uid="{376DAE48-9346-4F0C-9E5F-5396DB126B8B}"/>
    <cellStyle name="Output 3 2 2 13" xfId="4592" xr:uid="{F4860AD3-4A59-47A5-8601-32B6FD2FD4DB}"/>
    <cellStyle name="Output 3 2 2 2" xfId="1061" xr:uid="{00000000-0005-0000-0000-00009F040000}"/>
    <cellStyle name="Output 3 2 2 2 2" xfId="7047" xr:uid="{23EE364A-419D-490C-97CD-95D6BA02FF97}"/>
    <cellStyle name="Output 3 2 2 2 2 2" xfId="15950" xr:uid="{74A4D475-7A5A-4057-BDE2-B6EFCDAD84F1}"/>
    <cellStyle name="Output 3 2 2 2 3" xfId="9647" xr:uid="{1A600671-0AB7-44F6-9927-A429817DD4E2}"/>
    <cellStyle name="Output 3 2 2 2 3 2" xfId="18550" xr:uid="{A39FA943-4819-4F2F-9711-B0FA9B1ED588}"/>
    <cellStyle name="Output 3 2 2 2 4" xfId="12098" xr:uid="{D8C04EF4-A289-4C58-9104-56EC4777596E}"/>
    <cellStyle name="Output 3 2 2 2 4 2" xfId="21001" xr:uid="{B5C33265-5FC6-49E4-9210-A9C84DCEFDDA}"/>
    <cellStyle name="Output 3 2 2 2 5" xfId="12887" xr:uid="{F9EBB772-C9FF-4B05-99A4-F7FF53A121ED}"/>
    <cellStyle name="Output 3 2 2 2 6" xfId="3983" xr:uid="{43BB82EC-18BA-4CAC-A3ED-FCC0B745CFA4}"/>
    <cellStyle name="Output 3 2 2 2 7" xfId="21862" xr:uid="{A651F396-DEEC-4514-9E04-25FC80EC3CAD}"/>
    <cellStyle name="Output 3 2 2 3" xfId="2397" xr:uid="{00000000-0005-0000-0000-0000A0040000}"/>
    <cellStyle name="Output 3 2 2 3 2" xfId="8382" xr:uid="{78EC5772-EDED-4AD0-8102-5B800AD53499}"/>
    <cellStyle name="Output 3 2 2 3 2 2" xfId="17285" xr:uid="{665DABB7-048D-4CE6-A18A-3D8EDAC72296}"/>
    <cellStyle name="Output 3 2 2 3 3" xfId="10540" xr:uid="{98E540B0-8116-4D88-BC77-E6D010C79755}"/>
    <cellStyle name="Output 3 2 2 3 3 2" xfId="19443" xr:uid="{0889602A-92A7-481C-AE48-D803EBDA494B}"/>
    <cellStyle name="Output 3 2 2 3 4" xfId="11941" xr:uid="{533D3A41-59EE-4D5F-B390-C1FA14E46DA1}"/>
    <cellStyle name="Output 3 2 2 3 4 2" xfId="20844" xr:uid="{DCF5838C-C6F4-4468-B91D-365E71DB7CFC}"/>
    <cellStyle name="Output 3 2 2 3 5" xfId="14219" xr:uid="{FF63F1E3-EFB2-46A6-A01B-0B3631687C0A}"/>
    <cellStyle name="Output 3 2 2 3 6" xfId="5316" xr:uid="{1A97E885-B609-4318-A17E-41DA25D53368}"/>
    <cellStyle name="Output 3 2 2 3 7" xfId="22296" xr:uid="{64D8E1F0-26B7-483F-8FD1-50CD23E92C34}"/>
    <cellStyle name="Output 3 2 2 4" xfId="2382" xr:uid="{00000000-0005-0000-0000-0000A1040000}"/>
    <cellStyle name="Output 3 2 2 4 2" xfId="8367" xr:uid="{B5AD00C1-BFC8-483A-966D-48EA9D3E64B9}"/>
    <cellStyle name="Output 3 2 2 4 2 2" xfId="17270" xr:uid="{B041C16C-D78E-4547-ACF8-B1936E89843B}"/>
    <cellStyle name="Output 3 2 2 4 3" xfId="10525" xr:uid="{986E4BEB-E101-4A57-89B5-0DC6AEACCDF5}"/>
    <cellStyle name="Output 3 2 2 4 3 2" xfId="19428" xr:uid="{1C853A62-9BCC-4DBA-A75E-EA75553410DD}"/>
    <cellStyle name="Output 3 2 2 4 4" xfId="6194" xr:uid="{F1201C3F-6222-4677-B243-6AFA1CA54AED}"/>
    <cellStyle name="Output 3 2 2 4 4 2" xfId="15097" xr:uid="{A59B765A-B4B9-4E47-A18B-59AF7983DD6A}"/>
    <cellStyle name="Output 3 2 2 4 5" xfId="14204" xr:uid="{A9A227CA-825E-4DCA-B098-136573B3E1D9}"/>
    <cellStyle name="Output 3 2 2 4 6" xfId="5301" xr:uid="{A0C5EEE8-B450-4FC6-A34A-7306DF45D319}"/>
    <cellStyle name="Output 3 2 2 5" xfId="2909" xr:uid="{00000000-0005-0000-0000-0000A2040000}"/>
    <cellStyle name="Output 3 2 2 5 2" xfId="8894" xr:uid="{909E4700-E4B9-426D-B397-E7A293653768}"/>
    <cellStyle name="Output 3 2 2 5 2 2" xfId="17797" xr:uid="{D77A81B6-3D51-44E2-86B9-3CF01755A8E5}"/>
    <cellStyle name="Output 3 2 2 5 3" xfId="11052" xr:uid="{B5413ABA-6745-4505-9A4E-8EE6172545D0}"/>
    <cellStyle name="Output 3 2 2 5 3 2" xfId="19955" xr:uid="{06C2E961-D9AF-40EE-BE9D-C0BF5D986A04}"/>
    <cellStyle name="Output 3 2 2 5 4" xfId="10219" xr:uid="{5FEDE23F-78C7-4351-83B7-D1FB111356CC}"/>
    <cellStyle name="Output 3 2 2 5 4 2" xfId="19122" xr:uid="{D6FE5AA6-F4D4-4E2C-8379-28ACBC738C8E}"/>
    <cellStyle name="Output 3 2 2 5 5" xfId="14731" xr:uid="{534079C6-4A4A-4112-A83A-2CE739075EB7}"/>
    <cellStyle name="Output 3 2 2 5 6" xfId="5828" xr:uid="{CBF57FF2-EEC8-42D5-B320-CD40748E32D0}"/>
    <cellStyle name="Output 3 2 2 6" xfId="2187" xr:uid="{00000000-0005-0000-0000-0000A3040000}"/>
    <cellStyle name="Output 3 2 2 6 2" xfId="8172" xr:uid="{04495627-EE65-4BC1-8396-09A7C5E16BCD}"/>
    <cellStyle name="Output 3 2 2 6 2 2" xfId="17075" xr:uid="{420EB99A-4FEC-4CB3-B192-4CBCC62DF6B9}"/>
    <cellStyle name="Output 3 2 2 6 3" xfId="10330" xr:uid="{7545ADD1-A613-434A-90E3-0E09C721F9EB}"/>
    <cellStyle name="Output 3 2 2 6 3 2" xfId="19233" xr:uid="{1FC325A3-072E-489A-AE25-9BC69FCDF8E3}"/>
    <cellStyle name="Output 3 2 2 6 4" xfId="11965" xr:uid="{72B16968-0EBC-4625-9605-157D420A9895}"/>
    <cellStyle name="Output 3 2 2 6 4 2" xfId="20868" xr:uid="{B9012F68-8A46-4390-88C3-388EF86FDBA8}"/>
    <cellStyle name="Output 3 2 2 6 5" xfId="14009" xr:uid="{D729A284-601D-4FE2-949E-0237A3A5DE02}"/>
    <cellStyle name="Output 3 2 2 6 6" xfId="5106" xr:uid="{7BC91B52-D25F-4E68-9AD9-4F19924D69E5}"/>
    <cellStyle name="Output 3 2 2 7" xfId="2515" xr:uid="{00000000-0005-0000-0000-0000A4040000}"/>
    <cellStyle name="Output 3 2 2 7 2" xfId="8500" xr:uid="{0D282BD4-FE61-400D-BBD3-E2B37ABE280B}"/>
    <cellStyle name="Output 3 2 2 7 2 2" xfId="17403" xr:uid="{799FD121-37C2-4498-B2C9-6EB421E70EE6}"/>
    <cellStyle name="Output 3 2 2 7 3" xfId="10658" xr:uid="{0B9A42F1-63F0-4CF4-BC0B-77B9D2955A14}"/>
    <cellStyle name="Output 3 2 2 7 3 2" xfId="19561" xr:uid="{D1A67D73-8697-4A76-B3BC-BA8349573AF9}"/>
    <cellStyle name="Output 3 2 2 7 4" xfId="9978" xr:uid="{DC7C9088-D424-44E7-BDE1-15E52C139118}"/>
    <cellStyle name="Output 3 2 2 7 4 2" xfId="18881" xr:uid="{4065EC6F-49D4-44CF-AAA8-2A422684FEDA}"/>
    <cellStyle name="Output 3 2 2 7 5" xfId="14337" xr:uid="{B6153CFE-B99B-4FCD-8C99-F28F569BA26A}"/>
    <cellStyle name="Output 3 2 2 7 6" xfId="5434" xr:uid="{7880B454-889A-4082-A223-B5942CA0EC8E}"/>
    <cellStyle name="Output 3 2 2 8" xfId="3035" xr:uid="{00000000-0005-0000-0000-0000A5040000}"/>
    <cellStyle name="Output 3 2 2 8 2" xfId="9020" xr:uid="{22B5F274-CA82-4D13-85FB-0DF14EB76529}"/>
    <cellStyle name="Output 3 2 2 8 2 2" xfId="17923" xr:uid="{C4946B47-78C3-4E0F-8884-440BA0BA2EA4}"/>
    <cellStyle name="Output 3 2 2 8 3" xfId="11178" xr:uid="{B5FDF782-379E-4E7D-8CA4-7DB5E5120AF3}"/>
    <cellStyle name="Output 3 2 2 8 3 2" xfId="20081" xr:uid="{0A0BDF5E-03C4-4568-B518-F69DD3839DE1}"/>
    <cellStyle name="Output 3 2 2 8 4" xfId="11956" xr:uid="{7764369D-49D0-4372-B618-B2D4B1B673F8}"/>
    <cellStyle name="Output 3 2 2 8 4 2" xfId="20859" xr:uid="{2C10E889-65A3-4F42-9031-7ED2ED4DD6D2}"/>
    <cellStyle name="Output 3 2 2 8 5" xfId="14857" xr:uid="{5014FFF0-6550-4ADC-B58A-153AB8F7DC3A}"/>
    <cellStyle name="Output 3 2 2 8 6" xfId="5954" xr:uid="{E81D5A91-A44A-479B-8005-52FD8A15E601}"/>
    <cellStyle name="Output 3 2 2 9" xfId="7656" xr:uid="{05064748-6DB4-401A-A9A8-A843B9998327}"/>
    <cellStyle name="Output 3 2 2 9 2" xfId="16559" xr:uid="{6169F9D5-BC15-4515-B550-19F75C1CB4CA}"/>
    <cellStyle name="Output 3 2 3" xfId="2137" xr:uid="{00000000-0005-0000-0000-0000A6040000}"/>
    <cellStyle name="Output 3 2 3 10" xfId="10280" xr:uid="{390B1B9B-B155-42F9-9173-33765DE3C7E3}"/>
    <cellStyle name="Output 3 2 3 10 2" xfId="19183" xr:uid="{D2FDB31F-E534-435E-AAB2-54937FA22346}"/>
    <cellStyle name="Output 3 2 3 11" xfId="11423" xr:uid="{FC05CA44-CD75-411A-B5D1-81584D18A3BD}"/>
    <cellStyle name="Output 3 2 3 11 2" xfId="20326" xr:uid="{A614C88A-FA32-4F3F-A3DD-0BEA10B239F5}"/>
    <cellStyle name="Output 3 2 3 12" xfId="13959" xr:uid="{4F6C6C45-0002-4583-A86A-04D9ED00B235}"/>
    <cellStyle name="Output 3 2 3 13" xfId="5056" xr:uid="{EDD71FD5-BB1A-4BDB-8A1F-700D784FCE4D}"/>
    <cellStyle name="Output 3 2 3 2" xfId="2741" xr:uid="{00000000-0005-0000-0000-0000A7040000}"/>
    <cellStyle name="Output 3 2 3 2 2" xfId="8726" xr:uid="{23FBA6A3-3A54-488C-8604-119613E2181B}"/>
    <cellStyle name="Output 3 2 3 2 2 2" xfId="17629" xr:uid="{641307BA-0F94-4877-85A0-708D2A17C71C}"/>
    <cellStyle name="Output 3 2 3 2 3" xfId="10884" xr:uid="{CF9CEE6B-8A15-4859-B837-A70988F88E82}"/>
    <cellStyle name="Output 3 2 3 2 3 2" xfId="19787" xr:uid="{FE38183B-2F1F-4539-831C-0505C8BFDCAF}"/>
    <cellStyle name="Output 3 2 3 2 4" xfId="11915" xr:uid="{A87ABD7D-F182-42FA-B6F5-80CF56201547}"/>
    <cellStyle name="Output 3 2 3 2 4 2" xfId="20818" xr:uid="{F7F0A9DB-5B11-4097-BCAF-113AE9137600}"/>
    <cellStyle name="Output 3 2 3 2 5" xfId="14563" xr:uid="{73600C9C-4844-48C2-AF0B-8357B2EAFB49}"/>
    <cellStyle name="Output 3 2 3 2 6" xfId="5660" xr:uid="{F9AF6598-B829-45D8-945C-E13128343AB7}"/>
    <cellStyle name="Output 3 2 3 2 7" xfId="22080" xr:uid="{10C7C6C3-4614-4925-8D4C-2BC40A6934A3}"/>
    <cellStyle name="Output 3 2 3 3" xfId="2851" xr:uid="{00000000-0005-0000-0000-0000A8040000}"/>
    <cellStyle name="Output 3 2 3 3 2" xfId="8836" xr:uid="{1777AAB2-8134-4379-B3BC-5283B9C6D9F6}"/>
    <cellStyle name="Output 3 2 3 3 2 2" xfId="17739" xr:uid="{9DA5F56C-8ABD-4540-B3CF-F997BB5BB93F}"/>
    <cellStyle name="Output 3 2 3 3 3" xfId="10994" xr:uid="{BAE93AE6-1885-4C3F-8631-D4037B9C2E50}"/>
    <cellStyle name="Output 3 2 3 3 3 2" xfId="19897" xr:uid="{E5C977DD-D9E0-4C9B-B258-92587EADBAAC}"/>
    <cellStyle name="Output 3 2 3 3 4" xfId="11718" xr:uid="{9BE6D239-8D54-44C9-9DC8-D4C20E297250}"/>
    <cellStyle name="Output 3 2 3 3 4 2" xfId="20621" xr:uid="{E4EB5E54-7A8C-4266-B2DC-6A9FA1941B75}"/>
    <cellStyle name="Output 3 2 3 3 5" xfId="14673" xr:uid="{95A79A95-6E4E-4FEB-A69A-B9D95B935AEA}"/>
    <cellStyle name="Output 3 2 3 3 6" xfId="5770" xr:uid="{34B917ED-A83C-4CFD-BF87-0874ECA89E0A}"/>
    <cellStyle name="Output 3 2 3 3 7" xfId="21650" xr:uid="{78928181-C558-4B14-B48D-3D25BF046514}"/>
    <cellStyle name="Output 3 2 3 4" xfId="2955" xr:uid="{00000000-0005-0000-0000-0000A9040000}"/>
    <cellStyle name="Output 3 2 3 4 2" xfId="8940" xr:uid="{9CCCAD47-EC3B-4666-9E5B-7D95D5FDFBF1}"/>
    <cellStyle name="Output 3 2 3 4 2 2" xfId="17843" xr:uid="{296DEB1C-488C-44EF-9710-2D65CE1B9CB0}"/>
    <cellStyle name="Output 3 2 3 4 3" xfId="11098" xr:uid="{128EDFE2-24BA-435B-B0C5-7A7BBEFA4E19}"/>
    <cellStyle name="Output 3 2 3 4 3 2" xfId="20001" xr:uid="{BC93C194-203E-458F-B2BA-6255B498B8BA}"/>
    <cellStyle name="Output 3 2 3 4 4" xfId="11803" xr:uid="{0689E588-D1BC-4AEB-ADB6-4D3248222A41}"/>
    <cellStyle name="Output 3 2 3 4 4 2" xfId="20706" xr:uid="{05462086-2899-43C0-8038-D9A4E72A6C91}"/>
    <cellStyle name="Output 3 2 3 4 5" xfId="14777" xr:uid="{3663460C-F0E1-4ECE-9FEB-72E6B4D93F34}"/>
    <cellStyle name="Output 3 2 3 4 6" xfId="5874" xr:uid="{5B842853-039E-4E6E-8B82-BAF5F62CD0C4}"/>
    <cellStyle name="Output 3 2 3 5" xfId="3078" xr:uid="{00000000-0005-0000-0000-0000AA040000}"/>
    <cellStyle name="Output 3 2 3 5 2" xfId="9063" xr:uid="{625C7DB6-36FA-4E7E-B104-D190902B1B83}"/>
    <cellStyle name="Output 3 2 3 5 2 2" xfId="17966" xr:uid="{686F598D-E890-471B-9120-7A29B44F6DB9}"/>
    <cellStyle name="Output 3 2 3 5 3" xfId="11221" xr:uid="{6440A3C3-8B18-4839-9AD7-0135FB62EF7D}"/>
    <cellStyle name="Output 3 2 3 5 3 2" xfId="20124" xr:uid="{C183DE67-DC20-4348-8E71-58722AEB5FF9}"/>
    <cellStyle name="Output 3 2 3 5 4" xfId="6498" xr:uid="{265F604D-33E2-459C-8E82-2B8CA940C316}"/>
    <cellStyle name="Output 3 2 3 5 4 2" xfId="15401" xr:uid="{48AC61BC-A3D9-4731-B219-4F30C4CD8645}"/>
    <cellStyle name="Output 3 2 3 5 5" xfId="14900" xr:uid="{34D0179B-C833-479A-B52D-5D5F4269AFDB}"/>
    <cellStyle name="Output 3 2 3 5 6" xfId="5997" xr:uid="{9304BCCB-42F1-4287-8A84-FA47130BFAB2}"/>
    <cellStyle name="Output 3 2 3 6" xfId="3144" xr:uid="{00000000-0005-0000-0000-0000AB040000}"/>
    <cellStyle name="Output 3 2 3 6 2" xfId="9129" xr:uid="{7412B303-E48B-4C18-A7FF-52C13532A27A}"/>
    <cellStyle name="Output 3 2 3 6 2 2" xfId="18032" xr:uid="{6A050243-E906-4DD1-9036-91BF4E4051D9}"/>
    <cellStyle name="Output 3 2 3 6 3" xfId="11287" xr:uid="{F0A71AFB-04E1-4763-AB94-775A3A5EB987}"/>
    <cellStyle name="Output 3 2 3 6 3 2" xfId="20190" xr:uid="{7867B9F7-C9E3-4940-9D0E-A1575489287D}"/>
    <cellStyle name="Output 3 2 3 6 4" xfId="10072" xr:uid="{681F5308-434E-459D-AD98-E300BBD6599A}"/>
    <cellStyle name="Output 3 2 3 6 4 2" xfId="18975" xr:uid="{CD00E52B-1B42-4819-AF2E-0687308AAAD7}"/>
    <cellStyle name="Output 3 2 3 6 5" xfId="14966" xr:uid="{A3A3818B-CF3F-465B-B629-E310965D4440}"/>
    <cellStyle name="Output 3 2 3 6 6" xfId="6063" xr:uid="{E62EDCBC-0CB3-450B-BAEC-B554501A1EBC}"/>
    <cellStyle name="Output 3 2 3 7" xfId="2276" xr:uid="{00000000-0005-0000-0000-0000AC040000}"/>
    <cellStyle name="Output 3 2 3 7 2" xfId="8261" xr:uid="{507522F8-3327-4637-A88F-BCA7FFDEB0BD}"/>
    <cellStyle name="Output 3 2 3 7 2 2" xfId="17164" xr:uid="{08D7F00C-BCEF-4EB6-B076-D283F306E6B7}"/>
    <cellStyle name="Output 3 2 3 7 3" xfId="10419" xr:uid="{515D252B-C055-4A4E-AD95-EB265B400E8A}"/>
    <cellStyle name="Output 3 2 3 7 3 2" xfId="19322" xr:uid="{6D96991B-613F-4671-9606-FCE9C84077F7}"/>
    <cellStyle name="Output 3 2 3 7 4" xfId="9386" xr:uid="{2ECC2EA2-AC82-43F6-8701-1AF2B5CF7DA3}"/>
    <cellStyle name="Output 3 2 3 7 4 2" xfId="18289" xr:uid="{740191BD-8A05-4B6D-B670-5269CEAA2108}"/>
    <cellStyle name="Output 3 2 3 7 5" xfId="14098" xr:uid="{2A53DDAB-28ED-466F-AC52-EA40B0F7A07D}"/>
    <cellStyle name="Output 3 2 3 7 6" xfId="5195" xr:uid="{A95F5C21-3D94-4739-9336-F47EE2F5EEFF}"/>
    <cellStyle name="Output 3 2 3 8" xfId="3227" xr:uid="{00000000-0005-0000-0000-0000AD040000}"/>
    <cellStyle name="Output 3 2 3 8 2" xfId="9212" xr:uid="{A8DCC651-00B4-4445-99AE-43C4D81A834D}"/>
    <cellStyle name="Output 3 2 3 8 2 2" xfId="18115" xr:uid="{358313EB-1E5B-4550-B0A1-E03B97681333}"/>
    <cellStyle name="Output 3 2 3 8 3" xfId="11370" xr:uid="{44E69FE3-ADB7-4FA9-BFF1-E331DBBDAE66}"/>
    <cellStyle name="Output 3 2 3 8 3 2" xfId="20273" xr:uid="{D93342A7-4DBA-416F-939E-81E4CDD72955}"/>
    <cellStyle name="Output 3 2 3 8 4" xfId="10214" xr:uid="{E28C44CF-B41C-4632-9309-359EC2D164FA}"/>
    <cellStyle name="Output 3 2 3 8 4 2" xfId="19117" xr:uid="{1EC49C68-96C2-4D31-B9FA-D92BFB6A16E6}"/>
    <cellStyle name="Output 3 2 3 8 5" xfId="15049" xr:uid="{9F39C234-40CA-4ABB-82D2-B46274D79699}"/>
    <cellStyle name="Output 3 2 3 8 6" xfId="6146" xr:uid="{3DA0002D-8F45-4654-A29B-AE1C37997782}"/>
    <cellStyle name="Output 3 2 3 9" xfId="8122" xr:uid="{1A92161F-243D-4BA0-ACE0-DD86EA5C52A4}"/>
    <cellStyle name="Output 3 2 3 9 2" xfId="17025" xr:uid="{37914B83-4760-498C-97AB-7CDB29492FC8}"/>
    <cellStyle name="Output 3 2 4" xfId="1553" xr:uid="{00000000-0005-0000-0000-0000AE040000}"/>
    <cellStyle name="Output 3 2 4 10" xfId="9957" xr:uid="{87E2038F-AAA6-412A-B89A-6FDDE20FAAFB}"/>
    <cellStyle name="Output 3 2 4 10 2" xfId="18860" xr:uid="{A60D1AA0-8C24-42EC-A2EB-ADDFA3C7CB40}"/>
    <cellStyle name="Output 3 2 4 11" xfId="9304" xr:uid="{72E89CE4-332B-4AC7-B2D7-19442899661D}"/>
    <cellStyle name="Output 3 2 4 11 2" xfId="18207" xr:uid="{0DFE33D6-17D9-4F1C-B5EB-0CC92E743EF4}"/>
    <cellStyle name="Output 3 2 4 12" xfId="13379" xr:uid="{F06CDB6F-72FC-4386-B1D8-0D7D9B0E3A66}"/>
    <cellStyle name="Output 3 2 4 13" xfId="4475" xr:uid="{7134E8E4-6C60-4842-9B1D-98D6DAB2D99A}"/>
    <cellStyle name="Output 3 2 4 2" xfId="2676" xr:uid="{00000000-0005-0000-0000-0000AF040000}"/>
    <cellStyle name="Output 3 2 4 2 2" xfId="8661" xr:uid="{1B95D586-36D5-49F9-9719-B1B841BF2846}"/>
    <cellStyle name="Output 3 2 4 2 2 2" xfId="17564" xr:uid="{E91C438C-EA71-4789-921A-365F34FCF5BA}"/>
    <cellStyle name="Output 3 2 4 2 3" xfId="10819" xr:uid="{CCD3BAFD-38F0-42F5-9F26-E121166A7724}"/>
    <cellStyle name="Output 3 2 4 2 3 2" xfId="19722" xr:uid="{1F5F72CF-07C8-4EC2-B845-DF16DD971D41}"/>
    <cellStyle name="Output 3 2 4 2 4" xfId="9593" xr:uid="{49DA900F-CF75-4104-9CCC-241C57F5CC45}"/>
    <cellStyle name="Output 3 2 4 2 4 2" xfId="18496" xr:uid="{63052450-7E70-4C89-AF09-60566ADF2E62}"/>
    <cellStyle name="Output 3 2 4 2 5" xfId="14498" xr:uid="{C3EC009F-03CD-4FD3-AACD-A7A98CEE4CF6}"/>
    <cellStyle name="Output 3 2 4 2 6" xfId="5595" xr:uid="{A0C4EEB4-D98B-4C50-995B-2FE87F7ED6B5}"/>
    <cellStyle name="Output 3 2 4 2 7" xfId="22063" xr:uid="{52D7F452-600B-4250-AC83-00F9EEA89402}"/>
    <cellStyle name="Output 3 2 4 3" xfId="2620" xr:uid="{00000000-0005-0000-0000-0000B0040000}"/>
    <cellStyle name="Output 3 2 4 3 2" xfId="8605" xr:uid="{6D6AA9F2-DAD8-4CB5-B7B7-459E45DF5643}"/>
    <cellStyle name="Output 3 2 4 3 2 2" xfId="17508" xr:uid="{5795C822-C50D-45DF-8717-D6BC766F05DC}"/>
    <cellStyle name="Output 3 2 4 3 3" xfId="10763" xr:uid="{C159039E-FA7F-4F4B-AEFC-FECF73F34183}"/>
    <cellStyle name="Output 3 2 4 3 3 2" xfId="19666" xr:uid="{CE8A23F3-0E47-46AE-87C6-814747CA7804}"/>
    <cellStyle name="Output 3 2 4 3 4" xfId="11916" xr:uid="{831F33DE-4EBF-4F70-85E9-DBDF52CF6D06}"/>
    <cellStyle name="Output 3 2 4 3 4 2" xfId="20819" xr:uid="{D4F93447-EC25-49BE-8F36-4C839610E6AC}"/>
    <cellStyle name="Output 3 2 4 3 5" xfId="14442" xr:uid="{26486489-9818-4DEB-886A-47ECE1DB164C}"/>
    <cellStyle name="Output 3 2 4 3 6" xfId="5539" xr:uid="{BBE8F32D-ECBB-4BA3-9572-FCF42850AC49}"/>
    <cellStyle name="Output 3 2 4 3 7" xfId="22338" xr:uid="{6765B2B3-A264-4759-AFF5-C1668ED9B0E0}"/>
    <cellStyle name="Output 3 2 4 4" xfId="1068" xr:uid="{00000000-0005-0000-0000-0000B1040000}"/>
    <cellStyle name="Output 3 2 4 4 2" xfId="7054" xr:uid="{646C846A-3422-4755-A07C-5E2ECDF0D49A}"/>
    <cellStyle name="Output 3 2 4 4 2 2" xfId="15957" xr:uid="{97A4560D-8577-4068-A610-FD296731B5E1}"/>
    <cellStyle name="Output 3 2 4 4 3" xfId="9654" xr:uid="{4E63485F-C7E1-46F4-B06B-497B2701475D}"/>
    <cellStyle name="Output 3 2 4 4 3 2" xfId="18557" xr:uid="{79DE5358-9E86-4895-BBCB-C946936696D0}"/>
    <cellStyle name="Output 3 2 4 4 4" xfId="6531" xr:uid="{C063D0B4-A8C5-4175-8B14-664A3A6884E5}"/>
    <cellStyle name="Output 3 2 4 4 4 2" xfId="15434" xr:uid="{9E5D04F3-79E1-4858-AE41-E33EF2EA5CD9}"/>
    <cellStyle name="Output 3 2 4 4 5" xfId="12894" xr:uid="{A65DE5BF-2C56-4F0B-A6F7-ABAEA9265AF9}"/>
    <cellStyle name="Output 3 2 4 4 6" xfId="3990" xr:uid="{44DF5458-96ED-42DB-8890-8066B96059F5}"/>
    <cellStyle name="Output 3 2 4 5" xfId="3007" xr:uid="{00000000-0005-0000-0000-0000B2040000}"/>
    <cellStyle name="Output 3 2 4 5 2" xfId="8992" xr:uid="{3153F13A-B58C-468B-B70B-E0D62C6BF738}"/>
    <cellStyle name="Output 3 2 4 5 2 2" xfId="17895" xr:uid="{9B9295BA-5681-4445-B5CD-D356FFBA58C2}"/>
    <cellStyle name="Output 3 2 4 5 3" xfId="11150" xr:uid="{9F9A5A46-71BB-49C6-8A54-FCDE7CA3B21E}"/>
    <cellStyle name="Output 3 2 4 5 3 2" xfId="20053" xr:uid="{F7CB0057-1489-4C03-80AC-995C268764E8}"/>
    <cellStyle name="Output 3 2 4 5 4" xfId="10150" xr:uid="{8E615E9D-42D3-4935-AE43-D539B7D08227}"/>
    <cellStyle name="Output 3 2 4 5 4 2" xfId="19053" xr:uid="{8E068E25-4721-4032-8EF3-DBB547B8EA5B}"/>
    <cellStyle name="Output 3 2 4 5 5" xfId="14829" xr:uid="{D60706E3-F242-49A2-AEAB-62853063AE0D}"/>
    <cellStyle name="Output 3 2 4 5 6" xfId="5926" xr:uid="{5CA0EAD4-95B7-40C9-94BB-E247E7BA13FF}"/>
    <cellStyle name="Output 3 2 4 6" xfId="2635" xr:uid="{00000000-0005-0000-0000-0000B3040000}"/>
    <cellStyle name="Output 3 2 4 6 2" xfId="8620" xr:uid="{8E276F68-9763-4272-AC4E-30685AD13BE3}"/>
    <cellStyle name="Output 3 2 4 6 2 2" xfId="17523" xr:uid="{FF4ED41D-4932-4C0F-AFC6-568F52F914C9}"/>
    <cellStyle name="Output 3 2 4 6 3" xfId="10778" xr:uid="{2FC1E47D-FAAC-4BCA-9F5B-5C59E9A8C8CE}"/>
    <cellStyle name="Output 3 2 4 6 3 2" xfId="19681" xr:uid="{21490F9F-8B2F-403C-BADB-5D45E72D0EEE}"/>
    <cellStyle name="Output 3 2 4 6 4" xfId="9759" xr:uid="{BFA3EB5F-F3C9-48FF-A5BC-9CF2EBFE45BC}"/>
    <cellStyle name="Output 3 2 4 6 4 2" xfId="18662" xr:uid="{DBE1D430-55BB-4CA5-80C2-DCA5E661E337}"/>
    <cellStyle name="Output 3 2 4 6 5" xfId="14457" xr:uid="{035F86EB-4BB6-44FD-87E1-4FD47E1C6138}"/>
    <cellStyle name="Output 3 2 4 6 6" xfId="5554" xr:uid="{1CB96AC4-AC64-40C4-8943-3CAF9F1E1838}"/>
    <cellStyle name="Output 3 2 4 7" xfId="2317" xr:uid="{00000000-0005-0000-0000-0000B4040000}"/>
    <cellStyle name="Output 3 2 4 7 2" xfId="8302" xr:uid="{13009667-205F-4A69-99F3-169348888597}"/>
    <cellStyle name="Output 3 2 4 7 2 2" xfId="17205" xr:uid="{13D61764-AF28-476B-971E-D9B03DE7CAA6}"/>
    <cellStyle name="Output 3 2 4 7 3" xfId="10460" xr:uid="{29347CDB-0E00-4245-B797-FE33B6E4A10A}"/>
    <cellStyle name="Output 3 2 4 7 3 2" xfId="19363" xr:uid="{519D9588-FF5C-4C8B-867D-E47E4DDB19E2}"/>
    <cellStyle name="Output 3 2 4 7 4" xfId="6230" xr:uid="{795975CC-E855-47A2-A4D7-0ABD00D4850A}"/>
    <cellStyle name="Output 3 2 4 7 4 2" xfId="15133" xr:uid="{40DE14B3-3359-43B0-AE43-9C52AFA41A0B}"/>
    <cellStyle name="Output 3 2 4 7 5" xfId="14139" xr:uid="{70065F78-5E88-450D-BA78-C0A9EAAE7381}"/>
    <cellStyle name="Output 3 2 4 7 6" xfId="5236" xr:uid="{F21C3F32-BDC0-4FD4-A069-849A0C190F6A}"/>
    <cellStyle name="Output 3 2 4 8" xfId="2625" xr:uid="{00000000-0005-0000-0000-0000B5040000}"/>
    <cellStyle name="Output 3 2 4 8 2" xfId="8610" xr:uid="{D4B5369E-F64D-4870-9E72-ED20965D929D}"/>
    <cellStyle name="Output 3 2 4 8 2 2" xfId="17513" xr:uid="{9D39144F-0668-455E-9B5F-4C41E4FBA058}"/>
    <cellStyle name="Output 3 2 4 8 3" xfId="10768" xr:uid="{BE3AA090-0163-45B1-9315-3938438E7FC4}"/>
    <cellStyle name="Output 3 2 4 8 3 2" xfId="19671" xr:uid="{BCA2E584-70D3-4EC4-87AE-485BC2E3425D}"/>
    <cellStyle name="Output 3 2 4 8 4" xfId="11793" xr:uid="{C726067C-6E8A-4F3F-9C43-D65CAE022B18}"/>
    <cellStyle name="Output 3 2 4 8 4 2" xfId="20696" xr:uid="{2E305187-8118-4A45-B0FB-00D519AB39DC}"/>
    <cellStyle name="Output 3 2 4 8 5" xfId="14447" xr:uid="{36167C3B-96ED-40D9-AB9C-15401EF69E4F}"/>
    <cellStyle name="Output 3 2 4 8 6" xfId="5544" xr:uid="{E566475B-5D6E-40F5-94B1-6562E9B412A5}"/>
    <cellStyle name="Output 3 2 4 9" xfId="7539" xr:uid="{1CE67BB3-95F5-49C4-A4F3-55E5B4B8FE06}"/>
    <cellStyle name="Output 3 2 4 9 2" xfId="16442" xr:uid="{FA212897-A575-45BB-8FAA-DE9EB17FA24A}"/>
    <cellStyle name="Output 3 2 5" xfId="2161" xr:uid="{00000000-0005-0000-0000-0000B6040000}"/>
    <cellStyle name="Output 3 2 5 10" xfId="10304" xr:uid="{12919757-732F-4CFC-98F6-222339D47FCE}"/>
    <cellStyle name="Output 3 2 5 10 2" xfId="19207" xr:uid="{9A06BD6C-0223-4DA1-A696-A767E8514A02}"/>
    <cellStyle name="Output 3 2 5 11" xfId="10108" xr:uid="{978AF31F-72B6-42FC-BFDC-EC8941354115}"/>
    <cellStyle name="Output 3 2 5 11 2" xfId="19011" xr:uid="{E10DE81A-BB63-470B-BA77-35D90F7B3792}"/>
    <cellStyle name="Output 3 2 5 12" xfId="13983" xr:uid="{03AEB58D-C0A4-4E2C-8F92-D1760AF740DD}"/>
    <cellStyle name="Output 3 2 5 13" xfId="5080" xr:uid="{7656CC77-D11D-46A1-A21E-1C3FA350C874}"/>
    <cellStyle name="Output 3 2 5 2" xfId="2765" xr:uid="{00000000-0005-0000-0000-0000B7040000}"/>
    <cellStyle name="Output 3 2 5 2 2" xfId="8750" xr:uid="{C01D56D2-9670-422C-B85C-A96E59DDB5FD}"/>
    <cellStyle name="Output 3 2 5 2 2 2" xfId="17653" xr:uid="{6DA4F763-A08C-4DAE-BBF2-3AC620CAB01C}"/>
    <cellStyle name="Output 3 2 5 2 3" xfId="10908" xr:uid="{0C3F8300-F0B2-499B-9D24-2E89A75671B4}"/>
    <cellStyle name="Output 3 2 5 2 3 2" xfId="19811" xr:uid="{38E011C3-AC60-4A0A-8111-59012C26983E}"/>
    <cellStyle name="Output 3 2 5 2 4" xfId="12184" xr:uid="{58A74223-CE17-4708-B6BC-A98476AB9D79}"/>
    <cellStyle name="Output 3 2 5 2 4 2" xfId="21087" xr:uid="{41BA6E0B-FB65-4331-9F8B-3DF63117C167}"/>
    <cellStyle name="Output 3 2 5 2 5" xfId="14587" xr:uid="{059F5177-A187-4CE2-9499-C41EBC6CDB72}"/>
    <cellStyle name="Output 3 2 5 2 6" xfId="5684" xr:uid="{ECCA268B-5098-4AF5-BBA0-5CBDF267D33D}"/>
    <cellStyle name="Output 3 2 5 3" xfId="2875" xr:uid="{00000000-0005-0000-0000-0000B8040000}"/>
    <cellStyle name="Output 3 2 5 3 2" xfId="8860" xr:uid="{293BCFA5-7142-40B0-876E-49BE7372751C}"/>
    <cellStyle name="Output 3 2 5 3 2 2" xfId="17763" xr:uid="{C65A7077-3141-4C28-BC05-3CEF3475D982}"/>
    <cellStyle name="Output 3 2 5 3 3" xfId="11018" xr:uid="{6AF61C14-2680-44FB-9873-8D005DD9CEDF}"/>
    <cellStyle name="Output 3 2 5 3 3 2" xfId="19921" xr:uid="{0F22F0B9-BFA5-437B-A383-F8877F72191D}"/>
    <cellStyle name="Output 3 2 5 3 4" xfId="11599" xr:uid="{97A4D411-1D6B-4BBC-8014-EA22AB546E0A}"/>
    <cellStyle name="Output 3 2 5 3 4 2" xfId="20502" xr:uid="{9B04A6E8-7C9D-4AED-AB1D-F4CD123B0DD6}"/>
    <cellStyle name="Output 3 2 5 3 5" xfId="14697" xr:uid="{C4F2DB20-6A4A-4490-8C4F-EB7613BAA568}"/>
    <cellStyle name="Output 3 2 5 3 6" xfId="5794" xr:uid="{99BD971C-43C5-45A9-A111-1A1BBC048D03}"/>
    <cellStyle name="Output 3 2 5 4" xfId="2979" xr:uid="{00000000-0005-0000-0000-0000B9040000}"/>
    <cellStyle name="Output 3 2 5 4 2" xfId="8964" xr:uid="{9CB25271-4F0B-45D8-AB98-29C24FA74997}"/>
    <cellStyle name="Output 3 2 5 4 2 2" xfId="17867" xr:uid="{0E6D2E32-E125-4CF4-87B9-99F92EAAED6A}"/>
    <cellStyle name="Output 3 2 5 4 3" xfId="11122" xr:uid="{B8CF114F-7191-4782-8062-54848EAF3AD6}"/>
    <cellStyle name="Output 3 2 5 4 3 2" xfId="20025" xr:uid="{924B2B5D-F787-498D-BEEA-7DCEE50524F7}"/>
    <cellStyle name="Output 3 2 5 4 4" xfId="6536" xr:uid="{4AAA3916-0D26-4CEB-BCA0-CE80A884B79B}"/>
    <cellStyle name="Output 3 2 5 4 4 2" xfId="15439" xr:uid="{057ECAF9-0053-43ED-A54E-DB0BA5C54EBA}"/>
    <cellStyle name="Output 3 2 5 4 5" xfId="14801" xr:uid="{1DD11257-E9FF-4A14-9A75-AC745E60B6C8}"/>
    <cellStyle name="Output 3 2 5 4 6" xfId="5898" xr:uid="{C9EBFBD0-E2EE-474A-80BF-B16C7D8F5CA0}"/>
    <cellStyle name="Output 3 2 5 5" xfId="3047" xr:uid="{00000000-0005-0000-0000-0000BA040000}"/>
    <cellStyle name="Output 3 2 5 5 2" xfId="9032" xr:uid="{AAA1D8B1-D89C-49C5-8A5C-03FF86587C87}"/>
    <cellStyle name="Output 3 2 5 5 2 2" xfId="17935" xr:uid="{A1946630-F53F-48C1-B539-EEA1210EE643}"/>
    <cellStyle name="Output 3 2 5 5 3" xfId="11190" xr:uid="{E5ACB1C0-CBBC-41DB-BB02-5859A2C2106B}"/>
    <cellStyle name="Output 3 2 5 5 3 2" xfId="20093" xr:uid="{9DCC87C0-57F8-4A6A-BD98-185DE6692A5A}"/>
    <cellStyle name="Output 3 2 5 5 4" xfId="9800" xr:uid="{6243231D-7C59-4662-9463-4F363DBF482F}"/>
    <cellStyle name="Output 3 2 5 5 4 2" xfId="18703" xr:uid="{9B9688C7-6D32-4AFD-8CA1-D543A1141569}"/>
    <cellStyle name="Output 3 2 5 5 5" xfId="14869" xr:uid="{4C2133D0-2A44-4F1F-8D05-06928DCB4C3A}"/>
    <cellStyle name="Output 3 2 5 5 6" xfId="5966" xr:uid="{103412B3-2BFB-47D6-A63D-842710B73155}"/>
    <cellStyle name="Output 3 2 5 6" xfId="3102" xr:uid="{00000000-0005-0000-0000-0000BB040000}"/>
    <cellStyle name="Output 3 2 5 6 2" xfId="9087" xr:uid="{D61DBAA6-1881-4775-A4BD-4D9E2FF8912F}"/>
    <cellStyle name="Output 3 2 5 6 2 2" xfId="17990" xr:uid="{DDB4505D-19E4-44CF-BF83-3BE65B5F8FDA}"/>
    <cellStyle name="Output 3 2 5 6 3" xfId="11245" xr:uid="{56C3CEBC-5C97-4FEB-8678-285FC1635502}"/>
    <cellStyle name="Output 3 2 5 6 3 2" xfId="20148" xr:uid="{6584EBA6-8C5E-49D9-B579-CD2882BE73EA}"/>
    <cellStyle name="Output 3 2 5 6 4" xfId="11511" xr:uid="{DDEB8AA2-CA85-4FCA-AB59-49DA5892C469}"/>
    <cellStyle name="Output 3 2 5 6 4 2" xfId="20414" xr:uid="{8970100C-714B-4A24-B424-D578FDC64781}"/>
    <cellStyle name="Output 3 2 5 6 5" xfId="14924" xr:uid="{7F8C82D6-C435-41B9-AD25-C529DA5B5896}"/>
    <cellStyle name="Output 3 2 5 6 6" xfId="6021" xr:uid="{D5106F80-495B-42ED-8A2E-6F4B3E2A5AA6}"/>
    <cellStyle name="Output 3 2 5 7" xfId="3174" xr:uid="{00000000-0005-0000-0000-0000BC040000}"/>
    <cellStyle name="Output 3 2 5 7 2" xfId="9159" xr:uid="{9B6002EC-90D9-48E0-81B1-C8059E7AC376}"/>
    <cellStyle name="Output 3 2 5 7 2 2" xfId="18062" xr:uid="{47983955-D946-4C08-8DA3-2438CDDB70EC}"/>
    <cellStyle name="Output 3 2 5 7 3" xfId="11317" xr:uid="{740AA609-F037-4E9C-B6C5-DB41871A2F18}"/>
    <cellStyle name="Output 3 2 5 7 3 2" xfId="20220" xr:uid="{ECE66136-A174-47C3-AC91-240652DB781F}"/>
    <cellStyle name="Output 3 2 5 7 4" xfId="12039" xr:uid="{DC6A4419-4273-4164-9463-8A0F1712AB55}"/>
    <cellStyle name="Output 3 2 5 7 4 2" xfId="20942" xr:uid="{F469B6AC-2462-49B9-B5EB-8102368D4A3C}"/>
    <cellStyle name="Output 3 2 5 7 5" xfId="14996" xr:uid="{6898C0B2-6EED-422F-8A1E-0EEDED3786C5}"/>
    <cellStyle name="Output 3 2 5 7 6" xfId="6093" xr:uid="{ECA20A4B-4120-40CF-AFA6-F2A406BE051E}"/>
    <cellStyle name="Output 3 2 5 8" xfId="3251" xr:uid="{00000000-0005-0000-0000-0000BD040000}"/>
    <cellStyle name="Output 3 2 5 8 2" xfId="9236" xr:uid="{29E470B3-C442-4CA7-8FCA-52FDCFD89E8C}"/>
    <cellStyle name="Output 3 2 5 8 2 2" xfId="18139" xr:uid="{73BC25D9-3871-4F41-9144-5D5B1BB28B53}"/>
    <cellStyle name="Output 3 2 5 8 3" xfId="11394" xr:uid="{C1F042E8-5A11-4E4F-A800-77C5A192FF90}"/>
    <cellStyle name="Output 3 2 5 8 3 2" xfId="20297" xr:uid="{952AE4CE-0201-42FD-B143-61A85787EC43}"/>
    <cellStyle name="Output 3 2 5 8 4" xfId="12002" xr:uid="{C4027A8E-5B2A-4B1A-B741-5169AC16DE50}"/>
    <cellStyle name="Output 3 2 5 8 4 2" xfId="20905" xr:uid="{121CA075-D224-4579-A499-FED93DE972E8}"/>
    <cellStyle name="Output 3 2 5 8 5" xfId="15073" xr:uid="{08B5BC49-4272-4F00-B076-392D7495ECC9}"/>
    <cellStyle name="Output 3 2 5 8 6" xfId="6170" xr:uid="{AB543B8D-6C2B-4B9E-8279-446F5C76159F}"/>
    <cellStyle name="Output 3 2 5 9" xfId="8146" xr:uid="{9CC5CAE2-875E-4920-91E9-D0A516C12B0F}"/>
    <cellStyle name="Output 3 2 5 9 2" xfId="17049" xr:uid="{EBF6ECFF-369B-4C5C-836C-59ED8F8A8F51}"/>
    <cellStyle name="Output 3 2 6" xfId="1237" xr:uid="{00000000-0005-0000-0000-0000BE040000}"/>
    <cellStyle name="Output 3 2 6 2" xfId="7223" xr:uid="{20525111-85AC-4BA8-A1D4-0FFFC962913C}"/>
    <cellStyle name="Output 3 2 6 2 2" xfId="16126" xr:uid="{0A5BCDCA-5D46-4957-908A-0686787FF0AE}"/>
    <cellStyle name="Output 3 2 6 3" xfId="9783" xr:uid="{814EEAEF-4C61-44B7-BAC7-7D7F5511DB2E}"/>
    <cellStyle name="Output 3 2 6 3 2" xfId="18686" xr:uid="{09E4030F-8F7C-4692-9E2D-EA6AC4579D9B}"/>
    <cellStyle name="Output 3 2 6 4" xfId="9818" xr:uid="{590180A5-2E48-4A7E-A078-2AE43D0D9E15}"/>
    <cellStyle name="Output 3 2 6 4 2" xfId="18721" xr:uid="{D2449923-6277-40A6-B3B4-724892A2F027}"/>
    <cellStyle name="Output 3 2 6 5" xfId="13063" xr:uid="{FEEF7D34-6D72-4736-B5DC-05F222DF458A}"/>
    <cellStyle name="Output 3 2 6 6" xfId="4159" xr:uid="{F5541C66-CD3D-4F70-AB21-A0F957A6B611}"/>
    <cellStyle name="Output 3 2 6 7" xfId="21881" xr:uid="{C985002A-9621-456D-BF11-313DAB276B95}"/>
    <cellStyle name="Output 3 2 7" xfId="2315" xr:uid="{00000000-0005-0000-0000-0000BF040000}"/>
    <cellStyle name="Output 3 2 7 2" xfId="8300" xr:uid="{34F8F47E-6622-49DD-B4CA-5A2756506BA9}"/>
    <cellStyle name="Output 3 2 7 2 2" xfId="17203" xr:uid="{CCFD587F-B9BB-4700-B3EC-67DCDEAA1C8A}"/>
    <cellStyle name="Output 3 2 7 3" xfId="10458" xr:uid="{5BEBA18D-96D1-4B5F-9444-E32C6F711FC4}"/>
    <cellStyle name="Output 3 2 7 3 2" xfId="19361" xr:uid="{1BF8DE14-F095-496D-B356-7F91CB0D3463}"/>
    <cellStyle name="Output 3 2 7 4" xfId="6477" xr:uid="{633CEE94-3C4C-4C81-900D-44C1D31C8111}"/>
    <cellStyle name="Output 3 2 7 4 2" xfId="15380" xr:uid="{68E3B244-8BF8-428C-9FE7-DA7C354711CD}"/>
    <cellStyle name="Output 3 2 7 5" xfId="14137" xr:uid="{98D3363D-D01C-4E12-B018-A2C86A4EC6D4}"/>
    <cellStyle name="Output 3 2 7 6" xfId="5234" xr:uid="{EFB81ED5-94F6-413D-A528-ED8F86ABD0BF}"/>
    <cellStyle name="Output 3 2 8" xfId="2675" xr:uid="{00000000-0005-0000-0000-0000C0040000}"/>
    <cellStyle name="Output 3 2 8 2" xfId="8660" xr:uid="{48B99D23-56B0-4057-A33B-13C3A8E0834C}"/>
    <cellStyle name="Output 3 2 8 2 2" xfId="17563" xr:uid="{8ED29446-0D95-448E-91F1-C325ADB187FC}"/>
    <cellStyle name="Output 3 2 8 3" xfId="10818" xr:uid="{2764D4A7-47EC-461A-8BE2-AB20B76DE4FE}"/>
    <cellStyle name="Output 3 2 8 3 2" xfId="19721" xr:uid="{E59B6C33-E4C2-42A4-82F7-8A295E1C8071}"/>
    <cellStyle name="Output 3 2 8 4" xfId="11584" xr:uid="{A2A72EF0-1E99-4AC5-9224-440198B66E91}"/>
    <cellStyle name="Output 3 2 8 4 2" xfId="20487" xr:uid="{3CD09B11-05AD-4FC7-A185-1F4EEB2B1C37}"/>
    <cellStyle name="Output 3 2 8 5" xfId="14497" xr:uid="{0591270D-5F8A-4254-A313-F36DB3A7B56D}"/>
    <cellStyle name="Output 3 2 8 6" xfId="5594" xr:uid="{2735C33E-EF8A-42B8-A44E-87FB47E992DF}"/>
    <cellStyle name="Output 3 2 9" xfId="2275" xr:uid="{00000000-0005-0000-0000-0000C1040000}"/>
    <cellStyle name="Output 3 2 9 2" xfId="8260" xr:uid="{F27B3C60-9045-41D4-872B-E9C05505BE9F}"/>
    <cellStyle name="Output 3 2 9 2 2" xfId="17163" xr:uid="{A68AD45E-DB83-4D1B-996F-D3519EEBF4FE}"/>
    <cellStyle name="Output 3 2 9 3" xfId="10418" xr:uid="{E911A2AE-2EF7-46E8-867A-C0E823ED778C}"/>
    <cellStyle name="Output 3 2 9 3 2" xfId="19321" xr:uid="{87658F66-D5BE-4A68-919C-560254C8E939}"/>
    <cellStyle name="Output 3 2 9 4" xfId="12030" xr:uid="{3717B247-B294-4A4C-9091-61C4D397A88F}"/>
    <cellStyle name="Output 3 2 9 4 2" xfId="20933" xr:uid="{DD0D808E-2C7B-4A32-9C6C-76E31A3FC6BC}"/>
    <cellStyle name="Output 3 2 9 5" xfId="14097" xr:uid="{DCF269E7-DE73-405C-8C92-716F92117382}"/>
    <cellStyle name="Output 3 2 9 6" xfId="5194" xr:uid="{7143B56C-182F-4C5C-ABB8-D9111B9FF435}"/>
    <cellStyle name="Output 3 3" xfId="1457" xr:uid="{00000000-0005-0000-0000-0000C2040000}"/>
    <cellStyle name="Output 3 3 10" xfId="9906" xr:uid="{9062A3BA-6908-4A32-8B52-2647404F095D}"/>
    <cellStyle name="Output 3 3 10 2" xfId="18809" xr:uid="{64920205-B12E-41BC-9F83-6A46BCFCFFF0}"/>
    <cellStyle name="Output 3 3 11" xfId="12111" xr:uid="{42CF05BA-FCD3-4780-B4FC-DC7E4B8457C3}"/>
    <cellStyle name="Output 3 3 11 2" xfId="21014" xr:uid="{45D1D568-B465-455E-A041-C5212BB61729}"/>
    <cellStyle name="Output 3 3 12" xfId="13283" xr:uid="{5ABF9341-7FFF-4188-A926-DB5B6F2592B2}"/>
    <cellStyle name="Output 3 3 13" xfId="4379" xr:uid="{9EA97E55-51DC-49AD-86E6-4D527DFC1825}"/>
    <cellStyle name="Output 3 3 2" xfId="2464" xr:uid="{00000000-0005-0000-0000-0000C3040000}"/>
    <cellStyle name="Output 3 3 2 2" xfId="8449" xr:uid="{BFD5FE64-087F-47CF-9250-4EAB37CE9467}"/>
    <cellStyle name="Output 3 3 2 2 2" xfId="17352" xr:uid="{8D58127F-EB80-413D-87E7-2F42F929FD9B}"/>
    <cellStyle name="Output 3 3 2 2 3" xfId="22111" xr:uid="{1D1C3D79-3675-4E8C-82BB-6EFF87AEE7EF}"/>
    <cellStyle name="Output 3 3 2 3" xfId="10607" xr:uid="{C0A1994A-1144-4AE1-8B78-9FABE430E766}"/>
    <cellStyle name="Output 3 3 2 3 2" xfId="19510" xr:uid="{43725C4D-862D-4FB4-87EF-B16148786720}"/>
    <cellStyle name="Output 3 3 2 3 3" xfId="21607" xr:uid="{128AE228-E8A4-4000-BD8E-D00DB46CE20C}"/>
    <cellStyle name="Output 3 3 2 4" xfId="6480" xr:uid="{BDC938CD-C928-42B4-BF25-9FC5AB84E4DC}"/>
    <cellStyle name="Output 3 3 2 4 2" xfId="15383" xr:uid="{4544260E-AD07-4E1F-B971-4E0980B0D2B5}"/>
    <cellStyle name="Output 3 3 2 5" xfId="14286" xr:uid="{1614AA49-3A6E-4F7C-9B6D-E92CC2E773BB}"/>
    <cellStyle name="Output 3 3 2 6" xfId="5383" xr:uid="{89EDD855-9F04-453C-8231-C90B11625DEB}"/>
    <cellStyle name="Output 3 3 2 7" xfId="21462" xr:uid="{48249269-74D9-4469-A86F-19388BAF29A1}"/>
    <cellStyle name="Output 3 3 3" xfId="2350" xr:uid="{00000000-0005-0000-0000-0000C4040000}"/>
    <cellStyle name="Output 3 3 3 2" xfId="8335" xr:uid="{195F9341-1543-4AFD-9FA8-90943FCF59BC}"/>
    <cellStyle name="Output 3 3 3 2 2" xfId="17238" xr:uid="{619FDFDC-0510-42CF-A60C-59E1CFC3D6A1}"/>
    <cellStyle name="Output 3 3 3 2 3" xfId="22037" xr:uid="{6A7BE6F5-63F1-4039-8840-D058DA83DB20}"/>
    <cellStyle name="Output 3 3 3 3" xfId="10493" xr:uid="{D34DC044-4C83-4288-B911-C8E2E60D0CC0}"/>
    <cellStyle name="Output 3 3 3 3 2" xfId="19396" xr:uid="{B0668A73-2B95-43EA-8B67-FB619AB7E1F3}"/>
    <cellStyle name="Output 3 3 3 3 3" xfId="21741" xr:uid="{A10A43C9-68E5-433B-8EB7-54F7DAEFBCC8}"/>
    <cellStyle name="Output 3 3 3 4" xfId="11566" xr:uid="{C0185FB6-82CA-4FF9-9DE1-00BF77518E95}"/>
    <cellStyle name="Output 3 3 3 4 2" xfId="20469" xr:uid="{D50DFD6D-36BC-4AA4-B768-74445338B6A5}"/>
    <cellStyle name="Output 3 3 3 5" xfId="14172" xr:uid="{3E5DE3F1-155C-4E62-82F1-25EAE19FB0AA}"/>
    <cellStyle name="Output 3 3 3 6" xfId="5269" xr:uid="{C7C50C8A-E5C2-4FB4-BDC1-A9FF425ABE1B}"/>
    <cellStyle name="Output 3 3 3 7" xfId="21402" xr:uid="{49BCB04F-7E22-4424-8D14-4F5D35BE71C1}"/>
    <cellStyle name="Output 3 3 4" xfId="2569" xr:uid="{00000000-0005-0000-0000-0000C5040000}"/>
    <cellStyle name="Output 3 3 4 2" xfId="8554" xr:uid="{9455FC12-3F76-4EC3-A1C4-04B5E4D90A71}"/>
    <cellStyle name="Output 3 3 4 2 2" xfId="17457" xr:uid="{598FA6D2-49B8-4B8D-94CA-6CCE7163F17D}"/>
    <cellStyle name="Output 3 3 4 3" xfId="10712" xr:uid="{0A33C456-09C5-4A4F-9ABC-4DACE0C5DB99}"/>
    <cellStyle name="Output 3 3 4 3 2" xfId="19615" xr:uid="{14082324-EE20-4FB5-BAF4-1795B6FBE328}"/>
    <cellStyle name="Output 3 3 4 4" xfId="11902" xr:uid="{715EFF3A-874F-48F8-AD0F-741C30D4852B}"/>
    <cellStyle name="Output 3 3 4 4 2" xfId="20805" xr:uid="{9E8D8B4F-22C7-481F-B1A8-28F0C563124C}"/>
    <cellStyle name="Output 3 3 4 5" xfId="14391" xr:uid="{67D82D90-4A7C-4C8D-836F-398E2FBD1BB7}"/>
    <cellStyle name="Output 3 3 4 6" xfId="5488" xr:uid="{24296129-57EA-4F9E-8B81-E163ABCF7012}"/>
    <cellStyle name="Output 3 3 4 7" xfId="21901" xr:uid="{3D452D73-1618-4346-83B3-1877C6598658}"/>
    <cellStyle name="Output 3 3 5" xfId="768" xr:uid="{00000000-0005-0000-0000-0000C6040000}"/>
    <cellStyle name="Output 3 3 5 2" xfId="6754" xr:uid="{605E01F0-85A8-4A97-9731-3212EA9C78A7}"/>
    <cellStyle name="Output 3 3 5 2 2" xfId="15657" xr:uid="{39727E3A-8305-4E56-B00C-0F4A623570F0}"/>
    <cellStyle name="Output 3 3 5 3" xfId="9442" xr:uid="{A6F77240-6D7A-4FE1-95AD-BFA766B66221}"/>
    <cellStyle name="Output 3 3 5 3 2" xfId="18345" xr:uid="{24A94994-D0CD-4D7C-99D9-2BBC3E2C7498}"/>
    <cellStyle name="Output 3 3 5 4" xfId="11932" xr:uid="{BE76814B-28FD-4A3A-84FA-E419973665CB}"/>
    <cellStyle name="Output 3 3 5 4 2" xfId="20835" xr:uid="{552BF771-8D14-4063-946B-2A712C8F9396}"/>
    <cellStyle name="Output 3 3 5 5" xfId="12594" xr:uid="{9D7DA184-8A60-49D4-AB99-5582D7C67DE9}"/>
    <cellStyle name="Output 3 3 5 6" xfId="3690" xr:uid="{CA336E4D-DA5E-41FE-A4E9-1DC22839182D}"/>
    <cellStyle name="Output 3 3 5 7" xfId="22295" xr:uid="{A8B2278B-05CA-4639-B32A-246751205704}"/>
    <cellStyle name="Output 3 3 6" xfId="2547" xr:uid="{00000000-0005-0000-0000-0000C7040000}"/>
    <cellStyle name="Output 3 3 6 2" xfId="8532" xr:uid="{E7A40BEA-6B28-40C2-B867-A3692E14F2D9}"/>
    <cellStyle name="Output 3 3 6 2 2" xfId="17435" xr:uid="{51C1D45C-7A33-4159-B6CE-341BED2FDC6B}"/>
    <cellStyle name="Output 3 3 6 3" xfId="10690" xr:uid="{52A8FEE5-5C3B-4D79-B628-3ED18879FE4B}"/>
    <cellStyle name="Output 3 3 6 3 2" xfId="19593" xr:uid="{D99CACC0-9AC9-42F7-9155-39DD932A60C5}"/>
    <cellStyle name="Output 3 3 6 4" xfId="11608" xr:uid="{2E5F0CD6-3BF0-4B2B-8AD0-0B4216D435D5}"/>
    <cellStyle name="Output 3 3 6 4 2" xfId="20511" xr:uid="{9BEDBF68-CBA4-4D2A-8159-BBA4BAF72604}"/>
    <cellStyle name="Output 3 3 6 5" xfId="14369" xr:uid="{0D0BEE9A-6DC5-49FE-AE30-F535D5DC2FE1}"/>
    <cellStyle name="Output 3 3 6 6" xfId="5466" xr:uid="{5926B511-35CE-4801-9758-5AE8FF879CBB}"/>
    <cellStyle name="Output 3 3 7" xfId="2512" xr:uid="{00000000-0005-0000-0000-0000C8040000}"/>
    <cellStyle name="Output 3 3 7 2" xfId="8497" xr:uid="{8FE962D8-41FB-487C-9184-8C239888AF53}"/>
    <cellStyle name="Output 3 3 7 2 2" xfId="17400" xr:uid="{A25374AA-C7F0-431C-B226-75070ED1BDF5}"/>
    <cellStyle name="Output 3 3 7 3" xfId="10655" xr:uid="{840C74A7-16ED-4EAF-8E9B-FFAF1A12DA3B}"/>
    <cellStyle name="Output 3 3 7 3 2" xfId="19558" xr:uid="{A191DE15-A70A-447F-A829-830029F3BACE}"/>
    <cellStyle name="Output 3 3 7 4" xfId="9890" xr:uid="{76C5AA30-D7D7-4587-9B93-7E7169A11B78}"/>
    <cellStyle name="Output 3 3 7 4 2" xfId="18793" xr:uid="{AEF3BD75-6927-404A-8CA5-CF9A81E18E19}"/>
    <cellStyle name="Output 3 3 7 5" xfId="14334" xr:uid="{12D95139-EA6A-4D82-A3AB-57B823D06173}"/>
    <cellStyle name="Output 3 3 7 6" xfId="5431" xr:uid="{A12EF611-6F0A-4ECE-AB3E-7B83A36FA6B3}"/>
    <cellStyle name="Output 3 3 8" xfId="2542" xr:uid="{00000000-0005-0000-0000-0000C9040000}"/>
    <cellStyle name="Output 3 3 8 2" xfId="8527" xr:uid="{559A84B1-4AB2-4D74-884D-7C82B13C7FAF}"/>
    <cellStyle name="Output 3 3 8 2 2" xfId="17430" xr:uid="{F6C6E8F1-B9C1-4957-AE06-058E205CF648}"/>
    <cellStyle name="Output 3 3 8 3" xfId="10685" xr:uid="{4F021D94-8C5C-4CCE-97EC-FE1F639905C0}"/>
    <cellStyle name="Output 3 3 8 3 2" xfId="19588" xr:uid="{AFA9A92A-60F0-4C08-91DE-EA86F7D7F47B}"/>
    <cellStyle name="Output 3 3 8 4" xfId="11990" xr:uid="{DA0CA286-E762-42EC-8119-6E01E775E267}"/>
    <cellStyle name="Output 3 3 8 4 2" xfId="20893" xr:uid="{3A872544-E10D-4215-B855-78F8ADB11589}"/>
    <cellStyle name="Output 3 3 8 5" xfId="14364" xr:uid="{C4BDCAD5-0379-4169-B7C0-FB1B78D800C1}"/>
    <cellStyle name="Output 3 3 8 6" xfId="5461" xr:uid="{3D05453E-B6E5-48CC-B7C5-885900E3A3E0}"/>
    <cellStyle name="Output 3 3 9" xfId="7443" xr:uid="{56366813-6EFB-4B45-90DA-0201A8532DA1}"/>
    <cellStyle name="Output 3 3 9 2" xfId="16346" xr:uid="{D31281A8-64F0-4306-89AF-1DEC878FC260}"/>
    <cellStyle name="Output 3 4" xfId="1348" xr:uid="{00000000-0005-0000-0000-0000CA040000}"/>
    <cellStyle name="Output 3 4 10" xfId="9844" xr:uid="{2D397F75-2215-402A-9671-083FAA0A425B}"/>
    <cellStyle name="Output 3 4 10 2" xfId="18747" xr:uid="{5AE770C5-8D99-490F-BB62-F096FCA6C4FE}"/>
    <cellStyle name="Output 3 4 11" xfId="11594" xr:uid="{3983E5CA-CF35-41C2-B4A9-A58050DDA937}"/>
    <cellStyle name="Output 3 4 11 2" xfId="20497" xr:uid="{66F2D0E1-7332-40EA-B64A-E0B81C04CFBE}"/>
    <cellStyle name="Output 3 4 12" xfId="13174" xr:uid="{20CD0C4E-3952-4476-B0CF-010B5C880380}"/>
    <cellStyle name="Output 3 4 13" xfId="4270" xr:uid="{E368CEBD-4113-4D87-B089-A62D918752D2}"/>
    <cellStyle name="Output 3 4 2" xfId="798" xr:uid="{00000000-0005-0000-0000-0000CB040000}"/>
    <cellStyle name="Output 3 4 2 2" xfId="6784" xr:uid="{968899A1-F12E-4E1E-A3AC-0AD5D4FE8645}"/>
    <cellStyle name="Output 3 4 2 2 2" xfId="15687" xr:uid="{728A9D80-96A0-4C34-AE01-FC754E2FE140}"/>
    <cellStyle name="Output 3 4 2 2 3" xfId="22169" xr:uid="{014B313D-8C68-45C6-89AA-514E1037E113}"/>
    <cellStyle name="Output 3 4 2 3" xfId="9468" xr:uid="{875C735B-1E04-42F7-ABD5-41801A966744}"/>
    <cellStyle name="Output 3 4 2 3 2" xfId="18371" xr:uid="{4774ED70-1D2B-4622-9822-82DD746DD9DF}"/>
    <cellStyle name="Output 3 4 2 3 3" xfId="21864" xr:uid="{9C3A43F3-475E-4C6C-847E-397EC3C85751}"/>
    <cellStyle name="Output 3 4 2 4" xfId="9929" xr:uid="{18A8CC85-FACF-4BF8-83C1-A0FC344F6241}"/>
    <cellStyle name="Output 3 4 2 4 2" xfId="18832" xr:uid="{B29C88E5-550F-414B-A724-B0A04B36F52B}"/>
    <cellStyle name="Output 3 4 2 5" xfId="12624" xr:uid="{89DF580E-53AB-4EEF-9EBD-B250A0E6942D}"/>
    <cellStyle name="Output 3 4 2 6" xfId="3720" xr:uid="{95B342CC-B8C0-4111-976C-695981E8809B}"/>
    <cellStyle name="Output 3 4 2 7" xfId="21519" xr:uid="{4791349B-2CB6-4D2C-BB93-825EC9CE1C93}"/>
    <cellStyle name="Output 3 4 3" xfId="2375" xr:uid="{00000000-0005-0000-0000-0000CC040000}"/>
    <cellStyle name="Output 3 4 3 2" xfId="8360" xr:uid="{C368909B-0FDE-4CEF-BEFE-215DB5246A33}"/>
    <cellStyle name="Output 3 4 3 2 2" xfId="17263" xr:uid="{B0953A4A-7FEA-4258-A20E-CC8040E59058}"/>
    <cellStyle name="Output 3 4 3 2 3" xfId="22148" xr:uid="{3A8BF8BA-7CB9-49D1-82FF-58D9D1A2B7A8}"/>
    <cellStyle name="Output 3 4 3 3" xfId="10518" xr:uid="{FB524438-6E28-4E83-8961-1B36437681ED}"/>
    <cellStyle name="Output 3 4 3 3 2" xfId="19421" xr:uid="{375FD7C6-6656-4AF8-9566-F9F00966492A}"/>
    <cellStyle name="Output 3 4 3 3 3" xfId="21116" xr:uid="{9ACF36F7-1D9D-4A80-9F88-BA7750EC5401}"/>
    <cellStyle name="Output 3 4 3 4" xfId="11588" xr:uid="{D1C0AB43-9487-4703-A057-48D6B79ECEB5}"/>
    <cellStyle name="Output 3 4 3 4 2" xfId="20491" xr:uid="{BED30133-E77D-4897-BB7D-7184266BCF59}"/>
    <cellStyle name="Output 3 4 3 5" xfId="14197" xr:uid="{25D85A09-7FFD-42FA-ABD0-91222E3C60B4}"/>
    <cellStyle name="Output 3 4 3 6" xfId="5294" xr:uid="{960C6B54-A737-4752-8FA6-4D8A37FF7DE8}"/>
    <cellStyle name="Output 3 4 3 7" xfId="21499" xr:uid="{D5633CE9-65CE-4345-9B35-029216870404}"/>
    <cellStyle name="Output 3 4 4" xfId="2521" xr:uid="{00000000-0005-0000-0000-0000CD040000}"/>
    <cellStyle name="Output 3 4 4 2" xfId="8506" xr:uid="{B1E5C2E2-0EC7-4779-85F9-C2E7F35FB692}"/>
    <cellStyle name="Output 3 4 4 2 2" xfId="17409" xr:uid="{E15D173F-A668-45EF-BA6C-4FF12CECAEC6}"/>
    <cellStyle name="Output 3 4 4 3" xfId="10664" xr:uid="{4D6B3628-40A7-4DF8-8CC7-82F4CFD20B33}"/>
    <cellStyle name="Output 3 4 4 3 2" xfId="19567" xr:uid="{BC08654A-7BD8-422B-9194-0C70EFFE38D2}"/>
    <cellStyle name="Output 3 4 4 4" xfId="12003" xr:uid="{B8C34788-38F2-46CA-AC86-B5A89B0932DC}"/>
    <cellStyle name="Output 3 4 4 4 2" xfId="20906" xr:uid="{19B2AAC4-5163-4A66-9928-6D75C4C98D16}"/>
    <cellStyle name="Output 3 4 4 5" xfId="14343" xr:uid="{C5BCB926-A0B9-4D8F-A2C2-9284D5BF5AEA}"/>
    <cellStyle name="Output 3 4 4 6" xfId="5440" xr:uid="{0CCD45FA-19CC-40F4-BAA8-1AE7343A8B92}"/>
    <cellStyle name="Output 3 4 4 7" xfId="21962" xr:uid="{9091D545-8510-4026-A2E0-DD201E6024D3}"/>
    <cellStyle name="Output 3 4 5" xfId="2651" xr:uid="{00000000-0005-0000-0000-0000CE040000}"/>
    <cellStyle name="Output 3 4 5 2" xfId="8636" xr:uid="{1F75F877-CBEC-447D-8A1D-F79B766C194C}"/>
    <cellStyle name="Output 3 4 5 2 2" xfId="17539" xr:uid="{39E2FB0C-9EF8-4DD4-AED7-2BEA6E229D3D}"/>
    <cellStyle name="Output 3 4 5 3" xfId="10794" xr:uid="{E44FBAB2-D6A4-471B-B288-ADF08A7FAC06}"/>
    <cellStyle name="Output 3 4 5 3 2" xfId="19697" xr:uid="{21860B42-EE80-405C-9A5E-FA6876D62CC6}"/>
    <cellStyle name="Output 3 4 5 4" xfId="12074" xr:uid="{8BE6E9DE-2EA8-4D45-AC83-32A3C555AECC}"/>
    <cellStyle name="Output 3 4 5 4 2" xfId="20977" xr:uid="{6C149174-9E81-4091-A93E-BB9B05607CF9}"/>
    <cellStyle name="Output 3 4 5 5" xfId="14473" xr:uid="{DFC9524C-A363-42AE-B03C-51F4A8C2A08A}"/>
    <cellStyle name="Output 3 4 5 6" xfId="5570" xr:uid="{2643303C-0BE2-4B71-AC58-579817AC2711}"/>
    <cellStyle name="Output 3 4 5 7" xfId="22363" xr:uid="{5C9622E3-B165-4C3A-97B7-F87E7B1DF4B1}"/>
    <cellStyle name="Output 3 4 6" xfId="1040" xr:uid="{00000000-0005-0000-0000-0000CF040000}"/>
    <cellStyle name="Output 3 4 6 2" xfId="7026" xr:uid="{6C0CF2DA-2B2D-4279-B2AF-9C7DA9C1EEF0}"/>
    <cellStyle name="Output 3 4 6 2 2" xfId="15929" xr:uid="{F0CB2088-E845-43A5-8C4A-CD7972FB2119}"/>
    <cellStyle name="Output 3 4 6 3" xfId="9626" xr:uid="{8611DD14-9AEB-4A00-B852-9EF09A0F95C5}"/>
    <cellStyle name="Output 3 4 6 3 2" xfId="18529" xr:uid="{CA904BA3-60FE-422E-A153-6BA9D7230475}"/>
    <cellStyle name="Output 3 4 6 4" xfId="11542" xr:uid="{E9D5687C-3156-49BD-A125-F22AC85242D5}"/>
    <cellStyle name="Output 3 4 6 4 2" xfId="20445" xr:uid="{0D00F7BD-B4A0-48FE-9B18-B4C6B37511D3}"/>
    <cellStyle name="Output 3 4 6 5" xfId="12866" xr:uid="{6485D91D-7923-4C58-851D-7E25BB24A0FA}"/>
    <cellStyle name="Output 3 4 6 6" xfId="3962" xr:uid="{D3D87520-CEEE-4E12-8E44-A5C3838C6107}"/>
    <cellStyle name="Output 3 4 7" xfId="2523" xr:uid="{00000000-0005-0000-0000-0000D0040000}"/>
    <cellStyle name="Output 3 4 7 2" xfId="8508" xr:uid="{FE45A4F2-D2EE-4A7C-AB59-446D210EB5C6}"/>
    <cellStyle name="Output 3 4 7 2 2" xfId="17411" xr:uid="{5D2C0D4B-7C82-4C46-A033-6A87F4BC8517}"/>
    <cellStyle name="Output 3 4 7 3" xfId="10666" xr:uid="{8A5AAAF9-3C87-444C-9B82-4B91F238776E}"/>
    <cellStyle name="Output 3 4 7 3 2" xfId="19569" xr:uid="{00B88CB3-A7EE-4551-8375-CDEF45C7456A}"/>
    <cellStyle name="Output 3 4 7 4" xfId="10085" xr:uid="{6CF8EDB6-243D-4EDB-A307-C48D9547D9BB}"/>
    <cellStyle name="Output 3 4 7 4 2" xfId="18988" xr:uid="{9469D74A-83BB-46A3-B963-DFAD3A3635CD}"/>
    <cellStyle name="Output 3 4 7 5" xfId="14345" xr:uid="{710521FC-B579-46EF-8A82-858D2A775C4D}"/>
    <cellStyle name="Output 3 4 7 6" xfId="5442" xr:uid="{D60F8346-7273-4178-A78D-C797887374FE}"/>
    <cellStyle name="Output 3 4 8" xfId="2239" xr:uid="{00000000-0005-0000-0000-0000D1040000}"/>
    <cellStyle name="Output 3 4 8 2" xfId="8224" xr:uid="{C3683B0A-7C01-4209-BF38-04A799379D41}"/>
    <cellStyle name="Output 3 4 8 2 2" xfId="17127" xr:uid="{32D72A29-AA80-41D2-A362-49E300E34A94}"/>
    <cellStyle name="Output 3 4 8 3" xfId="10382" xr:uid="{32ACF236-592A-4463-84B4-E7B56ADF3534}"/>
    <cellStyle name="Output 3 4 8 3 2" xfId="19285" xr:uid="{B95C85F3-5D90-41AE-8542-616A63AD3B61}"/>
    <cellStyle name="Output 3 4 8 4" xfId="10192" xr:uid="{A270F2B3-CF9B-449C-B26F-5125AA5AA175}"/>
    <cellStyle name="Output 3 4 8 4 2" xfId="19095" xr:uid="{6C75F8A2-BB0E-4656-9E8E-6B3C3017A00B}"/>
    <cellStyle name="Output 3 4 8 5" xfId="14061" xr:uid="{34658ADA-6077-4D9D-8EBB-A6013794286F}"/>
    <cellStyle name="Output 3 4 8 6" xfId="5158" xr:uid="{72208B2F-7564-45B3-BED9-7E1A2BCA08B3}"/>
    <cellStyle name="Output 3 4 9" xfId="7334" xr:uid="{2A426B70-A533-44DA-9056-C90977AA45E0}"/>
    <cellStyle name="Output 3 4 9 2" xfId="16237" xr:uid="{5C45B627-8C21-43C2-AD00-BA5C667C0DC1}"/>
    <cellStyle name="Output 3 5" xfId="2109" xr:uid="{00000000-0005-0000-0000-0000D2040000}"/>
    <cellStyle name="Output 3 5 10" xfId="10252" xr:uid="{97ABCD37-1590-4960-A74D-2BC9470C9FAB}"/>
    <cellStyle name="Output 3 5 10 2" xfId="19155" xr:uid="{6D85E2E6-0C4C-41A6-B45F-7A05DA438537}"/>
    <cellStyle name="Output 3 5 11" xfId="9580" xr:uid="{CAE6BCF0-69DC-4BDF-AD2C-C32125F56CB4}"/>
    <cellStyle name="Output 3 5 11 2" xfId="18483" xr:uid="{6A9096D2-AF6F-4898-981D-54BE63317364}"/>
    <cellStyle name="Output 3 5 12" xfId="13931" xr:uid="{E3E6413F-13B3-44BA-925E-66C935810882}"/>
    <cellStyle name="Output 3 5 13" xfId="5028" xr:uid="{EF9D22D9-28F1-43A4-A23D-D5E84D287A59}"/>
    <cellStyle name="Output 3 5 2" xfId="779" xr:uid="{00000000-0005-0000-0000-0000D3040000}"/>
    <cellStyle name="Output 3 5 2 2" xfId="6765" xr:uid="{5D298651-DE49-4035-9999-3B970114C82A}"/>
    <cellStyle name="Output 3 5 2 2 2" xfId="15668" xr:uid="{329ED896-79BF-45FC-BB3C-56F6414CCA41}"/>
    <cellStyle name="Output 3 5 2 2 3" xfId="22116" xr:uid="{7561C653-3873-4041-A8B2-6B998BD5C321}"/>
    <cellStyle name="Output 3 5 2 3" xfId="9453" xr:uid="{3F3BB75D-E8BC-4C50-A612-C9D35305642A}"/>
    <cellStyle name="Output 3 5 2 3 2" xfId="18356" xr:uid="{02429778-8D73-4F85-AC9E-D9AAE00A5301}"/>
    <cellStyle name="Output 3 5 2 3 3" xfId="21621" xr:uid="{0F5E1712-95B3-498E-8D6D-C7F7E9A0C201}"/>
    <cellStyle name="Output 3 5 2 4" xfId="9327" xr:uid="{7A2B2E71-977B-4044-A1E0-35E2CDC16842}"/>
    <cellStyle name="Output 3 5 2 4 2" xfId="18230" xr:uid="{DC607C78-D3F2-4323-9AF8-257FC194853B}"/>
    <cellStyle name="Output 3 5 2 5" xfId="12605" xr:uid="{45E6491A-9698-40EA-B3A3-BD6CAB0B15CE}"/>
    <cellStyle name="Output 3 5 2 6" xfId="3701" xr:uid="{AAC19ECE-E784-46AE-8519-C58D89160EA8}"/>
    <cellStyle name="Output 3 5 2 7" xfId="21467" xr:uid="{1A64602D-6BB5-45F6-8041-FB292162D9C8}"/>
    <cellStyle name="Output 3 5 3" xfId="2823" xr:uid="{00000000-0005-0000-0000-0000D4040000}"/>
    <cellStyle name="Output 3 5 3 2" xfId="8808" xr:uid="{2181088F-63AA-48BB-B721-54A900CE1F19}"/>
    <cellStyle name="Output 3 5 3 2 2" xfId="17711" xr:uid="{957F2705-D01F-44A1-B294-9166FAED50A7}"/>
    <cellStyle name="Output 3 5 3 2 3" xfId="21694" xr:uid="{8FDF052A-E2A2-442A-8F1B-3F220C018611}"/>
    <cellStyle name="Output 3 5 3 3" xfId="10966" xr:uid="{DAEC16F3-CCE7-46B3-B508-5951B3814A07}"/>
    <cellStyle name="Output 3 5 3 3 2" xfId="19869" xr:uid="{EF0382E6-E428-4B1B-BA94-131A1AD372D6}"/>
    <cellStyle name="Output 3 5 3 3 3" xfId="21128" xr:uid="{24DC9B48-0FEE-438F-A3D1-D53226AB66B1}"/>
    <cellStyle name="Output 3 5 3 4" xfId="9592" xr:uid="{79F6BB1E-7872-4C20-BC2A-45E2045B3BC0}"/>
    <cellStyle name="Output 3 5 3 4 2" xfId="18495" xr:uid="{8109254C-A0ED-4E9E-ADAA-04BF4C935B84}"/>
    <cellStyle name="Output 3 5 3 5" xfId="14645" xr:uid="{78D33E36-D9CD-452D-8FD7-2967BCB67047}"/>
    <cellStyle name="Output 3 5 3 6" xfId="5742" xr:uid="{7297BADA-4EA0-48F5-9E27-F8F6ACC92693}"/>
    <cellStyle name="Output 3 5 3 7" xfId="21242" xr:uid="{E73FFA7A-654B-49E4-B7D6-53FC13A96622}"/>
    <cellStyle name="Output 3 5 4" xfId="2927" xr:uid="{00000000-0005-0000-0000-0000D5040000}"/>
    <cellStyle name="Output 3 5 4 2" xfId="8912" xr:uid="{D1059879-BD74-4CDA-9154-B2A73398964E}"/>
    <cellStyle name="Output 3 5 4 2 2" xfId="17815" xr:uid="{0FC37AF8-C2C2-4747-865B-E6C658694F2C}"/>
    <cellStyle name="Output 3 5 4 3" xfId="11070" xr:uid="{45CDE3EB-3128-4875-98DD-122D2618F043}"/>
    <cellStyle name="Output 3 5 4 3 2" xfId="19973" xr:uid="{F7326223-A2B5-46A6-924B-D15710BEBFD2}"/>
    <cellStyle name="Output 3 5 4 4" xfId="11707" xr:uid="{CDDD1DDD-45A4-4DF8-BD5E-A2D24CEB2561}"/>
    <cellStyle name="Output 3 5 4 4 2" xfId="20610" xr:uid="{9FA5B4C7-56E1-43D8-96D7-69F5E34D3E32}"/>
    <cellStyle name="Output 3 5 4 5" xfId="14749" xr:uid="{EC82E7FF-3FB7-4332-B5EC-D762E92E78C8}"/>
    <cellStyle name="Output 3 5 4 6" xfId="5846" xr:uid="{D0F5F875-401E-426E-92DB-B71573E96728}"/>
    <cellStyle name="Output 3 5 4 7" xfId="21906" xr:uid="{DB48863C-38DD-4980-9502-B3D5029AE719}"/>
    <cellStyle name="Output 3 5 5" xfId="2492" xr:uid="{00000000-0005-0000-0000-0000D6040000}"/>
    <cellStyle name="Output 3 5 5 2" xfId="8477" xr:uid="{F52EDE5C-EB94-4549-AB31-EDF865CBBAD1}"/>
    <cellStyle name="Output 3 5 5 2 2" xfId="17380" xr:uid="{C1112FBD-353A-49EB-AB11-9AF5BCC33907}"/>
    <cellStyle name="Output 3 5 5 3" xfId="10635" xr:uid="{FE881486-AFAA-4C62-A4F8-2D578037DBA9}"/>
    <cellStyle name="Output 3 5 5 3 2" xfId="19538" xr:uid="{031F6528-22BF-47FC-89FF-BC68B7616E81}"/>
    <cellStyle name="Output 3 5 5 4" xfId="6493" xr:uid="{BF0E7D70-9F95-4F59-89D3-049DDB73BC69}"/>
    <cellStyle name="Output 3 5 5 4 2" xfId="15396" xr:uid="{872D1C02-F535-4B1B-9FAE-5BFF63F7E90D}"/>
    <cellStyle name="Output 3 5 5 5" xfId="14314" xr:uid="{7B33300E-954B-4B65-B7BC-E4B46655FF0D}"/>
    <cellStyle name="Output 3 5 5 6" xfId="5411" xr:uid="{A51F39CB-98CE-40E2-867C-2E48FF41F9EA}"/>
    <cellStyle name="Output 3 5 5 7" xfId="22374" xr:uid="{4EC49F9D-E60D-4118-A6BC-8290CECB57FA}"/>
    <cellStyle name="Output 3 5 6" xfId="3134" xr:uid="{00000000-0005-0000-0000-0000D7040000}"/>
    <cellStyle name="Output 3 5 6 2" xfId="9119" xr:uid="{19DA8A78-A139-43B8-ACC3-4422199413BB}"/>
    <cellStyle name="Output 3 5 6 2 2" xfId="18022" xr:uid="{6B0BB0E0-1CD5-4CFD-90A0-BDE0867D542A}"/>
    <cellStyle name="Output 3 5 6 3" xfId="11277" xr:uid="{D3777EFE-B95B-481F-A5EF-8892250C7B42}"/>
    <cellStyle name="Output 3 5 6 3 2" xfId="20180" xr:uid="{04FF7F94-970E-47CD-A326-2BBF2316D68F}"/>
    <cellStyle name="Output 3 5 6 4" xfId="10070" xr:uid="{863AC3B5-CF95-4EDC-9D7B-5B6F65D4700D}"/>
    <cellStyle name="Output 3 5 6 4 2" xfId="18973" xr:uid="{23E4E94D-39C3-42B0-9DDD-21456C9195A0}"/>
    <cellStyle name="Output 3 5 6 5" xfId="14956" xr:uid="{7FDCB444-1478-4ADD-9BA8-466B9255DC23}"/>
    <cellStyle name="Output 3 5 6 6" xfId="6053" xr:uid="{B6E4810A-5CE0-447F-8A6B-3F3FEC78C7C2}"/>
    <cellStyle name="Output 3 5 7" xfId="2802" xr:uid="{00000000-0005-0000-0000-0000D8040000}"/>
    <cellStyle name="Output 3 5 7 2" xfId="8787" xr:uid="{5ADFCDF0-E2A0-4E8C-88A5-586E00E27902}"/>
    <cellStyle name="Output 3 5 7 2 2" xfId="17690" xr:uid="{04F45DCB-BB41-4E3E-A2FE-0C3CA4258CBD}"/>
    <cellStyle name="Output 3 5 7 3" xfId="10945" xr:uid="{C1F8C20F-5193-4FF9-BE19-44B6A2AFA3AE}"/>
    <cellStyle name="Output 3 5 7 3 2" xfId="19848" xr:uid="{C22167EB-EC57-4EF7-8FE2-DF3EAC93C155}"/>
    <cellStyle name="Output 3 5 7 4" xfId="11960" xr:uid="{126406D7-C903-4791-BF23-B4BB196426DF}"/>
    <cellStyle name="Output 3 5 7 4 2" xfId="20863" xr:uid="{EBFA8A26-D44B-4FBB-A3ED-C50154E77822}"/>
    <cellStyle name="Output 3 5 7 5" xfId="14624" xr:uid="{3158B655-603E-42B0-B687-CBD33F503A8E}"/>
    <cellStyle name="Output 3 5 7 6" xfId="5721" xr:uid="{F06AFD4A-97B7-45D8-9D49-A80EF707B488}"/>
    <cellStyle name="Output 3 5 8" xfId="3199" xr:uid="{00000000-0005-0000-0000-0000D9040000}"/>
    <cellStyle name="Output 3 5 8 2" xfId="9184" xr:uid="{53B78B63-F25C-4027-BB22-67592434C595}"/>
    <cellStyle name="Output 3 5 8 2 2" xfId="18087" xr:uid="{B7497ED8-998D-45EA-B036-A9F220F2E5A1}"/>
    <cellStyle name="Output 3 5 8 3" xfId="11342" xr:uid="{2C535E49-1E29-4DA1-AE76-9618812B7FE0}"/>
    <cellStyle name="Output 3 5 8 3 2" xfId="20245" xr:uid="{2DC6F7BE-83CD-4EE8-8205-61299892B783}"/>
    <cellStyle name="Output 3 5 8 4" xfId="11640" xr:uid="{EED90133-6668-45ED-AFA7-867193EC825A}"/>
    <cellStyle name="Output 3 5 8 4 2" xfId="20543" xr:uid="{98FE17B2-8A4A-49C1-B9AD-93B08898218F}"/>
    <cellStyle name="Output 3 5 8 5" xfId="15021" xr:uid="{2A239A1F-36C7-47ED-A3ED-2AFFBAD11D52}"/>
    <cellStyle name="Output 3 5 8 6" xfId="6118" xr:uid="{754CB457-92F1-4CB1-BF29-90AADAEBD4CC}"/>
    <cellStyle name="Output 3 5 9" xfId="8094" xr:uid="{D613CCB9-D467-4A82-B174-04EF65DB8241}"/>
    <cellStyle name="Output 3 5 9 2" xfId="16997" xr:uid="{D70D1A0E-865E-459E-ADF2-B7C4C441DBB0}"/>
    <cellStyle name="Output 3 6" xfId="2108" xr:uid="{00000000-0005-0000-0000-0000DA040000}"/>
    <cellStyle name="Output 3 6 10" xfId="10251" xr:uid="{DFFADC50-43A3-4525-AA99-5562AE12382E}"/>
    <cellStyle name="Output 3 6 10 2" xfId="19154" xr:uid="{C0D6BA25-F502-42B5-9398-5B3AE70B22E9}"/>
    <cellStyle name="Output 3 6 11" xfId="11568" xr:uid="{B9B03B12-EE35-4AE1-83A9-D6161D093FBF}"/>
    <cellStyle name="Output 3 6 11 2" xfId="20471" xr:uid="{709D7EE2-299F-48EC-9490-05BEB244A2C0}"/>
    <cellStyle name="Output 3 6 12" xfId="13930" xr:uid="{0B95C62C-9188-42F6-9F85-3528208952CB}"/>
    <cellStyle name="Output 3 6 13" xfId="5027" xr:uid="{6E04F87E-EF0D-48B4-B5AE-28E15FC430A6}"/>
    <cellStyle name="Output 3 6 2" xfId="2179" xr:uid="{00000000-0005-0000-0000-0000DB040000}"/>
    <cellStyle name="Output 3 6 2 2" xfId="8164" xr:uid="{2217BEF6-966B-497D-A6D8-6838F25AD4EC}"/>
    <cellStyle name="Output 3 6 2 2 2" xfId="17067" xr:uid="{DCDEEEAF-D88C-4D6C-8DD9-D0AF4BF5549B}"/>
    <cellStyle name="Output 3 6 2 2 3" xfId="22202" xr:uid="{BD05C160-C446-4B4B-B3D1-160983200FC8}"/>
    <cellStyle name="Output 3 6 2 3" xfId="10322" xr:uid="{97BEC64C-30EF-4A90-81F6-F5E557B31FBA}"/>
    <cellStyle name="Output 3 6 2 3 2" xfId="19225" xr:uid="{66558F39-97D6-4541-BB31-FAAB3EE1AB2E}"/>
    <cellStyle name="Output 3 6 2 3 3" xfId="22396" xr:uid="{8B5476C7-42C9-4361-8EDE-503B84D9143F}"/>
    <cellStyle name="Output 3 6 2 4" xfId="12028" xr:uid="{D6702949-1E8E-4355-B028-3BD4943D2986}"/>
    <cellStyle name="Output 3 6 2 4 2" xfId="20931" xr:uid="{A0B3D2F9-3700-4427-9F88-BC7A5FB387FD}"/>
    <cellStyle name="Output 3 6 2 5" xfId="14001" xr:uid="{62C4FC5A-6AB8-4FF5-8EBD-6D35C53FE167}"/>
    <cellStyle name="Output 3 6 2 6" xfId="5098" xr:uid="{839D0236-B243-4D9D-881D-CBE43F737C0B}"/>
    <cellStyle name="Output 3 6 2 7" xfId="21552" xr:uid="{CE692E00-D597-4C86-BFD7-17DF4409A33C}"/>
    <cellStyle name="Output 3 6 3" xfId="2822" xr:uid="{00000000-0005-0000-0000-0000DC040000}"/>
    <cellStyle name="Output 3 6 3 2" xfId="8807" xr:uid="{DE08663E-7089-41B7-9D71-2E249C08DD95}"/>
    <cellStyle name="Output 3 6 3 2 2" xfId="17710" xr:uid="{C3EEB79B-C56D-43CE-9E69-08AB2EB5DDA6}"/>
    <cellStyle name="Output 3 6 3 2 3" xfId="22066" xr:uid="{300D739B-8DEF-4FD8-B60C-44294DB7E64E}"/>
    <cellStyle name="Output 3 6 3 3" xfId="10965" xr:uid="{0B29F1A8-D172-41B8-9C05-C7839D2B96C6}"/>
    <cellStyle name="Output 3 6 3 3 2" xfId="19868" xr:uid="{908F3665-1C1A-47F2-BCBF-A40647F27CD8}"/>
    <cellStyle name="Output 3 6 3 3 3" xfId="22327" xr:uid="{4F2DEE2D-704C-4132-8BE4-C2FD98B0B02F}"/>
    <cellStyle name="Output 3 6 3 4" xfId="12058" xr:uid="{795333CD-E246-45B4-B4F5-85C07E135ECC}"/>
    <cellStyle name="Output 3 6 3 4 2" xfId="20961" xr:uid="{66303397-90E4-439B-B259-C53DA4038443}"/>
    <cellStyle name="Output 3 6 3 5" xfId="14644" xr:uid="{897C5BDE-1670-4C67-BAB0-2B78118865B5}"/>
    <cellStyle name="Output 3 6 3 6" xfId="5741" xr:uid="{5B3B2C26-6E90-413A-A604-E350D60731FD}"/>
    <cellStyle name="Output 3 6 3 7" xfId="21423" xr:uid="{E6C48DF2-7216-40E4-BD7E-9F34C9A744A0}"/>
    <cellStyle name="Output 3 6 4" xfId="2926" xr:uid="{00000000-0005-0000-0000-0000DD040000}"/>
    <cellStyle name="Output 3 6 4 2" xfId="8911" xr:uid="{002F5825-E90D-4DE5-8AC2-1F9060BD3E95}"/>
    <cellStyle name="Output 3 6 4 2 2" xfId="17814" xr:uid="{B430F5E8-C104-4984-83F6-C30CC5D08EE2}"/>
    <cellStyle name="Output 3 6 4 3" xfId="11069" xr:uid="{2B3E7636-12C0-41E6-8EE1-DE4FBC1A8385}"/>
    <cellStyle name="Output 3 6 4 3 2" xfId="19972" xr:uid="{B558D994-907A-4F2F-9FE4-1E58D542992E}"/>
    <cellStyle name="Output 3 6 4 4" xfId="9981" xr:uid="{8D22CC00-45BC-4168-BC16-62661D849AD1}"/>
    <cellStyle name="Output 3 6 4 4 2" xfId="18884" xr:uid="{7DF4B13A-1EA7-4E78-AF6C-046686160714}"/>
    <cellStyle name="Output 3 6 4 5" xfId="14748" xr:uid="{4A776DBE-42F0-4411-BA8D-2C0F8AA2498F}"/>
    <cellStyle name="Output 3 6 4 6" xfId="5845" xr:uid="{661B4FE3-8CE0-4100-B6F8-3B84435669F0}"/>
    <cellStyle name="Output 3 6 4 7" xfId="21995" xr:uid="{72829704-D2C1-44D4-A806-05AF36C66929}"/>
    <cellStyle name="Output 3 6 5" xfId="3031" xr:uid="{00000000-0005-0000-0000-0000DE040000}"/>
    <cellStyle name="Output 3 6 5 2" xfId="9016" xr:uid="{27345044-1AF7-4AEA-B200-39436DC45882}"/>
    <cellStyle name="Output 3 6 5 2 2" xfId="17919" xr:uid="{FE3B7415-4F0D-47CD-9879-2F2F61F6F682}"/>
    <cellStyle name="Output 3 6 5 3" xfId="11174" xr:uid="{CC3BF79E-8DD1-4FF1-8D85-529368495D5E}"/>
    <cellStyle name="Output 3 6 5 3 2" xfId="20077" xr:uid="{8D274001-68DF-45A5-8438-7218F1768B6D}"/>
    <cellStyle name="Output 3 6 5 4" xfId="11675" xr:uid="{99CB6B2A-97EA-4EF4-AC98-761EA7AFCB97}"/>
    <cellStyle name="Output 3 6 5 4 2" xfId="20578" xr:uid="{1206E2A8-06D8-4624-AE2A-8E4295CF8976}"/>
    <cellStyle name="Output 3 6 5 5" xfId="14853" xr:uid="{4859B483-69CC-4624-A9F4-614E4C2BE1A0}"/>
    <cellStyle name="Output 3 6 5 6" xfId="5950" xr:uid="{867DF976-7EEF-4127-99A8-0E2847CD0185}"/>
    <cellStyle name="Output 3 6 5 7" xfId="21197" xr:uid="{89F7ABEF-659C-49D4-8C37-C3BE1266149E}"/>
    <cellStyle name="Output 3 6 6" xfId="2709" xr:uid="{00000000-0005-0000-0000-0000DF040000}"/>
    <cellStyle name="Output 3 6 6 2" xfId="8694" xr:uid="{984B622C-F756-457E-9297-54D8B5606D00}"/>
    <cellStyle name="Output 3 6 6 2 2" xfId="17597" xr:uid="{79D832A6-960B-4BF6-A203-B96CCBA3521A}"/>
    <cellStyle name="Output 3 6 6 3" xfId="10852" xr:uid="{D17075BB-15F8-4F6E-BC78-ABE3D99C5F99}"/>
    <cellStyle name="Output 3 6 6 3 2" xfId="19755" xr:uid="{D6B48504-053A-4536-987D-5B5B00075E60}"/>
    <cellStyle name="Output 3 6 6 4" xfId="6492" xr:uid="{2ABBF25C-BFA9-4ABA-894E-B2DA552C46FB}"/>
    <cellStyle name="Output 3 6 6 4 2" xfId="15395" xr:uid="{5F54A531-D2C2-4E61-97F7-1CB1CDCEA96C}"/>
    <cellStyle name="Output 3 6 6 5" xfId="14531" xr:uid="{42B15FB5-36F6-4088-B4C7-A105FFEC92AA}"/>
    <cellStyle name="Output 3 6 6 6" xfId="5628" xr:uid="{F478B430-D6D3-45C3-A913-63CB04335A38}"/>
    <cellStyle name="Output 3 6 7" xfId="3012" xr:uid="{00000000-0005-0000-0000-0000E0040000}"/>
    <cellStyle name="Output 3 6 7 2" xfId="8997" xr:uid="{4688CD5D-5AB2-482E-A634-228FFAB3736C}"/>
    <cellStyle name="Output 3 6 7 2 2" xfId="17900" xr:uid="{40A49B8D-984D-48CD-B522-D3AE607D6BFD}"/>
    <cellStyle name="Output 3 6 7 3" xfId="11155" xr:uid="{EB999BA1-01BB-42A0-AF58-E845A1CF8D62}"/>
    <cellStyle name="Output 3 6 7 3 2" xfId="20058" xr:uid="{4A538772-2DB6-4988-AECB-4693C7718E8B}"/>
    <cellStyle name="Output 3 6 7 4" xfId="10093" xr:uid="{70A40DB8-18B8-4884-AF24-1335F0E0557D}"/>
    <cellStyle name="Output 3 6 7 4 2" xfId="18996" xr:uid="{18752ED9-921E-46B5-8B43-49BCE34DBC31}"/>
    <cellStyle name="Output 3 6 7 5" xfId="14834" xr:uid="{1DB2C61A-9234-4498-8FB2-13196D01173D}"/>
    <cellStyle name="Output 3 6 7 6" xfId="5931" xr:uid="{05D67A93-23DC-4EB2-BC32-B102193BE6FA}"/>
    <cellStyle name="Output 3 6 8" xfId="3198" xr:uid="{00000000-0005-0000-0000-0000E1040000}"/>
    <cellStyle name="Output 3 6 8 2" xfId="9183" xr:uid="{74CF8027-6FD4-43C7-9219-6BF17001CA15}"/>
    <cellStyle name="Output 3 6 8 2 2" xfId="18086" xr:uid="{F9A130E7-E820-4FD1-8927-7492977C6933}"/>
    <cellStyle name="Output 3 6 8 3" xfId="11341" xr:uid="{C8317F00-8AD8-4451-A432-2DF137D1BCC1}"/>
    <cellStyle name="Output 3 6 8 3 2" xfId="20244" xr:uid="{B27F9014-D3EE-40BB-929D-62D3928C35C7}"/>
    <cellStyle name="Output 3 6 8 4" xfId="10135" xr:uid="{82BDEFE3-E1A3-4FCB-BD11-D81BD0F2DEDD}"/>
    <cellStyle name="Output 3 6 8 4 2" xfId="19038" xr:uid="{E49B3456-E538-4233-8426-8576680FF6B5}"/>
    <cellStyle name="Output 3 6 8 5" xfId="15020" xr:uid="{62966BA2-2662-4689-A726-9DA766A9C8E4}"/>
    <cellStyle name="Output 3 6 8 6" xfId="6117" xr:uid="{096C4EE6-D67F-459D-ABD5-196760FF66C4}"/>
    <cellStyle name="Output 3 6 9" xfId="8093" xr:uid="{B25B6E50-7A0A-4404-80C4-2F16723802E8}"/>
    <cellStyle name="Output 3 6 9 2" xfId="16996" xr:uid="{D1C87C76-68A3-48C7-91CF-CA903F522184}"/>
    <cellStyle name="Output 3 7" xfId="946" xr:uid="{00000000-0005-0000-0000-0000E2040000}"/>
    <cellStyle name="Output 3 7 2" xfId="6932" xr:uid="{8AFC7845-6EA7-4F4A-95E5-5F3CCDD84311}"/>
    <cellStyle name="Output 3 7 2 2" xfId="15835" xr:uid="{5F58B9B6-20D5-4AAC-B5D5-DEF673354057}"/>
    <cellStyle name="Output 3 7 2 3" xfId="21759" xr:uid="{7353548A-03AD-44B2-876A-CE0133702E4D}"/>
    <cellStyle name="Output 3 7 3" xfId="9578" xr:uid="{9A117DAF-E92A-4366-91AD-DEAE67B22A0F}"/>
    <cellStyle name="Output 3 7 3 2" xfId="18481" xr:uid="{00F36D0F-D3CE-474A-AF61-3DF2B4A73794}"/>
    <cellStyle name="Output 3 7 3 3" xfId="22235" xr:uid="{BC308EB8-159C-40FB-8ED2-7CE5F0E9CDBE}"/>
    <cellStyle name="Output 3 7 4" xfId="11852" xr:uid="{148713AB-D619-4DB4-AD51-4686A07D9E8B}"/>
    <cellStyle name="Output 3 7 4 2" xfId="20755" xr:uid="{1ED1527D-B72B-4C2B-B9B0-F2EE70910398}"/>
    <cellStyle name="Output 3 7 5" xfId="12772" xr:uid="{FCEC6178-73D1-439B-A3CC-2E36DC49DD7D}"/>
    <cellStyle name="Output 3 7 6" xfId="3868" xr:uid="{6061A57C-E724-445A-B305-7C8F2CF61ACB}"/>
    <cellStyle name="Output 3 7 7" xfId="21283" xr:uid="{79AB052B-7B0D-48B1-8C3B-008AAB7E66A5}"/>
    <cellStyle name="Output 3 8" xfId="1059" xr:uid="{00000000-0005-0000-0000-0000E3040000}"/>
    <cellStyle name="Output 3 8 2" xfId="7045" xr:uid="{EC38525D-D81C-416B-8BF2-FD2B975CE7AF}"/>
    <cellStyle name="Output 3 8 2 2" xfId="15948" xr:uid="{6932C98E-A1D7-4CB8-9B9E-763F52738786}"/>
    <cellStyle name="Output 3 8 2 3" xfId="21797" xr:uid="{775DEAF7-A6DB-433F-B488-D36532178FCD}"/>
    <cellStyle name="Output 3 8 3" xfId="9645" xr:uid="{91F083BE-F3B2-4AF8-B7E8-2E54A57DB683}"/>
    <cellStyle name="Output 3 8 3 2" xfId="18548" xr:uid="{7BECE3CB-B588-46D8-8182-75472FB90053}"/>
    <cellStyle name="Output 3 8 3 3" xfId="22297" xr:uid="{BB735E2E-13FB-4BC3-8856-C5663AF2F9DE}"/>
    <cellStyle name="Output 3 8 4" xfId="9545" xr:uid="{8E6E7E0E-1D9D-4E5D-9254-AC4D8A769B1E}"/>
    <cellStyle name="Output 3 8 4 2" xfId="18448" xr:uid="{9FFD16B0-7FFC-4880-9F5D-E08EA1C3B9C1}"/>
    <cellStyle name="Output 3 8 5" xfId="12885" xr:uid="{F5509306-7275-4470-8228-6EE5248E797F}"/>
    <cellStyle name="Output 3 8 6" xfId="3981" xr:uid="{EE2A2B5E-D324-4496-91EF-4F170B8FC425}"/>
    <cellStyle name="Output 3 8 7" xfId="21301" xr:uid="{01B3EC72-7120-44CA-A092-D9A7A528E022}"/>
    <cellStyle name="Output 3 9" xfId="1036" xr:uid="{00000000-0005-0000-0000-0000E4040000}"/>
    <cellStyle name="Output 3 9 2" xfId="7022" xr:uid="{99640864-0D1B-47B5-BAB4-7F4F1270E7F8}"/>
    <cellStyle name="Output 3 9 2 2" xfId="15925" xr:uid="{04EA2436-6387-4526-89F5-64EFB060C0FD}"/>
    <cellStyle name="Output 3 9 2 3" xfId="22023" xr:uid="{B97C34EA-FE48-4F85-A202-7C4E037A941F}"/>
    <cellStyle name="Output 3 9 3" xfId="9622" xr:uid="{AEBBEDBF-850A-4CB9-A653-4654DFEB79E2}"/>
    <cellStyle name="Output 3 9 3 2" xfId="18525" xr:uid="{34381368-5786-41C3-B94E-C90491703284}"/>
    <cellStyle name="Output 3 9 3 3" xfId="22288" xr:uid="{BFCDFCFF-2DDB-4298-BF28-759C0499705A}"/>
    <cellStyle name="Output 3 9 4" xfId="11453" xr:uid="{BC581716-B4E7-4B7A-A184-DC8837F02811}"/>
    <cellStyle name="Output 3 9 4 2" xfId="20356" xr:uid="{81425825-D71A-41E4-8DFD-6A179CC23A46}"/>
    <cellStyle name="Output 3 9 5" xfId="12862" xr:uid="{4DC26DE8-A6DF-4CC1-8E4C-1EC2DFE9834A}"/>
    <cellStyle name="Output 3 9 6" xfId="3958" xr:uid="{66BCC15D-C193-48F0-9B90-D76534E3253C}"/>
    <cellStyle name="Output 3 9 7" xfId="21390" xr:uid="{6DE6195C-A62E-4BAC-9186-CD5737A37B6D}"/>
    <cellStyle name="Output 4" xfId="450" xr:uid="{00000000-0005-0000-0000-0000E5040000}"/>
    <cellStyle name="Output 4 2" xfId="22474" xr:uid="{EBC2DB63-B4F9-474C-8FCE-3E6B11BC10D7}"/>
    <cellStyle name="Output 5" xfId="561" xr:uid="{00000000-0005-0000-0000-0000E6040000}"/>
    <cellStyle name="Output 5 10" xfId="6548" xr:uid="{D3570BC2-C460-4A01-9F25-6C4E2CF9A621}"/>
    <cellStyle name="Output 5 10 2" xfId="15451" xr:uid="{A9023387-0D36-4CA2-A4FA-5311D1638599}"/>
    <cellStyle name="Output 5 11" xfId="11548" xr:uid="{6D226B64-294C-43D4-836D-BF6504549057}"/>
    <cellStyle name="Output 5 11 2" xfId="20451" xr:uid="{CEE24678-C37F-4F07-8C53-841E49392518}"/>
    <cellStyle name="Output 5 12" xfId="9582" xr:uid="{847B2CBF-D4A1-4C96-B3C2-4AE0885FB3E4}"/>
    <cellStyle name="Output 5 12 2" xfId="18485" xr:uid="{98363B68-4B54-4972-9DB4-F4B2A4AA6666}"/>
    <cellStyle name="Output 5 13" xfId="12388" xr:uid="{089AEBE3-5F00-4534-B1FB-B7BD81B25EC8}"/>
    <cellStyle name="Output 5 14" xfId="3484" xr:uid="{3924AC41-E1E0-42EC-BA18-BAFDBB1DAE48}"/>
    <cellStyle name="Output 5 2" xfId="1565" xr:uid="{00000000-0005-0000-0000-0000E7040000}"/>
    <cellStyle name="Output 5 2 10" xfId="9969" xr:uid="{AF5918AC-66C9-4820-8F76-71752DACCF88}"/>
    <cellStyle name="Output 5 2 10 2" xfId="18872" xr:uid="{2CBC5999-6B92-484A-B0AA-177DA451BFB2}"/>
    <cellStyle name="Output 5 2 11" xfId="11737" xr:uid="{09FDA776-2995-4FC4-A898-27711AF5ED4D}"/>
    <cellStyle name="Output 5 2 11 2" xfId="20640" xr:uid="{63CBB91B-D00C-4ED8-8DF0-134D38E2BA7C}"/>
    <cellStyle name="Output 5 2 12" xfId="13391" xr:uid="{EDCA5676-6CC1-4BD0-BFDB-E64E92005B25}"/>
    <cellStyle name="Output 5 2 13" xfId="4487" xr:uid="{AD52F679-3E00-455E-BA81-46E2E597F6C6}"/>
    <cellStyle name="Output 5 2 2" xfId="2690" xr:uid="{00000000-0005-0000-0000-0000E8040000}"/>
    <cellStyle name="Output 5 2 2 2" xfId="8675" xr:uid="{4C2BC65C-B5CB-4F04-AC35-994D67E24BC8}"/>
    <cellStyle name="Output 5 2 2 2 2" xfId="17578" xr:uid="{9222B2AC-1131-4153-B5A5-E554E137832F}"/>
    <cellStyle name="Output 5 2 2 3" xfId="10833" xr:uid="{433AAB59-BDBA-4CDB-87FB-7A95720C1679}"/>
    <cellStyle name="Output 5 2 2 3 2" xfId="19736" xr:uid="{7EC231FD-EE6A-4911-9703-CB21DF3CB97D}"/>
    <cellStyle name="Output 5 2 2 4" xfId="9605" xr:uid="{7DC2DD4F-07C3-4698-850D-57D8FC1B71A9}"/>
    <cellStyle name="Output 5 2 2 4 2" xfId="18508" xr:uid="{2C662B91-9EB7-4A2E-9B5E-B35F2B7732B4}"/>
    <cellStyle name="Output 5 2 2 5" xfId="14512" xr:uid="{3AECE9EB-E973-467E-9547-0FEC03C1DB86}"/>
    <cellStyle name="Output 5 2 2 6" xfId="5609" xr:uid="{FC5C7F53-EB97-4865-B0A7-F03B09E864D0}"/>
    <cellStyle name="Output 5 2 2 7" xfId="21819" xr:uid="{931AED6C-083C-44B2-8836-3F0FF264C197}"/>
    <cellStyle name="Output 5 2 3" xfId="2677" xr:uid="{00000000-0005-0000-0000-0000E9040000}"/>
    <cellStyle name="Output 5 2 3 2" xfId="8662" xr:uid="{166A630A-72B9-40AF-986C-12E107340980}"/>
    <cellStyle name="Output 5 2 3 2 2" xfId="17565" xr:uid="{6C734A11-3D32-4843-9522-DDF011C9C13E}"/>
    <cellStyle name="Output 5 2 3 3" xfId="10820" xr:uid="{6D05EB9A-C83F-4E9D-B0C6-E5565D32506C}"/>
    <cellStyle name="Output 5 2 3 3 2" xfId="19723" xr:uid="{55E09DF2-3797-43B6-AE32-DBCE6647E9A3}"/>
    <cellStyle name="Output 5 2 3 4" xfId="12146" xr:uid="{C0F18320-7679-4949-B37D-10AFC82997C1}"/>
    <cellStyle name="Output 5 2 3 4 2" xfId="21049" xr:uid="{14C95469-62B2-4CC8-9142-DD01E6370541}"/>
    <cellStyle name="Output 5 2 3 5" xfId="14499" xr:uid="{52E94D9A-096D-4F1E-AB81-2A405F74EEC4}"/>
    <cellStyle name="Output 5 2 3 6" xfId="5596" xr:uid="{39735128-A4D6-4BD4-AB35-799DE746D821}"/>
    <cellStyle name="Output 5 2 3 7" xfId="21774" xr:uid="{34856C57-5EA9-4983-8454-181D079BFC52}"/>
    <cellStyle name="Output 5 2 4" xfId="2476" xr:uid="{00000000-0005-0000-0000-0000EA040000}"/>
    <cellStyle name="Output 5 2 4 2" xfId="8461" xr:uid="{48C1FEA4-8A70-4D85-9D3B-B392E6C44354}"/>
    <cellStyle name="Output 5 2 4 2 2" xfId="17364" xr:uid="{340ED018-3DAF-452A-8B06-EFF1A5790263}"/>
    <cellStyle name="Output 5 2 4 3" xfId="10619" xr:uid="{A42FD330-DAF3-48CB-9925-80196F68691E}"/>
    <cellStyle name="Output 5 2 4 3 2" xfId="19522" xr:uid="{89ED771D-CED9-4174-849F-1DA8CEB99673}"/>
    <cellStyle name="Output 5 2 4 4" xfId="12056" xr:uid="{5CEECAAC-194D-4089-A370-59FB7E351A4E}"/>
    <cellStyle name="Output 5 2 4 4 2" xfId="20959" xr:uid="{A21FFB41-8948-4F6A-992C-C5198560EC86}"/>
    <cellStyle name="Output 5 2 4 5" xfId="14298" xr:uid="{2EA7B2B4-3DBB-45FC-98C1-112B59ACDB52}"/>
    <cellStyle name="Output 5 2 4 6" xfId="5395" xr:uid="{E2AE19BD-3B7C-4823-83ED-BCB2E587312A}"/>
    <cellStyle name="Output 5 2 5" xfId="3021" xr:uid="{00000000-0005-0000-0000-0000EB040000}"/>
    <cellStyle name="Output 5 2 5 2" xfId="9006" xr:uid="{83A63A62-4ECA-45DF-A03C-0E5A94E2B140}"/>
    <cellStyle name="Output 5 2 5 2 2" xfId="17909" xr:uid="{E8AB589E-A793-469C-92AF-C04B159489C2}"/>
    <cellStyle name="Output 5 2 5 3" xfId="11164" xr:uid="{23AB0EF9-3EA1-42F1-A0D2-1788904722A9}"/>
    <cellStyle name="Output 5 2 5 3 2" xfId="20067" xr:uid="{08B62582-C424-4B05-B4C4-8C04B2A9020A}"/>
    <cellStyle name="Output 5 2 5 4" xfId="11420" xr:uid="{8A75FE83-5D5A-48A3-8657-CBD222F3C612}"/>
    <cellStyle name="Output 5 2 5 4 2" xfId="20323" xr:uid="{E2E3C408-7C7B-46F8-91AE-1FFD86964F61}"/>
    <cellStyle name="Output 5 2 5 5" xfId="14843" xr:uid="{7B5136FB-826F-44AD-996D-879B1608F9A8}"/>
    <cellStyle name="Output 5 2 5 6" xfId="5940" xr:uid="{DA406BA4-2BE0-4996-BDC5-335963D9E133}"/>
    <cellStyle name="Output 5 2 6" xfId="2498" xr:uid="{00000000-0005-0000-0000-0000EC040000}"/>
    <cellStyle name="Output 5 2 6 2" xfId="8483" xr:uid="{8E153599-6891-40CC-8E5E-2C8F7EFE9255}"/>
    <cellStyle name="Output 5 2 6 2 2" xfId="17386" xr:uid="{DDDC5747-C373-47E6-9CBF-562B07428750}"/>
    <cellStyle name="Output 5 2 6 3" xfId="10641" xr:uid="{9CE750D7-D110-4B81-AE7C-E5FE3F8215D6}"/>
    <cellStyle name="Output 5 2 6 3 2" xfId="19544" xr:uid="{96FD4678-31A6-4053-A2B1-05B1E2E79E97}"/>
    <cellStyle name="Output 5 2 6 4" xfId="9267" xr:uid="{46DB683F-E547-4515-A763-C479354908E5}"/>
    <cellStyle name="Output 5 2 6 4 2" xfId="18170" xr:uid="{95FD5F27-1A13-4392-A8ED-91A27C316EBB}"/>
    <cellStyle name="Output 5 2 6 5" xfId="14320" xr:uid="{68FA4276-1777-464E-813A-09E36C82B9FA}"/>
    <cellStyle name="Output 5 2 6 6" xfId="5417" xr:uid="{7BD0493B-972F-418A-A6F4-348AE281104C}"/>
    <cellStyle name="Output 5 2 7" xfId="3117" xr:uid="{00000000-0005-0000-0000-0000ED040000}"/>
    <cellStyle name="Output 5 2 7 2" xfId="9102" xr:uid="{70EC34FC-E88C-4C20-8B06-0B234CE3B994}"/>
    <cellStyle name="Output 5 2 7 2 2" xfId="18005" xr:uid="{86CD3CB9-9093-43A3-890A-691CFE62638A}"/>
    <cellStyle name="Output 5 2 7 3" xfId="11260" xr:uid="{9573F98A-4DA6-4835-ACCF-12F03C5F801A}"/>
    <cellStyle name="Output 5 2 7 3 2" xfId="20163" xr:uid="{EE599A4A-3FA8-4B91-9E9C-4B24CCDE874B}"/>
    <cellStyle name="Output 5 2 7 4" xfId="9933" xr:uid="{662DA216-9A98-48C0-A26C-0268999FB3E5}"/>
    <cellStyle name="Output 5 2 7 4 2" xfId="18836" xr:uid="{40E4C629-5764-4127-8A13-6EF8D729E51B}"/>
    <cellStyle name="Output 5 2 7 5" xfId="14939" xr:uid="{F441771B-F210-4611-A2A2-0EF10D08BEA3}"/>
    <cellStyle name="Output 5 2 7 6" xfId="6036" xr:uid="{70982ECA-F55B-4AC4-8312-FF470A06B78C}"/>
    <cellStyle name="Output 5 2 8" xfId="3020" xr:uid="{00000000-0005-0000-0000-0000EE040000}"/>
    <cellStyle name="Output 5 2 8 2" xfId="9005" xr:uid="{0904C42C-2A4A-44B7-A6A9-D9FD1B1B02A2}"/>
    <cellStyle name="Output 5 2 8 2 2" xfId="17908" xr:uid="{EA31B141-F227-4619-9A3B-EC628C1D0D3E}"/>
    <cellStyle name="Output 5 2 8 3" xfId="11163" xr:uid="{16637733-F197-4D9E-83AB-3FD597895398}"/>
    <cellStyle name="Output 5 2 8 3 2" xfId="20066" xr:uid="{ED1B219A-E4E5-4073-9B90-9EAEB1D50AB8}"/>
    <cellStyle name="Output 5 2 8 4" xfId="12019" xr:uid="{8881409B-3784-4708-B4AE-BC5F7FCB3B04}"/>
    <cellStyle name="Output 5 2 8 4 2" xfId="20922" xr:uid="{AE0FCC49-B9BF-41A8-9306-2C4AE1D15256}"/>
    <cellStyle name="Output 5 2 8 5" xfId="14842" xr:uid="{B1103F69-DA0E-427A-877A-E7D271B2B048}"/>
    <cellStyle name="Output 5 2 8 6" xfId="5939" xr:uid="{A4D1759C-F6BC-4CC4-885E-303D66E4F161}"/>
    <cellStyle name="Output 5 2 9" xfId="7551" xr:uid="{96729049-5799-4E17-96F9-A1C1B3033804}"/>
    <cellStyle name="Output 5 2 9 2" xfId="16454" xr:uid="{A5CE144E-3E99-4C6A-9E79-7DF1D79D98C5}"/>
    <cellStyle name="Output 5 3" xfId="2112" xr:uid="{00000000-0005-0000-0000-0000EF040000}"/>
    <cellStyle name="Output 5 3 10" xfId="10255" xr:uid="{34CEC536-0036-4E7D-97E9-EFB2A66C0A8A}"/>
    <cellStyle name="Output 5 3 10 2" xfId="19158" xr:uid="{28B978AC-40C1-4409-A1B6-AD38ADD81FB8}"/>
    <cellStyle name="Output 5 3 11" xfId="9258" xr:uid="{1C7EC758-546E-4FCE-A538-10FFBED64575}"/>
    <cellStyle name="Output 5 3 11 2" xfId="18161" xr:uid="{E3E173F9-E790-43C5-9E47-91EA3571FB72}"/>
    <cellStyle name="Output 5 3 12" xfId="13934" xr:uid="{EA270A63-4933-49B3-98A6-77FD727F2D68}"/>
    <cellStyle name="Output 5 3 13" xfId="5031" xr:uid="{A70A5816-32AB-43A6-9623-F9D719B14C39}"/>
    <cellStyle name="Output 5 3 2" xfId="2177" xr:uid="{00000000-0005-0000-0000-0000F0040000}"/>
    <cellStyle name="Output 5 3 2 2" xfId="8162" xr:uid="{CB06AD7A-6B4A-48BA-A065-611759A460E0}"/>
    <cellStyle name="Output 5 3 2 2 2" xfId="17065" xr:uid="{24B5C9BA-16CD-44E8-A4F0-EDAC31FE58A7}"/>
    <cellStyle name="Output 5 3 2 3" xfId="10320" xr:uid="{91395F8D-F727-4C87-8DDB-774EF268F003}"/>
    <cellStyle name="Output 5 3 2 3 2" xfId="19223" xr:uid="{D2429105-644B-44D4-880A-AD7CADA9B04B}"/>
    <cellStyle name="Output 5 3 2 4" xfId="9343" xr:uid="{737D34C1-01BE-42E3-B0B3-FA1F110912A6}"/>
    <cellStyle name="Output 5 3 2 4 2" xfId="18246" xr:uid="{4C714F40-51DC-4E1D-9095-480F8857F662}"/>
    <cellStyle name="Output 5 3 2 5" xfId="13999" xr:uid="{C110DAA7-BC26-4476-BDAD-8B88C1C422E9}"/>
    <cellStyle name="Output 5 3 2 6" xfId="5096" xr:uid="{393E2388-2B33-469A-99AA-7EDC311D6CFB}"/>
    <cellStyle name="Output 5 3 2 7" xfId="22047" xr:uid="{6845A1BF-3BAB-40FD-BAC7-E05B83E832C9}"/>
    <cellStyle name="Output 5 3 3" xfId="2826" xr:uid="{00000000-0005-0000-0000-0000F1040000}"/>
    <cellStyle name="Output 5 3 3 2" xfId="8811" xr:uid="{F8495C03-FEF4-4A87-8B72-21F8D440A0B3}"/>
    <cellStyle name="Output 5 3 3 2 2" xfId="17714" xr:uid="{57D933EF-9665-496C-9D7F-57EB368AF793}"/>
    <cellStyle name="Output 5 3 3 3" xfId="10969" xr:uid="{C2879FBC-6A14-420F-BEB8-D0B01C405392}"/>
    <cellStyle name="Output 5 3 3 3 2" xfId="19872" xr:uid="{9DEE02C5-D312-4165-9B56-EE3D7B125698}"/>
    <cellStyle name="Output 5 3 3 4" xfId="9763" xr:uid="{12AEE08C-923F-4C51-9444-19409D81F6F5}"/>
    <cellStyle name="Output 5 3 3 4 2" xfId="18666" xr:uid="{999D727C-C3C3-4A64-9D38-C80537A84716}"/>
    <cellStyle name="Output 5 3 3 5" xfId="14648" xr:uid="{14D764D1-901D-47FF-831D-B8B6615AA51F}"/>
    <cellStyle name="Output 5 3 3 6" xfId="5745" xr:uid="{2CC45655-EF4A-4B37-92FD-9993231D6213}"/>
    <cellStyle name="Output 5 3 3 7" xfId="21160" xr:uid="{665EC06B-7123-438F-B803-A915830E262C}"/>
    <cellStyle name="Output 5 3 4" xfId="2930" xr:uid="{00000000-0005-0000-0000-0000F2040000}"/>
    <cellStyle name="Output 5 3 4 2" xfId="8915" xr:uid="{EF5B58FF-13DA-4091-BCC7-7475A9A87534}"/>
    <cellStyle name="Output 5 3 4 2 2" xfId="17818" xr:uid="{9938A238-3255-4493-B19F-49063717001D}"/>
    <cellStyle name="Output 5 3 4 3" xfId="11073" xr:uid="{7A861802-D849-4AEC-9763-B24571488AB3}"/>
    <cellStyle name="Output 5 3 4 3 2" xfId="19976" xr:uid="{428D6EC0-3199-44BA-976F-C6D5B0CD838C}"/>
    <cellStyle name="Output 5 3 4 4" xfId="11880" xr:uid="{461437F4-4E2B-476E-B195-939ADAC444D8}"/>
    <cellStyle name="Output 5 3 4 4 2" xfId="20783" xr:uid="{35BF0092-14EC-41E5-BC7D-9517158DE84B}"/>
    <cellStyle name="Output 5 3 4 5" xfId="14752" xr:uid="{32CD2380-6E26-4BFD-AEE5-C2CF0014A907}"/>
    <cellStyle name="Output 5 3 4 6" xfId="5849" xr:uid="{684E0B9D-6BF7-41B1-B0E7-7EAA38493525}"/>
    <cellStyle name="Output 5 3 5" xfId="3053" xr:uid="{00000000-0005-0000-0000-0000F3040000}"/>
    <cellStyle name="Output 5 3 5 2" xfId="9038" xr:uid="{D82D3034-994E-4AD5-86C8-ECD64C80CA8A}"/>
    <cellStyle name="Output 5 3 5 2 2" xfId="17941" xr:uid="{6E2A49F0-B695-48CB-BE0F-DE2BD4D00A8D}"/>
    <cellStyle name="Output 5 3 5 3" xfId="11196" xr:uid="{362B9FAE-9787-4D68-8471-D9DAAC9F4385}"/>
    <cellStyle name="Output 5 3 5 3 2" xfId="20099" xr:uid="{B1162119-8691-4814-ABD2-3B36544CC13E}"/>
    <cellStyle name="Output 5 3 5 4" xfId="11455" xr:uid="{5F0BD761-F94E-4005-8B98-94EB675333EF}"/>
    <cellStyle name="Output 5 3 5 4 2" xfId="20358" xr:uid="{37DA642B-9542-4884-B79F-80D660C48899}"/>
    <cellStyle name="Output 5 3 5 5" xfId="14875" xr:uid="{B5567FDF-C5EB-43D5-AF79-DCC7AB5C9DE8}"/>
    <cellStyle name="Output 5 3 5 6" xfId="5972" xr:uid="{146AE262-B749-47CE-8E7F-28CB07799229}"/>
    <cellStyle name="Output 5 3 6" xfId="3135" xr:uid="{00000000-0005-0000-0000-0000F4040000}"/>
    <cellStyle name="Output 5 3 6 2" xfId="9120" xr:uid="{D13B8FB4-77AA-4F84-A12F-53B9AF50CE32}"/>
    <cellStyle name="Output 5 3 6 2 2" xfId="18023" xr:uid="{C6A1C1D8-5A0D-47F7-8B37-E4321FD8044D}"/>
    <cellStyle name="Output 5 3 6 3" xfId="11278" xr:uid="{DC5750F9-C286-4A31-831D-1E2FD34A0663}"/>
    <cellStyle name="Output 5 3 6 3 2" xfId="20181" xr:uid="{FD92FDFC-00BE-48DF-8CB7-6E6AF6A50892}"/>
    <cellStyle name="Output 5 3 6 4" xfId="11658" xr:uid="{42899F90-890A-4CBE-8A0E-A0D9861585BC}"/>
    <cellStyle name="Output 5 3 6 4 2" xfId="20561" xr:uid="{EAB30FEC-B37B-44C4-8BFB-E8B03215581C}"/>
    <cellStyle name="Output 5 3 6 5" xfId="14957" xr:uid="{E88EB8ED-9718-42CD-8447-133D4B3940A1}"/>
    <cellStyle name="Output 5 3 6 6" xfId="6054" xr:uid="{0EECF2B4-E328-485E-8752-076C12B86203}"/>
    <cellStyle name="Output 5 3 7" xfId="2913" xr:uid="{00000000-0005-0000-0000-0000F5040000}"/>
    <cellStyle name="Output 5 3 7 2" xfId="8898" xr:uid="{4B14366F-F5DB-44BA-9384-D4A912D1D1AF}"/>
    <cellStyle name="Output 5 3 7 2 2" xfId="17801" xr:uid="{7AD48960-03BA-43D4-9AFD-954953B2AF34}"/>
    <cellStyle name="Output 5 3 7 3" xfId="11056" xr:uid="{AF2DCECF-7AA7-4075-A027-D4162CFBAB2E}"/>
    <cellStyle name="Output 5 3 7 3 2" xfId="19959" xr:uid="{B477D1C1-80CC-480D-9BA8-47FA6449355D}"/>
    <cellStyle name="Output 5 3 7 4" xfId="9295" xr:uid="{8B708F4E-14AD-4055-BD87-666764DB0216}"/>
    <cellStyle name="Output 5 3 7 4 2" xfId="18198" xr:uid="{5666BF75-FA7A-46E0-A0C1-0235A5918D55}"/>
    <cellStyle name="Output 5 3 7 5" xfId="14735" xr:uid="{D5DA9271-02BC-49EE-A499-72DC8020A67D}"/>
    <cellStyle name="Output 5 3 7 6" xfId="5832" xr:uid="{E8FBEE60-315A-4043-96B0-0E1E6C217B8E}"/>
    <cellStyle name="Output 5 3 8" xfId="3202" xr:uid="{00000000-0005-0000-0000-0000F6040000}"/>
    <cellStyle name="Output 5 3 8 2" xfId="9187" xr:uid="{2FFD3334-C462-411B-A195-CB41E436B806}"/>
    <cellStyle name="Output 5 3 8 2 2" xfId="18090" xr:uid="{2DC4B45E-A0AD-4CCC-8F02-371D14309028}"/>
    <cellStyle name="Output 5 3 8 3" xfId="11345" xr:uid="{3DB35297-43E6-40D0-B7C5-53DBAE65AFCD}"/>
    <cellStyle name="Output 5 3 8 3 2" xfId="20248" xr:uid="{505C68C4-F066-4720-AD2E-ADF8654DB56B}"/>
    <cellStyle name="Output 5 3 8 4" xfId="10066" xr:uid="{C967FF11-8A0F-4C97-A01F-CCFC4B586A00}"/>
    <cellStyle name="Output 5 3 8 4 2" xfId="18969" xr:uid="{D3C776BA-688F-43E5-AB27-5C90AE16CC24}"/>
    <cellStyle name="Output 5 3 8 5" xfId="15024" xr:uid="{1A1B1313-3C86-477D-AF32-E7017C20E9BC}"/>
    <cellStyle name="Output 5 3 8 6" xfId="6121" xr:uid="{991D7D5A-F8E1-49E9-A90F-7CCC56BA67D5}"/>
    <cellStyle name="Output 5 3 9" xfId="8097" xr:uid="{06CB6668-A647-4C91-A311-820D503FF066}"/>
    <cellStyle name="Output 5 3 9 2" xfId="17000" xr:uid="{4D87E25E-9091-4F34-BF35-4DE88EBA1B1B}"/>
    <cellStyle name="Output 5 4" xfId="2171" xr:uid="{00000000-0005-0000-0000-0000F7040000}"/>
    <cellStyle name="Output 5 4 10" xfId="10314" xr:uid="{DDDBAC6E-6C77-4CB5-BACD-F7BA94BC3701}"/>
    <cellStyle name="Output 5 4 10 2" xfId="19217" xr:uid="{2CE447B0-133A-4519-8409-CDC41E8F6173}"/>
    <cellStyle name="Output 5 4 11" xfId="9371" xr:uid="{0E209400-7EC1-43B6-92C5-C38A6713F0A9}"/>
    <cellStyle name="Output 5 4 11 2" xfId="18274" xr:uid="{CAE40B74-C114-404F-8ADF-A52CB91971EB}"/>
    <cellStyle name="Output 5 4 12" xfId="13993" xr:uid="{D7B19A03-D549-48A1-8EF2-1E139FDAEACC}"/>
    <cellStyle name="Output 5 4 13" xfId="5090" xr:uid="{FE072D7C-FD15-48CD-BEDE-A6D9E1541861}"/>
    <cellStyle name="Output 5 4 2" xfId="2775" xr:uid="{00000000-0005-0000-0000-0000F8040000}"/>
    <cellStyle name="Output 5 4 2 2" xfId="8760" xr:uid="{95CE5043-5271-442F-AC7F-C5919EB9002F}"/>
    <cellStyle name="Output 5 4 2 2 2" xfId="17663" xr:uid="{E8D61492-F68C-41A6-A08C-A3A0636BF20D}"/>
    <cellStyle name="Output 5 4 2 3" xfId="10918" xr:uid="{43339BD4-1861-4B07-B00D-1021964F0AEB}"/>
    <cellStyle name="Output 5 4 2 3 2" xfId="19821" xr:uid="{F0BD1F49-6358-418E-9E87-888EA2AA97DF}"/>
    <cellStyle name="Output 5 4 2 4" xfId="6515" xr:uid="{8C349271-A5F2-48CB-AAE1-E0640001C040}"/>
    <cellStyle name="Output 5 4 2 4 2" xfId="15418" xr:uid="{8EDFEF4B-51B0-4B75-A1CF-F7A98D9ED3D0}"/>
    <cellStyle name="Output 5 4 2 5" xfId="14597" xr:uid="{83E87253-D4B3-41F2-B089-C32ECC3ED5DC}"/>
    <cellStyle name="Output 5 4 2 6" xfId="5694" xr:uid="{78B03141-5FCB-4F02-8435-768B71EF544E}"/>
    <cellStyle name="Output 5 4 2 7" xfId="22031" xr:uid="{43A337BA-E32F-40F5-A2B1-97E648642B50}"/>
    <cellStyle name="Output 5 4 3" xfId="2885" xr:uid="{00000000-0005-0000-0000-0000F9040000}"/>
    <cellStyle name="Output 5 4 3 2" xfId="8870" xr:uid="{2A8C0979-0BDD-48A3-B15A-A2F1A17A21FC}"/>
    <cellStyle name="Output 5 4 3 2 2" xfId="17773" xr:uid="{BC4DFDF9-A5B0-453E-907E-E99FFCBB9DE1}"/>
    <cellStyle name="Output 5 4 3 3" xfId="11028" xr:uid="{A6AD7374-280D-4C44-9461-183796CC946E}"/>
    <cellStyle name="Output 5 4 3 3 2" xfId="19931" xr:uid="{28C28EB4-F826-4FF5-B461-F837E4260619}"/>
    <cellStyle name="Output 5 4 3 4" xfId="11501" xr:uid="{E098DABC-C20E-4260-9E0C-B9852F459CBC}"/>
    <cellStyle name="Output 5 4 3 4 2" xfId="20404" xr:uid="{ECA85608-AD52-4A1B-A589-A3AA2A4F07E7}"/>
    <cellStyle name="Output 5 4 3 5" xfId="14707" xr:uid="{45C9EAD4-3DDD-458F-A393-4901D9B9B2E6}"/>
    <cellStyle name="Output 5 4 3 6" xfId="5804" xr:uid="{73C5FA27-55BA-41CE-B164-06C2494500D2}"/>
    <cellStyle name="Output 5 4 3 7" xfId="21107" xr:uid="{94015F95-1DDD-444F-BFF5-915DFA786F33}"/>
    <cellStyle name="Output 5 4 4" xfId="2989" xr:uid="{00000000-0005-0000-0000-0000FA040000}"/>
    <cellStyle name="Output 5 4 4 2" xfId="8974" xr:uid="{9A79CAE4-B17E-4B18-97F8-9BE70A385140}"/>
    <cellStyle name="Output 5 4 4 2 2" xfId="17877" xr:uid="{96732711-94FC-4689-8E6B-F3B3B9BCC008}"/>
    <cellStyle name="Output 5 4 4 3" xfId="11132" xr:uid="{995C21C9-B701-46DC-9258-BB210412D576}"/>
    <cellStyle name="Output 5 4 4 3 2" xfId="20035" xr:uid="{6F862268-BAD0-4C52-98E4-392826B30966}"/>
    <cellStyle name="Output 5 4 4 4" xfId="11995" xr:uid="{AF491E6B-78F4-4579-AAB0-AD188B5F9EA2}"/>
    <cellStyle name="Output 5 4 4 4 2" xfId="20898" xr:uid="{AF0156B6-E3B3-48B2-8F3F-9CBC25C7422B}"/>
    <cellStyle name="Output 5 4 4 5" xfId="14811" xr:uid="{6AC89C99-AAF1-40FA-9B03-205437F864B3}"/>
    <cellStyle name="Output 5 4 4 6" xfId="5908" xr:uid="{72318653-822A-4CEE-825C-22939C66EF80}"/>
    <cellStyle name="Output 5 4 5" xfId="3112" xr:uid="{00000000-0005-0000-0000-0000FB040000}"/>
    <cellStyle name="Output 5 4 5 2" xfId="9097" xr:uid="{47BB2ED8-5339-4FA3-A915-8126C5C4E1AB}"/>
    <cellStyle name="Output 5 4 5 2 2" xfId="18000" xr:uid="{7EE75B95-00F7-4B1B-82DF-C671E8171273}"/>
    <cellStyle name="Output 5 4 5 3" xfId="11255" xr:uid="{BF990DC2-12C8-4B64-9595-4AA54CD95885}"/>
    <cellStyle name="Output 5 4 5 3 2" xfId="20158" xr:uid="{FE4BDA5E-BE2A-4FB8-843D-42ADB36AD989}"/>
    <cellStyle name="Output 5 4 5 4" xfId="9328" xr:uid="{396EEC01-CD93-4FE6-B1C7-1F76D46E8C7A}"/>
    <cellStyle name="Output 5 4 5 4 2" xfId="18231" xr:uid="{51437A71-EDC6-4C7C-A4BC-B74F4CA887C8}"/>
    <cellStyle name="Output 5 4 5 5" xfId="14934" xr:uid="{68BBB17B-85CF-4815-ACEF-01D245752300}"/>
    <cellStyle name="Output 5 4 5 6" xfId="6031" xr:uid="{C09CAD50-4291-4991-AE93-42717028C800}"/>
    <cellStyle name="Output 5 4 6" xfId="3153" xr:uid="{00000000-0005-0000-0000-0000FC040000}"/>
    <cellStyle name="Output 5 4 6 2" xfId="9138" xr:uid="{FD429D31-8B2E-4841-A006-DBA593ECE697}"/>
    <cellStyle name="Output 5 4 6 2 2" xfId="18041" xr:uid="{0301F5BB-BD1C-4F94-8B4D-C5030D5A84DF}"/>
    <cellStyle name="Output 5 4 6 3" xfId="11296" xr:uid="{48187DC6-4B72-4BE8-92F7-CA86E9890B7F}"/>
    <cellStyle name="Output 5 4 6 3 2" xfId="20199" xr:uid="{66394428-C898-4989-B306-D85C6EA940FE}"/>
    <cellStyle name="Output 5 4 6 4" xfId="11557" xr:uid="{A95497E2-4F82-4E97-AD73-23961E70FA4B}"/>
    <cellStyle name="Output 5 4 6 4 2" xfId="20460" xr:uid="{BCCE8EBF-B315-4537-A891-CD62EE8D5D25}"/>
    <cellStyle name="Output 5 4 6 5" xfId="14975" xr:uid="{0F64E16D-392C-4A56-BAEB-C7D563126617}"/>
    <cellStyle name="Output 5 4 6 6" xfId="6072" xr:uid="{05E0C084-6FE8-4B67-9984-662C17C7CA6A}"/>
    <cellStyle name="Output 5 4 7" xfId="3184" xr:uid="{00000000-0005-0000-0000-0000FD040000}"/>
    <cellStyle name="Output 5 4 7 2" xfId="9169" xr:uid="{309A446F-A32E-448A-827C-4D646B368D03}"/>
    <cellStyle name="Output 5 4 7 2 2" xfId="18072" xr:uid="{21FE4F1E-DCA6-49E1-847E-756A914B8AC0}"/>
    <cellStyle name="Output 5 4 7 3" xfId="11327" xr:uid="{5ECAB7CC-FDAD-4FBF-8B67-CBC696B97896}"/>
    <cellStyle name="Output 5 4 7 3 2" xfId="20230" xr:uid="{A1322028-E142-474C-BEB5-87F166280550}"/>
    <cellStyle name="Output 5 4 7 4" xfId="10076" xr:uid="{7BD25B71-D886-4437-84CD-51E3D3BEC971}"/>
    <cellStyle name="Output 5 4 7 4 2" xfId="18979" xr:uid="{BF71F5D1-E15A-4EBD-8E1D-3923E8D33FFC}"/>
    <cellStyle name="Output 5 4 7 5" xfId="15006" xr:uid="{3CC6AEDE-FD6D-4BE2-B238-2FEB94E83457}"/>
    <cellStyle name="Output 5 4 7 6" xfId="6103" xr:uid="{F1FB1146-18EE-4A45-926C-C3FE4EEEAFCB}"/>
    <cellStyle name="Output 5 4 8" xfId="3261" xr:uid="{00000000-0005-0000-0000-0000FE040000}"/>
    <cellStyle name="Output 5 4 8 2" xfId="9246" xr:uid="{44D2FF5A-F61E-47EB-A4AE-AF89F1B237D6}"/>
    <cellStyle name="Output 5 4 8 2 2" xfId="18149" xr:uid="{ACF37CCF-7A31-4B92-ACCA-536DDA714833}"/>
    <cellStyle name="Output 5 4 8 3" xfId="11404" xr:uid="{F6FF900D-B9B1-4587-A75C-BA569B40A6EB}"/>
    <cellStyle name="Output 5 4 8 3 2" xfId="20307" xr:uid="{D4AA993B-A390-4FDE-9A45-3AC7ED48986C}"/>
    <cellStyle name="Output 5 4 8 4" xfId="11555" xr:uid="{699C64C4-9461-4F8A-85A5-4FEB2BF11314}"/>
    <cellStyle name="Output 5 4 8 4 2" xfId="20458" xr:uid="{0D34B5B8-4DF0-44AC-9C1F-903BD256799C}"/>
    <cellStyle name="Output 5 4 8 5" xfId="15083" xr:uid="{0D095D69-63C9-41AA-AC74-F757ED101A1C}"/>
    <cellStyle name="Output 5 4 8 6" xfId="6180" xr:uid="{1945C055-237D-48B7-81BA-EEF24023AB92}"/>
    <cellStyle name="Output 5 4 9" xfId="8156" xr:uid="{A2BBCB66-278A-4518-97D0-AF3FAEC6F192}"/>
    <cellStyle name="Output 5 4 9 2" xfId="17059" xr:uid="{FC9116C0-8DD3-4B57-A36B-9757F3CD096D}"/>
    <cellStyle name="Output 5 5" xfId="1362" xr:uid="{00000000-0005-0000-0000-0000FF040000}"/>
    <cellStyle name="Output 5 5 10" xfId="9857" xr:uid="{E7A36EAB-508F-44D4-9083-CF41CC4602B3}"/>
    <cellStyle name="Output 5 5 10 2" xfId="18760" xr:uid="{B562FAC3-F4E0-4F50-A360-553C754360A2}"/>
    <cellStyle name="Output 5 5 11" xfId="12057" xr:uid="{FEC6EB74-5462-4E95-BA66-54C29FC3B1DE}"/>
    <cellStyle name="Output 5 5 11 2" xfId="20960" xr:uid="{75467CF1-A148-4E63-9FB8-0FE0B2A9B8CD}"/>
    <cellStyle name="Output 5 5 12" xfId="13188" xr:uid="{D8AB6253-6B2D-483F-A93E-6F3E218EE928}"/>
    <cellStyle name="Output 5 5 13" xfId="4284" xr:uid="{2FD93683-2ED9-46C8-B40B-391873547020}"/>
    <cellStyle name="Output 5 5 2" xfId="2323" xr:uid="{00000000-0005-0000-0000-000000050000}"/>
    <cellStyle name="Output 5 5 2 2" xfId="8308" xr:uid="{F097FA05-51DC-455E-89B4-0C9853E3F188}"/>
    <cellStyle name="Output 5 5 2 2 2" xfId="17211" xr:uid="{4F631310-0FEF-4B88-B767-D135C1E15ED7}"/>
    <cellStyle name="Output 5 5 2 3" xfId="10466" xr:uid="{B4FE9460-2BB0-4A86-912B-47154C587ACE}"/>
    <cellStyle name="Output 5 5 2 3 2" xfId="19369" xr:uid="{236ED281-88D4-4C26-8AB2-337DD97CE83B}"/>
    <cellStyle name="Output 5 5 2 4" xfId="11474" xr:uid="{F21A15B1-D3DA-4702-9A89-915539E7000F}"/>
    <cellStyle name="Output 5 5 2 4 2" xfId="20377" xr:uid="{77444BA0-EE66-4E50-A532-21126B3930D2}"/>
    <cellStyle name="Output 5 5 2 5" xfId="14145" xr:uid="{FE4FF123-8211-4689-AC59-E4FD90BC86C7}"/>
    <cellStyle name="Output 5 5 2 6" xfId="5242" xr:uid="{2D6935DB-BB45-492B-A161-424806B4902F}"/>
    <cellStyle name="Output 5 5 3" xfId="756" xr:uid="{00000000-0005-0000-0000-000001050000}"/>
    <cellStyle name="Output 5 5 3 2" xfId="6742" xr:uid="{2958908A-9D6B-4EF6-9BD7-6AB7296174FD}"/>
    <cellStyle name="Output 5 5 3 2 2" xfId="15645" xr:uid="{A9374DBA-7872-4377-873B-622CD42A0FB3}"/>
    <cellStyle name="Output 5 5 3 3" xfId="9430" xr:uid="{4288229C-5EAE-4937-87BC-B308D016BE20}"/>
    <cellStyle name="Output 5 5 3 3 2" xfId="18333" xr:uid="{3A93EED3-36EF-4B85-8501-BD556C5DD84E}"/>
    <cellStyle name="Output 5 5 3 4" xfId="6495" xr:uid="{E539D645-1DCB-40D9-A5CC-1D16CA4571DE}"/>
    <cellStyle name="Output 5 5 3 4 2" xfId="15398" xr:uid="{3D9BB3E8-276F-4A47-A9B8-AE117117D127}"/>
    <cellStyle name="Output 5 5 3 5" xfId="12582" xr:uid="{B0893BFD-A97F-4B76-9CB2-9EBCEE7D55F8}"/>
    <cellStyle name="Output 5 5 3 6" xfId="3678" xr:uid="{0013D94B-C3EF-4503-B6AC-2E47F510FAD0}"/>
    <cellStyle name="Output 5 5 4" xfId="2678" xr:uid="{00000000-0005-0000-0000-000002050000}"/>
    <cellStyle name="Output 5 5 4 2" xfId="8663" xr:uid="{434B4C23-7978-40FE-BFB2-0762D92DC761}"/>
    <cellStyle name="Output 5 5 4 2 2" xfId="17566" xr:uid="{4CCC4656-8DDB-4B2D-A88A-008972DE80E3}"/>
    <cellStyle name="Output 5 5 4 3" xfId="10821" xr:uid="{064B0055-AACE-402C-9973-6CC2886B0222}"/>
    <cellStyle name="Output 5 5 4 3 2" xfId="19724" xr:uid="{46F5143E-2A58-42EA-BAFC-611651055AE9}"/>
    <cellStyle name="Output 5 5 4 4" xfId="10112" xr:uid="{854BE242-129F-4AAB-9ED4-E1804F2A04BA}"/>
    <cellStyle name="Output 5 5 4 4 2" xfId="19015" xr:uid="{3F1E9C72-0CF4-4063-A0E6-80E44954D9A1}"/>
    <cellStyle name="Output 5 5 4 5" xfId="14500" xr:uid="{255F0620-BD51-4E9D-B6A4-7EFDDBC68E83}"/>
    <cellStyle name="Output 5 5 4 6" xfId="5597" xr:uid="{9DA6795E-D376-441A-915E-2B018F8725B8}"/>
    <cellStyle name="Output 5 5 5" xfId="2533" xr:uid="{00000000-0005-0000-0000-000003050000}"/>
    <cellStyle name="Output 5 5 5 2" xfId="8518" xr:uid="{26FD8156-4FE6-41CC-961B-42B70F4BC621}"/>
    <cellStyle name="Output 5 5 5 2 2" xfId="17421" xr:uid="{EAA28A51-E347-4439-9FEC-0987F2745714}"/>
    <cellStyle name="Output 5 5 5 3" xfId="10676" xr:uid="{622B043B-0D3F-48BE-9A56-CC6109B84433}"/>
    <cellStyle name="Output 5 5 5 3 2" xfId="19579" xr:uid="{EDBDF307-4E32-4E4A-A964-2127D2D61513}"/>
    <cellStyle name="Output 5 5 5 4" xfId="12179" xr:uid="{958610B0-0468-42FB-9B75-2F5CD29F08CB}"/>
    <cellStyle name="Output 5 5 5 4 2" xfId="21082" xr:uid="{0461A4A3-48B9-412A-9599-13277F53E9B4}"/>
    <cellStyle name="Output 5 5 5 5" xfId="14355" xr:uid="{DF2A0328-81C9-4078-9A97-D672AFBBF56D}"/>
    <cellStyle name="Output 5 5 5 6" xfId="5452" xr:uid="{290727AE-9685-4289-A3C6-D75728AB560D}"/>
    <cellStyle name="Output 5 5 6" xfId="2337" xr:uid="{00000000-0005-0000-0000-000004050000}"/>
    <cellStyle name="Output 5 5 6 2" xfId="8322" xr:uid="{C0EA5E33-700F-4491-9776-8D91CE9DE2AA}"/>
    <cellStyle name="Output 5 5 6 2 2" xfId="17225" xr:uid="{68D1176F-04CB-4527-B687-CDE95755E976}"/>
    <cellStyle name="Output 5 5 6 3" xfId="10480" xr:uid="{AE589F3D-505F-4C91-8FF9-728281F55D9D}"/>
    <cellStyle name="Output 5 5 6 3 2" xfId="19383" xr:uid="{E1F63FC9-16EB-464D-919B-B13E0E498214}"/>
    <cellStyle name="Output 5 5 6 4" xfId="11846" xr:uid="{D03B760F-47D5-485A-9DCA-46DCDF06B64E}"/>
    <cellStyle name="Output 5 5 6 4 2" xfId="20749" xr:uid="{1741705A-63E9-4FCB-B34B-945C0F2775C9}"/>
    <cellStyle name="Output 5 5 6 5" xfId="14159" xr:uid="{8A5A93A8-09C4-4CC1-ABC8-E1DD1FB3ED63}"/>
    <cellStyle name="Output 5 5 6 6" xfId="5256" xr:uid="{5DB9FCB0-88F5-489F-8F97-217C6598DBCA}"/>
    <cellStyle name="Output 5 5 7" xfId="3004" xr:uid="{00000000-0005-0000-0000-000005050000}"/>
    <cellStyle name="Output 5 5 7 2" xfId="8989" xr:uid="{9C91312D-861B-4689-929F-F8EAD9D79710}"/>
    <cellStyle name="Output 5 5 7 2 2" xfId="17892" xr:uid="{D0FEBF66-2017-4A49-BB72-7C1508A88D71}"/>
    <cellStyle name="Output 5 5 7 3" xfId="11147" xr:uid="{97CA7C3F-015B-4CFA-AB45-4B92EEE328C2}"/>
    <cellStyle name="Output 5 5 7 3 2" xfId="20050" xr:uid="{96A9BA47-248B-45A7-B3B8-12AFD65D09E2}"/>
    <cellStyle name="Output 5 5 7 4" xfId="12118" xr:uid="{FD8A1675-4E00-455F-BFFB-57F9AFAC7019}"/>
    <cellStyle name="Output 5 5 7 4 2" xfId="21021" xr:uid="{8BA13F39-5457-484C-B8C1-206C636A414F}"/>
    <cellStyle name="Output 5 5 7 5" xfId="14826" xr:uid="{F15571F4-0990-48E4-9564-625D14FD768D}"/>
    <cellStyle name="Output 5 5 7 6" xfId="5923" xr:uid="{D7FF77DC-330B-4174-834A-592977AAAB49}"/>
    <cellStyle name="Output 5 5 8" xfId="2996" xr:uid="{00000000-0005-0000-0000-000006050000}"/>
    <cellStyle name="Output 5 5 8 2" xfId="8981" xr:uid="{C1871E16-869E-45BF-A1A8-BD399C5FE0EF}"/>
    <cellStyle name="Output 5 5 8 2 2" xfId="17884" xr:uid="{F4DA461B-20B3-432D-A8E9-E6CEC17030D4}"/>
    <cellStyle name="Output 5 5 8 3" xfId="11139" xr:uid="{A99CDB4A-DDB8-45F6-9AD2-2DF772DBE83A}"/>
    <cellStyle name="Output 5 5 8 3 2" xfId="20042" xr:uid="{29C89E7B-A404-4E8F-A5FB-CE2EE2D37FB9}"/>
    <cellStyle name="Output 5 5 8 4" xfId="11481" xr:uid="{D2C067E9-F87D-4379-A8FD-406055E6074F}"/>
    <cellStyle name="Output 5 5 8 4 2" xfId="20384" xr:uid="{F44BB106-4D3A-474B-9AF7-66F2DF20DA8B}"/>
    <cellStyle name="Output 5 5 8 5" xfId="14818" xr:uid="{EACFD05D-B595-4090-A0E9-3268DA1F53BB}"/>
    <cellStyle name="Output 5 5 8 6" xfId="5915" xr:uid="{4E1200C7-D81C-46A3-9303-67CF2470450E}"/>
    <cellStyle name="Output 5 5 9" xfId="7348" xr:uid="{4090AEAF-7996-4082-8827-01712D810AA4}"/>
    <cellStyle name="Output 5 5 9 2" xfId="16251" xr:uid="{244D510E-7EDF-4480-8830-58F9CF54E52A}"/>
    <cellStyle name="Output 5 6" xfId="1132" xr:uid="{00000000-0005-0000-0000-000007050000}"/>
    <cellStyle name="Output 5 6 2" xfId="7118" xr:uid="{6A0992DD-299D-48D2-9024-8CF79406CEE3}"/>
    <cellStyle name="Output 5 6 2 2" xfId="16021" xr:uid="{BFF071E0-D138-4343-A373-34666433DE1E}"/>
    <cellStyle name="Output 5 6 3" xfId="9718" xr:uid="{04317E91-ED25-482B-97B5-9E5929E18253}"/>
    <cellStyle name="Output 5 6 3 2" xfId="18621" xr:uid="{5212BFDE-6E38-4AD6-8132-AF710DA94161}"/>
    <cellStyle name="Output 5 6 4" xfId="11632" xr:uid="{5FBDD139-7AC8-42E3-A1C5-68F8B8F7E2ED}"/>
    <cellStyle name="Output 5 6 4 2" xfId="20535" xr:uid="{65939FF5-9DCD-4C11-AFCB-FEF9FFC15EAD}"/>
    <cellStyle name="Output 5 6 5" xfId="12958" xr:uid="{E8D9C7FF-8BB6-4C9D-8042-084A620E62B8}"/>
    <cellStyle name="Output 5 6 6" xfId="4054" xr:uid="{CD9CD365-F0A0-457C-BFC7-2E2006C93EC5}"/>
    <cellStyle name="Output 5 6 7" xfId="21729" xr:uid="{31A0BF49-D3D0-411C-A2A8-94CBCC44A69D}"/>
    <cellStyle name="Output 5 7" xfId="2257" xr:uid="{00000000-0005-0000-0000-000008050000}"/>
    <cellStyle name="Output 5 7 2" xfId="8242" xr:uid="{56F0A08E-8DC0-431C-98E0-EF77AD1DB7DB}"/>
    <cellStyle name="Output 5 7 2 2" xfId="17145" xr:uid="{DE9E776A-6367-434F-9FEB-3BC3FF067082}"/>
    <cellStyle name="Output 5 7 3" xfId="10400" xr:uid="{1205ED53-4F82-4F35-99DF-224144A02F13}"/>
    <cellStyle name="Output 5 7 3 2" xfId="19303" xr:uid="{E302D17E-0AD3-45AB-B488-277360206F55}"/>
    <cellStyle name="Output 5 7 4" xfId="12176" xr:uid="{2DD4880C-5C17-43E2-924B-AA7B596DA428}"/>
    <cellStyle name="Output 5 7 4 2" xfId="21079" xr:uid="{A6E12BE3-DDAE-48F4-90BC-F98CA00D3455}"/>
    <cellStyle name="Output 5 7 5" xfId="14079" xr:uid="{564F68B5-039A-4F2C-A139-EC03FC242758}"/>
    <cellStyle name="Output 5 7 6" xfId="5176" xr:uid="{8D243C69-4FBF-4E9D-9F32-570D5538B517}"/>
    <cellStyle name="Output 5 8" xfId="2210" xr:uid="{00000000-0005-0000-0000-000009050000}"/>
    <cellStyle name="Output 5 8 2" xfId="8195" xr:uid="{60A40E40-EB36-4429-B586-54C6A2095EFC}"/>
    <cellStyle name="Output 5 8 2 2" xfId="17098" xr:uid="{CAF3D03F-DCF2-44A9-8600-9BFF0F920126}"/>
    <cellStyle name="Output 5 8 3" xfId="10353" xr:uid="{C1B0DA64-10E3-4F6E-9EE9-1923B68B8E21}"/>
    <cellStyle name="Output 5 8 3 2" xfId="19256" xr:uid="{A9FC4B87-2A95-4E73-A14D-208FBF20833B}"/>
    <cellStyle name="Output 5 8 4" xfId="11699" xr:uid="{47BD63B2-C60A-4C2F-A55D-8BB984CB5ED6}"/>
    <cellStyle name="Output 5 8 4 2" xfId="20602" xr:uid="{32AEE26D-3300-43ED-931F-08380BC5739A}"/>
    <cellStyle name="Output 5 8 5" xfId="14032" xr:uid="{65215422-9B1D-43C0-8F91-254533324F4C}"/>
    <cellStyle name="Output 5 8 6" xfId="5129" xr:uid="{8D84B3C5-3CDB-4919-B319-E85A90F35062}"/>
    <cellStyle name="Output 5 9" xfId="2475" xr:uid="{00000000-0005-0000-0000-00000A050000}"/>
    <cellStyle name="Output 5 9 2" xfId="8460" xr:uid="{DFE58C0A-822F-4567-B21B-79FE65BE9CD3}"/>
    <cellStyle name="Output 5 9 2 2" xfId="17363" xr:uid="{8048EF39-95BF-45A0-A297-BE239F551397}"/>
    <cellStyle name="Output 5 9 3" xfId="10618" xr:uid="{D8055610-5A76-48FF-9CDE-C7FF43524464}"/>
    <cellStyle name="Output 5 9 3 2" xfId="19521" xr:uid="{3DDE068E-A5BF-4B53-A89F-CA66793EE0D1}"/>
    <cellStyle name="Output 5 9 4" xfId="10067" xr:uid="{AE6AB16B-E824-46E9-8188-DA62C47665C5}"/>
    <cellStyle name="Output 5 9 4 2" xfId="18970" xr:uid="{392CED7F-5EEA-4BB2-87DB-765165392E5D}"/>
    <cellStyle name="Output 5 9 5" xfId="14297" xr:uid="{7F7BA4F3-F553-4AC4-AFCA-2D9B536185BD}"/>
    <cellStyle name="Output 5 9 6" xfId="5394" xr:uid="{4CBBA4C9-2EAE-4FE9-BDC5-25A90ECFC0E2}"/>
    <cellStyle name="Output 6" xfId="1334" xr:uid="{00000000-0005-0000-0000-00000B050000}"/>
    <cellStyle name="Output 6 10" xfId="9834" xr:uid="{B508AF7B-7B99-4032-B8A2-956ABBB2D712}"/>
    <cellStyle name="Output 6 10 2" xfId="18737" xr:uid="{9683378D-098D-4E13-9E65-BABF3F6FF324}"/>
    <cellStyle name="Output 6 11" xfId="11534" xr:uid="{09A12E80-D3B5-4B3B-9E7E-6B0D963BDC81}"/>
    <cellStyle name="Output 6 11 2" xfId="20437" xr:uid="{1395A046-5B25-47E4-BC4E-F286EA06B388}"/>
    <cellStyle name="Output 6 12" xfId="13160" xr:uid="{4C310E99-1051-4FB7-8D31-7FC952D36173}"/>
    <cellStyle name="Output 6 13" xfId="4256" xr:uid="{E308D553-C04A-48C6-B469-B9B28B0B46C2}"/>
    <cellStyle name="Output 6 2" xfId="2687" xr:uid="{00000000-0005-0000-0000-00000C050000}"/>
    <cellStyle name="Output 6 2 2" xfId="8672" xr:uid="{0BD9B2A3-33A4-4381-A273-06A8388B7491}"/>
    <cellStyle name="Output 6 2 2 2" xfId="17575" xr:uid="{29794934-ECDB-44F8-A7BB-4602EE7407BC}"/>
    <cellStyle name="Output 6 2 2 3" xfId="22186" xr:uid="{94BD9F52-5A8A-4288-8FED-8FD55B1F073A}"/>
    <cellStyle name="Output 6 2 3" xfId="10830" xr:uid="{51D116AB-A1B9-45E6-874F-B760A463FEB2}"/>
    <cellStyle name="Output 6 2 3 2" xfId="19733" xr:uid="{CE8139FA-E07E-48FD-862B-1BF5FF76F7F7}"/>
    <cellStyle name="Output 6 2 3 3" xfId="22380" xr:uid="{C8B22D79-2E57-4322-8C61-712A3841186C}"/>
    <cellStyle name="Output 6 2 4" xfId="10071" xr:uid="{00647B77-B1C1-45C0-80FB-4E4E444D8D82}"/>
    <cellStyle name="Output 6 2 4 2" xfId="18974" xr:uid="{54EFECC6-93A6-4162-B347-425689548CC7}"/>
    <cellStyle name="Output 6 2 5" xfId="14509" xr:uid="{DB710665-3CCF-41E1-8BD6-AF140F266640}"/>
    <cellStyle name="Output 6 2 6" xfId="5606" xr:uid="{52EE9B0B-24EA-4920-8A9C-240E8C87F8D4}"/>
    <cellStyle name="Output 6 2 7" xfId="21536" xr:uid="{A9806512-2F28-4CB4-B982-2D5909595BD2}"/>
    <cellStyle name="Output 6 3" xfId="2575" xr:uid="{00000000-0005-0000-0000-00000D050000}"/>
    <cellStyle name="Output 6 3 2" xfId="8560" xr:uid="{70C52A1A-2C36-4220-BBF7-7BAA90D92217}"/>
    <cellStyle name="Output 6 3 2 2" xfId="17463" xr:uid="{9169FA21-9DC3-47E9-BED7-936DEC20CA12}"/>
    <cellStyle name="Output 6 3 2 3" xfId="22145" xr:uid="{1F46C065-4FF5-4903-BAD7-D690062246F5}"/>
    <cellStyle name="Output 6 3 3" xfId="10718" xr:uid="{15D91E4C-6E40-4FC2-82A0-E21BA3BA2933}"/>
    <cellStyle name="Output 6 3 3 2" xfId="19621" xr:uid="{1946A296-BAF3-4751-AB60-184535ACD71B}"/>
    <cellStyle name="Output 6 3 3 3" xfId="21660" xr:uid="{D0289C0F-7A48-4E52-B024-78837BFC497C}"/>
    <cellStyle name="Output 6 3 4" xfId="10136" xr:uid="{8AB715EA-BE4B-48C4-BAAC-7E5B53C450C9}"/>
    <cellStyle name="Output 6 3 4 2" xfId="19039" xr:uid="{A96A5AFB-34B6-4505-965B-512AB48E2288}"/>
    <cellStyle name="Output 6 3 5" xfId="14397" xr:uid="{DEC5E6E8-1C07-49D7-8398-958FBA61EE18}"/>
    <cellStyle name="Output 6 3 6" xfId="5494" xr:uid="{049D570C-4835-4783-94EC-EBCB72C33982}"/>
    <cellStyle name="Output 6 3 7" xfId="21496" xr:uid="{7F6AADE6-8556-4EEF-AD42-BA1FDFDD3427}"/>
    <cellStyle name="Output 6 4" xfId="1072" xr:uid="{00000000-0005-0000-0000-00000E050000}"/>
    <cellStyle name="Output 6 4 2" xfId="7058" xr:uid="{3AD3800A-ED4A-4CB9-92F1-AC6E590271E9}"/>
    <cellStyle name="Output 6 4 2 2" xfId="15961" xr:uid="{322FE133-369F-411C-B05C-09D70F3A91C5}"/>
    <cellStyle name="Output 6 4 3" xfId="9658" xr:uid="{1A8E76A2-D80D-44F6-B695-E81FF8FF2E95}"/>
    <cellStyle name="Output 6 4 3 2" xfId="18561" xr:uid="{51302FA8-7B24-4DF4-9CDC-7E1911606682}"/>
    <cellStyle name="Output 6 4 4" xfId="9336" xr:uid="{8E26C53C-FB90-4C16-BA8D-A23F6573BFE0}"/>
    <cellStyle name="Output 6 4 4 2" xfId="18239" xr:uid="{1DA9DD56-1DE6-4BF2-9192-35E7AA94C4A9}"/>
    <cellStyle name="Output 6 4 5" xfId="12898" xr:uid="{D2EFC1B5-DED4-4D79-B5B3-114F699048DA}"/>
    <cellStyle name="Output 6 4 6" xfId="3994" xr:uid="{C27887D3-B0F2-48F0-BF51-23069744EB76}"/>
    <cellStyle name="Output 6 4 7" xfId="21979" xr:uid="{0747AEE0-3571-4805-AFE9-E0DDE4C973DA}"/>
    <cellStyle name="Output 6 5" xfId="3019" xr:uid="{00000000-0005-0000-0000-00000F050000}"/>
    <cellStyle name="Output 6 5 2" xfId="9004" xr:uid="{C6AB1833-E41F-4277-8EF2-3AD6F1C640E3}"/>
    <cellStyle name="Output 6 5 2 2" xfId="17907" xr:uid="{527D22A0-E2D0-414B-8FE9-0C9EBC3313BC}"/>
    <cellStyle name="Output 6 5 3" xfId="11162" xr:uid="{E56A6E83-39C3-47F3-9098-FFCF388E7EFF}"/>
    <cellStyle name="Output 6 5 3 2" xfId="20065" xr:uid="{379B5AF0-4EA3-4BA4-A7E1-1DDC7EB0B4F4}"/>
    <cellStyle name="Output 6 5 4" xfId="10017" xr:uid="{D9B5D6DD-8127-471C-9825-3F988C22D1F7}"/>
    <cellStyle name="Output 6 5 4 2" xfId="18920" xr:uid="{383DE98C-5C60-4430-9418-27E53767EB2E}"/>
    <cellStyle name="Output 6 5 5" xfId="14841" xr:uid="{DCCA2D47-1602-4538-8693-F508224AB0B2}"/>
    <cellStyle name="Output 6 5 6" xfId="5938" xr:uid="{962836E3-F95E-4BC3-A282-7CBE0D93FF3D}"/>
    <cellStyle name="Output 6 5 7" xfId="22370" xr:uid="{83A2855E-E839-45F4-B49D-DA041D78EB9B}"/>
    <cellStyle name="Output 6 6" xfId="2389" xr:uid="{00000000-0005-0000-0000-000010050000}"/>
    <cellStyle name="Output 6 6 2" xfId="8374" xr:uid="{1AE8F3A6-3D22-4ECD-9C4E-BF4B3BFD78C0}"/>
    <cellStyle name="Output 6 6 2 2" xfId="17277" xr:uid="{4F2A9504-A10F-47C1-A21E-8B4D9ECD3763}"/>
    <cellStyle name="Output 6 6 3" xfId="10532" xr:uid="{B0B92BED-8173-467A-A043-D14E09EF5919}"/>
    <cellStyle name="Output 6 6 3 2" xfId="19435" xr:uid="{74E4E57C-F106-49EB-BD0E-805710864AF6}"/>
    <cellStyle name="Output 6 6 4" xfId="9279" xr:uid="{1F90EBFA-D364-4526-B42A-702DDF410620}"/>
    <cellStyle name="Output 6 6 4 2" xfId="18182" xr:uid="{DA6FB917-B6D4-4D0B-B0E1-79994E527352}"/>
    <cellStyle name="Output 6 6 5" xfId="14211" xr:uid="{B228C8DC-9596-48BB-8F0D-A55A765AB2A9}"/>
    <cellStyle name="Output 6 6 6" xfId="5308" xr:uid="{37198E8F-08D0-4A20-A852-61FBBB75EF94}"/>
    <cellStyle name="Output 6 7" xfId="3116" xr:uid="{00000000-0005-0000-0000-000011050000}"/>
    <cellStyle name="Output 6 7 2" xfId="9101" xr:uid="{6406B37F-E4E4-40F5-B0F6-0797BAB102C1}"/>
    <cellStyle name="Output 6 7 2 2" xfId="18004" xr:uid="{D3116D28-FAB2-4497-9A49-9EEE20793749}"/>
    <cellStyle name="Output 6 7 3" xfId="11259" xr:uid="{BA571DBC-FF28-4986-B510-AEB15F2AFDA8}"/>
    <cellStyle name="Output 6 7 3 2" xfId="20162" xr:uid="{515A2FB8-A448-4FB9-9B1C-4EB34F1EAF20}"/>
    <cellStyle name="Output 6 7 4" xfId="12181" xr:uid="{C1B53CC4-83AE-40D1-A0A9-49412E5FC727}"/>
    <cellStyle name="Output 6 7 4 2" xfId="21084" xr:uid="{A6595250-BEBC-4B8D-A088-DECAD584E852}"/>
    <cellStyle name="Output 6 7 5" xfId="14938" xr:uid="{624E6B7A-5903-4A6B-8D8C-C81A944E0036}"/>
    <cellStyle name="Output 6 7 6" xfId="6035" xr:uid="{5401E3AD-1898-4781-9375-0D6925CB15D9}"/>
    <cellStyle name="Output 6 8" xfId="2594" xr:uid="{00000000-0005-0000-0000-000012050000}"/>
    <cellStyle name="Output 6 8 2" xfId="8579" xr:uid="{1760DCAD-4B2C-420D-AD0E-3FD7B841A9AC}"/>
    <cellStyle name="Output 6 8 2 2" xfId="17482" xr:uid="{E5956D41-00B3-4674-9DF7-AD993E80E0C6}"/>
    <cellStyle name="Output 6 8 3" xfId="10737" xr:uid="{BF03C7DB-DCBB-4321-B70E-0B3650FACF35}"/>
    <cellStyle name="Output 6 8 3 2" xfId="19640" xr:uid="{4B22AE21-9837-4C2B-BBFA-862272E4800B}"/>
    <cellStyle name="Output 6 8 4" xfId="10226" xr:uid="{2184E32D-CF7A-4C9B-A2A2-614D3A04961C}"/>
    <cellStyle name="Output 6 8 4 2" xfId="19129" xr:uid="{374E8BD6-76F5-4DEA-9D80-2A7DA66A16B4}"/>
    <cellStyle name="Output 6 8 5" xfId="14416" xr:uid="{DDB04574-B746-4189-8183-B5187EA33FD8}"/>
    <cellStyle name="Output 6 8 6" xfId="5513" xr:uid="{C1355373-8F88-401B-A4C1-EE6C63C6BDED}"/>
    <cellStyle name="Output 6 9" xfId="7320" xr:uid="{1C6DB0E3-0D07-41A3-A1B9-ED3269DBAB3A}"/>
    <cellStyle name="Output 6 9 2" xfId="16223" xr:uid="{9372A386-B1E5-4CA0-A117-A0B9F1E01F7A}"/>
    <cellStyle name="Output 7" xfId="1559" xr:uid="{00000000-0005-0000-0000-000013050000}"/>
    <cellStyle name="Output 7 10" xfId="9963" xr:uid="{DD7690AA-2D10-4D1E-8427-9887CB8DD8D3}"/>
    <cellStyle name="Output 7 10 2" xfId="18866" xr:uid="{9DDAABF4-7B05-45AB-A50D-C5D9408DC351}"/>
    <cellStyle name="Output 7 11" xfId="11770" xr:uid="{A82A2DD2-0301-488B-B4FC-6A7A41F9E033}"/>
    <cellStyle name="Output 7 11 2" xfId="20673" xr:uid="{93C80C3A-D0CC-44D6-AF17-BD2B1B3F81F2}"/>
    <cellStyle name="Output 7 12" xfId="13385" xr:uid="{DB8987F6-3E3C-450A-BBDF-FF80030C5670}"/>
    <cellStyle name="Output 7 13" xfId="4481" xr:uid="{BD5F8B8D-D2AB-45C7-9E8D-803B95D59F1D}"/>
    <cellStyle name="Output 7 2" xfId="2664" xr:uid="{00000000-0005-0000-0000-000014050000}"/>
    <cellStyle name="Output 7 2 2" xfId="8649" xr:uid="{80E3BDDE-5675-404B-8252-B1A41EEE5008}"/>
    <cellStyle name="Output 7 2 2 2" xfId="17552" xr:uid="{CDC94559-5B9F-458A-BFB5-4583F606F95A}"/>
    <cellStyle name="Output 7 2 2 3" xfId="22117" xr:uid="{ADE68EBC-975B-4D8F-86C1-DB7C94015096}"/>
    <cellStyle name="Output 7 2 3" xfId="10807" xr:uid="{8881282F-A525-41F9-8A36-F7C1787BD8D2}"/>
    <cellStyle name="Output 7 2 3 2" xfId="19710" xr:uid="{C8F1F372-D6F5-4040-A22A-DD9605723B64}"/>
    <cellStyle name="Output 7 2 3 3" xfId="21926" xr:uid="{D2A67413-CFF6-4CF8-8FB5-A18CC504C917}"/>
    <cellStyle name="Output 7 2 4" xfId="11412" xr:uid="{5CCFF4E7-0B47-4CED-80E4-8C40C8D9626B}"/>
    <cellStyle name="Output 7 2 4 2" xfId="20315" xr:uid="{FA7CEC96-9799-43C0-9AE7-E59E4503CF45}"/>
    <cellStyle name="Output 7 2 5" xfId="14486" xr:uid="{BBC4F9D9-25CB-47CE-8334-866C4E048B76}"/>
    <cellStyle name="Output 7 2 6" xfId="5583" xr:uid="{EECE25AA-348B-4504-89C8-F06D889A07CC}"/>
    <cellStyle name="Output 7 2 7" xfId="21468" xr:uid="{AB4CDEB4-1D2E-40E6-A193-A2A2931F66D4}"/>
    <cellStyle name="Output 7 3" xfId="2299" xr:uid="{00000000-0005-0000-0000-000015050000}"/>
    <cellStyle name="Output 7 3 2" xfId="8284" xr:uid="{9A27B3A6-5D91-4640-A44B-22B542D49F41}"/>
    <cellStyle name="Output 7 3 2 2" xfId="17187" xr:uid="{C36AB03A-DA7E-4976-9F05-9C7385025B63}"/>
    <cellStyle name="Output 7 3 2 3" xfId="22100" xr:uid="{24E158B6-848D-4A99-8A77-B859395D08BE}"/>
    <cellStyle name="Output 7 3 3" xfId="10442" xr:uid="{3CA238FD-C2CA-4853-8005-E8CED0556EAF}"/>
    <cellStyle name="Output 7 3 3 2" xfId="19345" xr:uid="{A1D22A88-7348-462E-B5BB-59F9E69A54F5}"/>
    <cellStyle name="Output 7 3 3 3" xfId="21178" xr:uid="{9956FEE8-70CC-405B-BDBD-B956D2A06E00}"/>
    <cellStyle name="Output 7 3 4" xfId="9556" xr:uid="{4E1B1DAE-E621-4995-A35C-BF6AFF32D94A}"/>
    <cellStyle name="Output 7 3 4 2" xfId="18459" xr:uid="{5157482E-225F-4F27-8BC7-A6123B715D5A}"/>
    <cellStyle name="Output 7 3 5" xfId="14121" xr:uid="{E7AC456D-8E9E-4E50-96AB-C20C45C6920E}"/>
    <cellStyle name="Output 7 3 6" xfId="5218" xr:uid="{5DD2EEE3-4F8D-407C-807C-BBAEF09A97A9}"/>
    <cellStyle name="Output 7 3 7" xfId="21451" xr:uid="{8DB6C397-6F27-4027-AA10-16DF5EDA2425}"/>
    <cellStyle name="Output 7 4" xfId="2468" xr:uid="{00000000-0005-0000-0000-000016050000}"/>
    <cellStyle name="Output 7 4 2" xfId="8453" xr:uid="{8B48BEEB-4502-4508-8AA3-45190CD4DAF1}"/>
    <cellStyle name="Output 7 4 2 2" xfId="17356" xr:uid="{8B602040-F793-4223-AF60-ACF1A9BFB150}"/>
    <cellStyle name="Output 7 4 3" xfId="10611" xr:uid="{7E8FFA9A-4CAF-40DC-B699-8F84AF87A17B}"/>
    <cellStyle name="Output 7 4 3 2" xfId="19514" xr:uid="{C5F56015-7DA7-479D-A9EC-172D36BDD25D}"/>
    <cellStyle name="Output 7 4 4" xfId="12059" xr:uid="{52DC7BA9-8615-487E-993C-938F368F7426}"/>
    <cellStyle name="Output 7 4 4 2" xfId="20962" xr:uid="{D04EA355-E972-4D35-9B28-A9168B9E51DC}"/>
    <cellStyle name="Output 7 4 5" xfId="14290" xr:uid="{8FE9CD95-DACF-4EAF-9869-D24A5AFB1B08}"/>
    <cellStyle name="Output 7 4 6" xfId="5387" xr:uid="{1CBFB011-C78C-4670-A097-13DA64472436}"/>
    <cellStyle name="Output 7 4 7" xfId="21907" xr:uid="{36C9CCE5-9988-4AB5-B279-2FA4D74E7AE3}"/>
    <cellStyle name="Output 7 5" xfId="2995" xr:uid="{00000000-0005-0000-0000-000017050000}"/>
    <cellStyle name="Output 7 5 2" xfId="8980" xr:uid="{B504B6CB-C9FE-4331-A927-1A6D3C3853D1}"/>
    <cellStyle name="Output 7 5 2 2" xfId="17883" xr:uid="{30790A2D-5AB4-4969-9994-024AE2E2DBD6}"/>
    <cellStyle name="Output 7 5 3" xfId="11138" xr:uid="{4B99FFC3-AF9B-4E9D-BDC4-83389B0B0746}"/>
    <cellStyle name="Output 7 5 3 2" xfId="20041" xr:uid="{78A68AF1-861C-4105-9B05-DFE04A4EDD9B}"/>
    <cellStyle name="Output 7 5 4" xfId="11839" xr:uid="{8C3D87B7-E718-4EFD-B627-D9DA1793B6F8}"/>
    <cellStyle name="Output 7 5 4 2" xfId="20742" xr:uid="{0A73D644-98E9-4C79-B06E-19A134C9C96F}"/>
    <cellStyle name="Output 7 5 5" xfId="14817" xr:uid="{85621197-4773-4887-BC14-210A7779783B}"/>
    <cellStyle name="Output 7 5 6" xfId="5914" xr:uid="{C5452FD5-DBB3-40D0-86F0-3C6C663D1702}"/>
    <cellStyle name="Output 7 5 7" xfId="22282" xr:uid="{C74AFE7F-DFC2-41A6-BE60-3B983EEC5DE0}"/>
    <cellStyle name="Output 7 6" xfId="3009" xr:uid="{00000000-0005-0000-0000-000018050000}"/>
    <cellStyle name="Output 7 6 2" xfId="8994" xr:uid="{4725A1B3-927B-44A8-8578-85D4BF9C4203}"/>
    <cellStyle name="Output 7 6 2 2" xfId="17897" xr:uid="{A58F0361-B362-44E4-A79D-EAE0C0CDEFA0}"/>
    <cellStyle name="Output 7 6 3" xfId="11152" xr:uid="{982E92F3-E4AF-4EF9-864B-ABD2EE283D20}"/>
    <cellStyle name="Output 7 6 3 2" xfId="20055" xr:uid="{7BD2B827-4D3C-43EE-83D0-0701C0F2EFA2}"/>
    <cellStyle name="Output 7 6 4" xfId="9785" xr:uid="{C9ED2368-7E14-4C83-8E5C-B1BEDCC3B828}"/>
    <cellStyle name="Output 7 6 4 2" xfId="18688" xr:uid="{9E04FDED-AFA5-4BC6-89B7-5E94A7505FCC}"/>
    <cellStyle name="Output 7 6 5" xfId="14831" xr:uid="{C4874FE0-8B98-42C1-B6B5-94C5C39F3D47}"/>
    <cellStyle name="Output 7 6 6" xfId="5928" xr:uid="{A007C48C-F4ED-4B94-8B2E-284DAB1EBCEE}"/>
    <cellStyle name="Output 7 7" xfId="3127" xr:uid="{00000000-0005-0000-0000-000019050000}"/>
    <cellStyle name="Output 7 7 2" xfId="9112" xr:uid="{184543E6-08FD-4A53-897E-7479CA4FDF47}"/>
    <cellStyle name="Output 7 7 2 2" xfId="18015" xr:uid="{BBB843C9-52D1-4DE2-85AE-0A954AA5B313}"/>
    <cellStyle name="Output 7 7 3" xfId="11270" xr:uid="{DD5B1EF6-00F9-4656-A0EE-1AD4A6D4DC25}"/>
    <cellStyle name="Output 7 7 3 2" xfId="20173" xr:uid="{228D47CA-EE43-4166-BFD2-B1A00B80EC5E}"/>
    <cellStyle name="Output 7 7 4" xfId="9385" xr:uid="{75AFE049-C3D6-4904-B875-35D097C12F56}"/>
    <cellStyle name="Output 7 7 4 2" xfId="18288" xr:uid="{51352637-7974-42FC-B777-E7DA328AB428}"/>
    <cellStyle name="Output 7 7 5" xfId="14949" xr:uid="{EBD84392-92E4-4A21-98C2-E5B5506363CF}"/>
    <cellStyle name="Output 7 7 6" xfId="6046" xr:uid="{2452ECFA-092E-426C-81D7-B2046018C701}"/>
    <cellStyle name="Output 7 8" xfId="1108" xr:uid="{00000000-0005-0000-0000-00001A050000}"/>
    <cellStyle name="Output 7 8 2" xfId="7094" xr:uid="{C4D9103C-2826-4B26-AECF-EC4765C73BCC}"/>
    <cellStyle name="Output 7 8 2 2" xfId="15997" xr:uid="{EE7CAA6E-9709-401E-88D1-DED110EFE9CB}"/>
    <cellStyle name="Output 7 8 3" xfId="9694" xr:uid="{3B896890-FBE5-41F5-B15F-65FAF96BC4A7}"/>
    <cellStyle name="Output 7 8 3 2" xfId="18597" xr:uid="{5ED40745-15BD-4F03-B9F6-B29613109DC1}"/>
    <cellStyle name="Output 7 8 4" xfId="10095" xr:uid="{A7A8C164-6456-4AE6-9480-35AC4B97599A}"/>
    <cellStyle name="Output 7 8 4 2" xfId="18998" xr:uid="{585249A6-5E60-41AC-9AA1-52DDFEC2D7C5}"/>
    <cellStyle name="Output 7 8 5" xfId="12934" xr:uid="{B49F4538-E0AF-4776-8CAC-F6C854CBB33F}"/>
    <cellStyle name="Output 7 8 6" xfId="4030" xr:uid="{F7564AD1-6735-45BE-821B-F4B3E501C201}"/>
    <cellStyle name="Output 7 9" xfId="7545" xr:uid="{69DE22E6-C35F-4964-9A1F-BB8EE2A6C24A}"/>
    <cellStyle name="Output 7 9 2" xfId="16448" xr:uid="{5657C67A-A6FB-4F13-A5EF-7F30602F41F0}"/>
    <cellStyle name="Output 8" xfId="2151" xr:uid="{00000000-0005-0000-0000-00001B050000}"/>
    <cellStyle name="Output 8 10" xfId="10294" xr:uid="{A70B815F-9035-436F-9456-9C08BCECB2B5}"/>
    <cellStyle name="Output 8 10 2" xfId="19197" xr:uid="{EA38D154-BB74-4FAD-8729-535940450966}"/>
    <cellStyle name="Output 8 11" xfId="9752" xr:uid="{2C83F731-263F-44B2-AB9E-B0B9D1630BB7}"/>
    <cellStyle name="Output 8 11 2" xfId="18655" xr:uid="{944F1071-BD0A-4E3F-81A8-5419F1A5D2D8}"/>
    <cellStyle name="Output 8 12" xfId="13973" xr:uid="{22FF9E92-66B5-4CD1-B949-ABD22488B458}"/>
    <cellStyle name="Output 8 13" xfId="5070" xr:uid="{388993E6-619B-4998-837A-205492499997}"/>
    <cellStyle name="Output 8 2" xfId="2755" xr:uid="{00000000-0005-0000-0000-00001C050000}"/>
    <cellStyle name="Output 8 2 2" xfId="8740" xr:uid="{6A6DA640-23EC-4101-AB1A-BF5DD0BD8519}"/>
    <cellStyle name="Output 8 2 2 2" xfId="17643" xr:uid="{F5EB6CCE-C9C4-4CEA-9907-3663D2B12B44}"/>
    <cellStyle name="Output 8 2 2 3" xfId="22174" xr:uid="{9869B2A8-6303-4EF3-9F54-4FDB813A8BAC}"/>
    <cellStyle name="Output 8 2 3" xfId="10898" xr:uid="{C4EC8153-0BEE-4A4D-8594-E258DA9941A5}"/>
    <cellStyle name="Output 8 2 3 2" xfId="19801" xr:uid="{B34920AB-DC62-4F6C-BBEA-8FD2C117813A}"/>
    <cellStyle name="Output 8 2 3 3" xfId="21886" xr:uid="{2A8A3F88-6C9A-44BB-91F2-7DA89BC0E4BF}"/>
    <cellStyle name="Output 8 2 4" xfId="9863" xr:uid="{6A7DEF8F-B3B2-4E65-BA53-9FE7FC4B87E1}"/>
    <cellStyle name="Output 8 2 4 2" xfId="18766" xr:uid="{34DFE767-DA44-4794-800B-7448746D2D55}"/>
    <cellStyle name="Output 8 2 5" xfId="14577" xr:uid="{3D30900C-3EAF-4650-A0FD-31AADAC9C33A}"/>
    <cellStyle name="Output 8 2 6" xfId="5674" xr:uid="{61DC0794-1DB3-481D-9FE9-7766F5C3E3DE}"/>
    <cellStyle name="Output 8 2 7" xfId="21524" xr:uid="{4258E68A-E363-44EE-891C-0D6077A41FB4}"/>
    <cellStyle name="Output 8 3" xfId="2865" xr:uid="{00000000-0005-0000-0000-00001D050000}"/>
    <cellStyle name="Output 8 3 2" xfId="8850" xr:uid="{E0CCC5DC-920F-4F1E-91FE-48C183DA91E9}"/>
    <cellStyle name="Output 8 3 2 2" xfId="17753" xr:uid="{7F662961-D14A-4F68-B415-FF36DFB0FD39}"/>
    <cellStyle name="Output 8 3 2 3" xfId="22154" xr:uid="{43BEAE51-35E3-4947-BBD9-39A02E220810}"/>
    <cellStyle name="Output 8 3 3" xfId="11008" xr:uid="{E04B6DAC-1B14-4160-A24F-49C8FE23D963}"/>
    <cellStyle name="Output 8 3 3 2" xfId="19911" xr:uid="{998BD0CE-FD65-46BD-9200-080ECF47A404}"/>
    <cellStyle name="Output 8 3 3 3" xfId="21173" xr:uid="{E28EDC1B-9722-4F2F-83C6-639D8ED2BDA6}"/>
    <cellStyle name="Output 8 3 4" xfId="12160" xr:uid="{B311C162-1264-495B-9161-104AE0E85D28}"/>
    <cellStyle name="Output 8 3 4 2" xfId="21063" xr:uid="{06F0C2F2-1EAD-408C-8EA8-B314C2D45FB7}"/>
    <cellStyle name="Output 8 3 5" xfId="14687" xr:uid="{65889DE4-DBCA-47B4-B3F4-02D0EFF63CF1}"/>
    <cellStyle name="Output 8 3 6" xfId="5784" xr:uid="{11D3A48A-90D6-420F-8AB1-DBEBC7D74EC4}"/>
    <cellStyle name="Output 8 3 7" xfId="21504" xr:uid="{7878FC88-1EB4-4F9F-9C63-46B07734BC2B}"/>
    <cellStyle name="Output 8 4" xfId="2969" xr:uid="{00000000-0005-0000-0000-00001E050000}"/>
    <cellStyle name="Output 8 4 2" xfId="8954" xr:uid="{175B8F28-3AFF-4946-ACC5-811099F079EF}"/>
    <cellStyle name="Output 8 4 2 2" xfId="17857" xr:uid="{C2D757E6-EBBC-4505-8E8E-D384FF730E7E}"/>
    <cellStyle name="Output 8 4 3" xfId="11112" xr:uid="{17A7E606-5DA4-4F13-824D-084D9270EB9A}"/>
    <cellStyle name="Output 8 4 3 2" xfId="20015" xr:uid="{4F95BEF5-0887-4D5D-BD14-501FADA21762}"/>
    <cellStyle name="Output 8 4 4" xfId="10125" xr:uid="{8A7A60BE-96A7-456C-A62D-01B71C4FCAEA}"/>
    <cellStyle name="Output 8 4 4 2" xfId="19028" xr:uid="{855534F9-3B21-41E9-9A39-75602408715A}"/>
    <cellStyle name="Output 8 4 5" xfId="14791" xr:uid="{54C31878-5030-4A2D-A597-D5280BC73E97}"/>
    <cellStyle name="Output 8 4 6" xfId="5888" xr:uid="{5F19EF9E-43D2-454B-A32F-4FAB8523A8F4}"/>
    <cellStyle name="Output 8 4 7" xfId="21967" xr:uid="{AC55965C-1577-4B6C-B0F8-69ED9FFB0593}"/>
    <cellStyle name="Output 8 5" xfId="3045" xr:uid="{00000000-0005-0000-0000-00001F050000}"/>
    <cellStyle name="Output 8 5 2" xfId="9030" xr:uid="{90489152-84C3-495C-9E09-4ED4BAEA95E6}"/>
    <cellStyle name="Output 8 5 2 2" xfId="17933" xr:uid="{619FBDF7-DDF7-4781-A2C0-C6E7D27B46EC}"/>
    <cellStyle name="Output 8 5 3" xfId="11188" xr:uid="{0E9D808A-CB59-42FD-A416-982510467407}"/>
    <cellStyle name="Output 8 5 3 2" xfId="20091" xr:uid="{A83CE73E-94D7-4988-9074-AF56FBE481BB}"/>
    <cellStyle name="Output 8 5 4" xfId="11769" xr:uid="{F9C37D9B-D59F-463B-92AB-622D65B192DE}"/>
    <cellStyle name="Output 8 5 4 2" xfId="20672" xr:uid="{30F4EEC0-13F2-4D63-86CD-59EDA7B9BFA9}"/>
    <cellStyle name="Output 8 5 5" xfId="14867" xr:uid="{C28E3EA1-CC38-4E1F-9AA3-9433F6D6A8FE}"/>
    <cellStyle name="Output 8 5 6" xfId="5964" xr:uid="{FED1588A-F8A1-4E78-9A05-0DB51544B51C}"/>
    <cellStyle name="Output 8 5 7" xfId="22291" xr:uid="{63E757DD-0864-471F-A95C-7BAEB62015FD}"/>
    <cellStyle name="Output 8 6" xfId="3092" xr:uid="{00000000-0005-0000-0000-000020050000}"/>
    <cellStyle name="Output 8 6 2" xfId="9077" xr:uid="{A33E6DCC-A028-45A5-A0B2-7C6C5C0AD500}"/>
    <cellStyle name="Output 8 6 2 2" xfId="17980" xr:uid="{2A44E4B2-304A-4B6A-B308-9CAC5CE2AAB0}"/>
    <cellStyle name="Output 8 6 3" xfId="11235" xr:uid="{34D5776A-8E6B-4F05-B666-AD817DE1B48A}"/>
    <cellStyle name="Output 8 6 3 2" xfId="20138" xr:uid="{9142B9E0-B24F-47DF-9A20-8098E34FA2B5}"/>
    <cellStyle name="Output 8 6 4" xfId="12070" xr:uid="{86854522-7678-467E-9A23-54A01DB275E2}"/>
    <cellStyle name="Output 8 6 4 2" xfId="20973" xr:uid="{AC320EBF-16C4-4171-A0EC-D97870E3D17E}"/>
    <cellStyle name="Output 8 6 5" xfId="14914" xr:uid="{72CEF4FF-0811-443C-BCF1-37DA78B38903}"/>
    <cellStyle name="Output 8 6 6" xfId="6011" xr:uid="{4EDF1E3A-7B45-492D-BE6A-17ED1FDE1608}"/>
    <cellStyle name="Output 8 7" xfId="3164" xr:uid="{00000000-0005-0000-0000-000021050000}"/>
    <cellStyle name="Output 8 7 2" xfId="9149" xr:uid="{E61695EA-4340-42D3-8F9C-4175B3FEEB24}"/>
    <cellStyle name="Output 8 7 2 2" xfId="18052" xr:uid="{B37BC860-C145-47B5-85CF-A5CFC5CA73F3}"/>
    <cellStyle name="Output 8 7 3" xfId="11307" xr:uid="{E9F5DFF1-08CC-49D3-9873-F5800EE8D57F}"/>
    <cellStyle name="Output 8 7 3 2" xfId="20210" xr:uid="{A3682CC0-BD2E-48AC-85A0-99E5CF56BA8F}"/>
    <cellStyle name="Output 8 7 4" xfId="10149" xr:uid="{E2E4BBA5-1A0A-4501-964C-9E2EF39FA81E}"/>
    <cellStyle name="Output 8 7 4 2" xfId="19052" xr:uid="{B602D8FF-2FF2-481B-B708-FBD4480DA518}"/>
    <cellStyle name="Output 8 7 5" xfId="14986" xr:uid="{2772A213-4AEB-4981-887F-CF423C9194DD}"/>
    <cellStyle name="Output 8 7 6" xfId="6083" xr:uid="{94BEB4B7-61AF-4FF6-96C8-2E37818CF7F2}"/>
    <cellStyle name="Output 8 8" xfId="3241" xr:uid="{00000000-0005-0000-0000-000022050000}"/>
    <cellStyle name="Output 8 8 2" xfId="9226" xr:uid="{82DB5109-9F06-41E6-8F13-2416668AC7E4}"/>
    <cellStyle name="Output 8 8 2 2" xfId="18129" xr:uid="{49D90370-4B54-4AC3-B834-D1203046AA35}"/>
    <cellStyle name="Output 8 8 3" xfId="11384" xr:uid="{57DC3557-9AB6-45DB-B274-3BDBAE3C0D88}"/>
    <cellStyle name="Output 8 8 3 2" xfId="20287" xr:uid="{6F7423AD-B903-40E7-9201-ED138F9D388B}"/>
    <cellStyle name="Output 8 8 4" xfId="11487" xr:uid="{A5DE2F78-1628-425B-B92E-6ED45308725E}"/>
    <cellStyle name="Output 8 8 4 2" xfId="20390" xr:uid="{DFD58F26-4944-4370-8AC7-2C7ADD8C6B4A}"/>
    <cellStyle name="Output 8 8 5" xfId="15063" xr:uid="{6057D88D-B852-48C0-B23A-559AC8430DD2}"/>
    <cellStyle name="Output 8 8 6" xfId="6160" xr:uid="{D4B88C40-B99C-472E-94BC-EA38F7893F53}"/>
    <cellStyle name="Output 8 9" xfId="8136" xr:uid="{24CD523A-1BC6-4B9C-8FE1-F40E51DFB795}"/>
    <cellStyle name="Output 8 9 2" xfId="17039" xr:uid="{B2854E38-116D-48D7-8524-1F4C46097861}"/>
    <cellStyle name="Output 9" xfId="776" xr:uid="{00000000-0005-0000-0000-000023050000}"/>
    <cellStyle name="Output 9 2" xfId="6762" xr:uid="{97C4314D-B29F-425F-9CA1-0869C635FED7}"/>
    <cellStyle name="Output 9 2 2" xfId="15665" xr:uid="{95AE8627-B03A-4F6A-9494-179BBF1102E3}"/>
    <cellStyle name="Output 9 2 2 2" xfId="22191" xr:uid="{3FD57E99-2DE0-40ED-A335-0B483A61A777}"/>
    <cellStyle name="Output 9 2 3" xfId="22385" xr:uid="{4EF8AC91-10F2-4991-BEDB-37C5D38B8C9F}"/>
    <cellStyle name="Output 9 2 4" xfId="21541" xr:uid="{8E4394F9-73B9-4AFA-B309-9A439B64AF0E}"/>
    <cellStyle name="Output 9 3" xfId="9450" xr:uid="{476F9F66-F6A9-4BE8-8A71-805237A31546}"/>
    <cellStyle name="Output 9 3 2" xfId="18353" xr:uid="{97EE6235-2D16-4F79-B1CD-691DD4BE9492}"/>
    <cellStyle name="Output 9 3 2 2" xfId="22097" xr:uid="{2CBDCAD2-D1B9-4C5D-98DE-B2160969B920}"/>
    <cellStyle name="Output 9 3 3" xfId="21114" xr:uid="{88DDC114-9E6E-4DAE-B865-890AB7D27BD5}"/>
    <cellStyle name="Output 9 3 4" xfId="21448" xr:uid="{CB153CC6-EB50-476E-8C98-B713B38751D6}"/>
    <cellStyle name="Output 9 4" xfId="11729" xr:uid="{AFB62F5C-0163-45BA-B6F4-7DF24EBDC405}"/>
    <cellStyle name="Output 9 4 2" xfId="20632" xr:uid="{084BE881-4D10-4937-8621-F459D4B4A8D4}"/>
    <cellStyle name="Output 9 4 3" xfId="21984" xr:uid="{374D1882-6449-4B00-8089-2207BC19FBD2}"/>
    <cellStyle name="Output 9 5" xfId="12602" xr:uid="{A44A64A6-135A-4BE6-B4C0-D1F8BEC4AC29}"/>
    <cellStyle name="Output 9 5 2" xfId="22324" xr:uid="{63576EEB-E973-433E-98D9-879D80440A43}"/>
    <cellStyle name="Output 9 6" xfId="3698" xr:uid="{50DEF6DD-F585-4127-8152-774881FC06FC}"/>
    <cellStyle name="Output 9 7" xfId="21365" xr:uid="{0E3B3D6E-F4B4-4745-8D4F-8B1A26607589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8290" xr:uid="{B704D724-5A84-47BC-9446-8AF50E3DA483}"/>
    <cellStyle name="Računanje 2 2 10 2 2" xfId="17193" xr:uid="{01A77627-6F49-4094-811C-49E6564B5FF4}"/>
    <cellStyle name="Računanje 2 2 10 3" xfId="10448" xr:uid="{E9DC0DC5-66DC-40B5-AF14-5F434183A95D}"/>
    <cellStyle name="Računanje 2 2 10 3 2" xfId="19351" xr:uid="{C02CA57E-A994-4489-BF7D-BF260C1648B3}"/>
    <cellStyle name="Računanje 2 2 10 4" xfId="9253" xr:uid="{1250C1D1-651C-4762-B120-C3C537CBAD67}"/>
    <cellStyle name="Računanje 2 2 10 4 2" xfId="18156" xr:uid="{4DD6F29D-3919-484D-8799-773E86DFD976}"/>
    <cellStyle name="Računanje 2 2 10 5" xfId="14127" xr:uid="{AB345918-E201-44B9-A4B1-B8FA935F4FEE}"/>
    <cellStyle name="Računanje 2 2 10 6" xfId="5224" xr:uid="{D1E95313-078A-4FCC-B9A7-0F896A2FBE88}"/>
    <cellStyle name="Računanje 2 2 10 7" xfId="21144" xr:uid="{6D9ED41B-8C67-4F48-B94A-0B4B79566A29}"/>
    <cellStyle name="Računanje 2 2 11" xfId="2806" xr:uid="{00000000-0005-0000-0000-000039050000}"/>
    <cellStyle name="Računanje 2 2 11 2" xfId="8791" xr:uid="{1DC06BB4-9573-4C9C-A179-4521EE4B8C25}"/>
    <cellStyle name="Računanje 2 2 11 2 2" xfId="17694" xr:uid="{96A740BD-C883-4FA7-9E10-D668C55DEE6E}"/>
    <cellStyle name="Računanje 2 2 11 3" xfId="10949" xr:uid="{A6470477-4A60-41CE-8647-3E5ACC41F79F}"/>
    <cellStyle name="Računanje 2 2 11 3 2" xfId="19852" xr:uid="{793D54F3-1420-46D1-8C34-FDED1FB58E34}"/>
    <cellStyle name="Računanje 2 2 11 4" xfId="11685" xr:uid="{E48754DD-359D-4B55-9F3C-9C9D8A6D86CB}"/>
    <cellStyle name="Računanje 2 2 11 4 2" xfId="20588" xr:uid="{5D74C35C-E4E8-4450-B0B2-F6129692E232}"/>
    <cellStyle name="Računanje 2 2 11 5" xfId="14628" xr:uid="{C42503DD-0018-43E3-AE52-52808A306904}"/>
    <cellStyle name="Računanje 2 2 11 6" xfId="5725" xr:uid="{B6135190-5EBC-420E-9645-13D9121A6847}"/>
    <cellStyle name="Računanje 2 2 11 7" xfId="21612" xr:uid="{C0C0926F-D44D-43EF-9880-51E733AFE3FA}"/>
    <cellStyle name="Računanje 2 2 12" xfId="6360" xr:uid="{CD1F4E09-7EF1-48B5-A5AC-C7B0F7BCBFFD}"/>
    <cellStyle name="Računanje 2 2 12 2" xfId="15263" xr:uid="{7CDE4C99-0310-48B6-AF8E-A9423076CADE}"/>
    <cellStyle name="Računanje 2 2 13" xfId="9324" xr:uid="{D4850CE4-3F56-453B-BC4B-F9A70278BEAE}"/>
    <cellStyle name="Računanje 2 2 13 2" xfId="18227" xr:uid="{61C6601D-5E0D-4326-8282-3C4FBF42C652}"/>
    <cellStyle name="Računanje 2 2 14" xfId="11732" xr:uid="{EF22F84E-B519-4A77-B1C5-995148B56CCA}"/>
    <cellStyle name="Računanje 2 2 14 2" xfId="20635" xr:uid="{78940C56-A46E-483C-8BB5-C665858A7580}"/>
    <cellStyle name="Računanje 2 2 15" xfId="12294" xr:uid="{F993EA87-6278-4AB7-BB63-2C2488F47C1A}"/>
    <cellStyle name="Računanje 2 2 16" xfId="3377" xr:uid="{91DE82A2-B92B-4F19-8D95-70566F496F96}"/>
    <cellStyle name="Računanje 2 2 17" xfId="3474" xr:uid="{8EBC65DC-0B68-4A98-AD69-7B5CDFE89B73}"/>
    <cellStyle name="Računanje 2 2 2" xfId="659" xr:uid="{00000000-0005-0000-0000-00003A050000}"/>
    <cellStyle name="Računanje 2 2 2 10" xfId="10225" xr:uid="{C4A5D9AC-0959-4234-AEA0-E6DBDF0BEFC1}"/>
    <cellStyle name="Računanje 2 2 2 10 2" xfId="19128" xr:uid="{AA74A5FC-97CB-43B5-93F9-954146D39025}"/>
    <cellStyle name="Računanje 2 2 2 11" xfId="9354" xr:uid="{F607B325-D487-4CC0-B15F-656BE09B1CB6}"/>
    <cellStyle name="Računanje 2 2 2 11 2" xfId="18257" xr:uid="{9551A557-A4DB-444F-82F2-528C6537A84F}"/>
    <cellStyle name="Računanje 2 2 2 12" xfId="12486" xr:uid="{74F12A22-5273-400D-8F5F-B07CEAF6F836}"/>
    <cellStyle name="Računanje 2 2 2 13" xfId="3582" xr:uid="{EC6298E9-A3FB-4AC8-898F-DEF4079BDE12}"/>
    <cellStyle name="Računanje 2 2 2 14" xfId="21096" xr:uid="{7625408F-F525-46A4-A4C6-BF1F8936566C}"/>
    <cellStyle name="Računanje 2 2 2 2" xfId="1663" xr:uid="{00000000-0005-0000-0000-00003B050000}"/>
    <cellStyle name="Računanje 2 2 2 2 10" xfId="9862" xr:uid="{323B5E61-A1D2-4318-BC02-87E7625C99BA}"/>
    <cellStyle name="Računanje 2 2 2 2 10 2" xfId="18765" xr:uid="{AC4F2796-0EDB-438D-882D-87B6FE501DF1}"/>
    <cellStyle name="Računanje 2 2 2 2 11" xfId="13489" xr:uid="{B2B5BB9C-4512-4B9C-B387-0076072EA9B3}"/>
    <cellStyle name="Računanje 2 2 2 2 12" xfId="4585" xr:uid="{F33D7B89-2924-46E2-8BD5-DF4DE9A0D2A1}"/>
    <cellStyle name="Računanje 2 2 2 2 13" xfId="21326" xr:uid="{B646CDFB-E472-460F-84B5-7A3B2B0FC08A}"/>
    <cellStyle name="Računanje 2 2 2 2 2" xfId="2222" xr:uid="{00000000-0005-0000-0000-00003C050000}"/>
    <cellStyle name="Računanje 2 2 2 2 2 2" xfId="8207" xr:uid="{BABB2F72-EE83-4FA3-88E6-42A5F1EC1E7B}"/>
    <cellStyle name="Računanje 2 2 2 2 2 2 2" xfId="17110" xr:uid="{42D4AF55-5B84-416B-B25A-45BDC2A2801C}"/>
    <cellStyle name="Računanje 2 2 2 2 2 3" xfId="10365" xr:uid="{DFD4D5F9-973E-4D11-8544-DAE4B44F9DB4}"/>
    <cellStyle name="Računanje 2 2 2 2 2 3 2" xfId="19268" xr:uid="{A7BC06B6-9101-4D6C-B752-EAE453E0B01A}"/>
    <cellStyle name="Računanje 2 2 2 2 2 4" xfId="11856" xr:uid="{D6CDC6C7-AA51-4493-A084-360751BA5715}"/>
    <cellStyle name="Računanje 2 2 2 2 2 4 2" xfId="20759" xr:uid="{938BC84A-9F52-46B2-A8BD-9E400CFC5A4C}"/>
    <cellStyle name="Računanje 2 2 2 2 2 5" xfId="14044" xr:uid="{40632131-A5C8-4CA5-BAA0-DCA391FDD43C}"/>
    <cellStyle name="Računanje 2 2 2 2 2 6" xfId="5141" xr:uid="{E7D4A375-FA6A-4EC7-BC22-4A2DEC759ADA}"/>
    <cellStyle name="Računanje 2 2 2 2 2 7" xfId="21855" xr:uid="{26A2D677-4681-40E6-A495-659D26982F59}"/>
    <cellStyle name="Računanje 2 2 2 2 3" xfId="1069" xr:uid="{00000000-0005-0000-0000-00003D050000}"/>
    <cellStyle name="Računanje 2 2 2 2 3 2" xfId="7055" xr:uid="{1A2195E9-2C05-465C-8C10-656100023D18}"/>
    <cellStyle name="Računanje 2 2 2 2 3 2 2" xfId="15958" xr:uid="{CB318206-82C9-4852-9C88-7381344D5C6A}"/>
    <cellStyle name="Računanje 2 2 2 2 3 3" xfId="9655" xr:uid="{089B0A3F-482B-4ABC-B9A2-2244026D1F96}"/>
    <cellStyle name="Računanje 2 2 2 2 3 3 2" xfId="18558" xr:uid="{15FDE9AF-FD82-464D-B511-ECB109EBD547}"/>
    <cellStyle name="Računanje 2 2 2 2 3 4" xfId="11887" xr:uid="{40B04DE4-5A66-45B3-ACCA-B6920F9EB705}"/>
    <cellStyle name="Računanje 2 2 2 2 3 4 2" xfId="20790" xr:uid="{EE0B7ADD-1CA7-4A11-8C53-E0FDEE775D7B}"/>
    <cellStyle name="Računanje 2 2 2 2 3 5" xfId="12895" xr:uid="{1A3ED28E-5B4B-4276-B0B2-26A7F085A763}"/>
    <cellStyle name="Računanje 2 2 2 2 3 6" xfId="3991" xr:uid="{BB70B648-958F-49EC-8FD8-025DF505E291}"/>
    <cellStyle name="Računanje 2 2 2 2 3 7" xfId="22315" xr:uid="{0ECA08F4-6451-404F-A6CB-F56475EFF16C}"/>
    <cellStyle name="Računanje 2 2 2 2 4" xfId="2537" xr:uid="{00000000-0005-0000-0000-00003E050000}"/>
    <cellStyle name="Računanje 2 2 2 2 4 2" xfId="8522" xr:uid="{2D706677-BC77-4823-9F75-525227664401}"/>
    <cellStyle name="Računanje 2 2 2 2 4 2 2" xfId="17425" xr:uid="{9FCF3678-5985-414F-90B4-3D20F43C3B48}"/>
    <cellStyle name="Računanje 2 2 2 2 4 3" xfId="10680" xr:uid="{3BCA7288-F586-4B61-9DB9-C829286BD528}"/>
    <cellStyle name="Računanje 2 2 2 2 4 3 2" xfId="19583" xr:uid="{499ED4FB-1FE4-4301-8913-D7933E880D1A}"/>
    <cellStyle name="Računanje 2 2 2 2 4 4" xfId="9915" xr:uid="{35C8BFE7-4649-421D-8723-C9B5E1AC0E6E}"/>
    <cellStyle name="Računanje 2 2 2 2 4 4 2" xfId="18818" xr:uid="{1A53FAA8-8D5F-4234-A355-C5E076841C82}"/>
    <cellStyle name="Računanje 2 2 2 2 4 5" xfId="14359" xr:uid="{DE2DFEB7-6F71-4EB6-A2E7-34FB797CE162}"/>
    <cellStyle name="Računanje 2 2 2 2 4 6" xfId="5456" xr:uid="{1FBEEA62-F5F4-4DCC-9BF0-BA129FEACD7E}"/>
    <cellStyle name="Računanje 2 2 2 2 5" xfId="2237" xr:uid="{00000000-0005-0000-0000-00003F050000}"/>
    <cellStyle name="Računanje 2 2 2 2 5 2" xfId="8222" xr:uid="{FFAF5E32-6BE9-4E16-A2A6-331A370007DE}"/>
    <cellStyle name="Računanje 2 2 2 2 5 2 2" xfId="17125" xr:uid="{F7756350-98B5-4A06-939A-4F8E147DE2DE}"/>
    <cellStyle name="Računanje 2 2 2 2 5 3" xfId="10380" xr:uid="{D1686D2C-0185-4BD0-9284-64E79C20B8D4}"/>
    <cellStyle name="Računanje 2 2 2 2 5 3 2" xfId="19283" xr:uid="{48743495-263A-4CDF-85B1-904EF5CA2209}"/>
    <cellStyle name="Računanje 2 2 2 2 5 4" xfId="10211" xr:uid="{E9AF977B-7508-42A8-BDBA-43C4755D5CBE}"/>
    <cellStyle name="Računanje 2 2 2 2 5 4 2" xfId="19114" xr:uid="{2A04A3E1-A927-4AE9-9493-AE7F566CEF9F}"/>
    <cellStyle name="Računanje 2 2 2 2 5 5" xfId="14059" xr:uid="{1939F769-2D77-4644-A7A4-B0BF5BEF9654}"/>
    <cellStyle name="Računanje 2 2 2 2 5 6" xfId="5156" xr:uid="{50BECC41-915C-48B6-AB2C-1269BDFF6A96}"/>
    <cellStyle name="Računanje 2 2 2 2 6" xfId="2549" xr:uid="{00000000-0005-0000-0000-000040050000}"/>
    <cellStyle name="Računanje 2 2 2 2 6 2" xfId="8534" xr:uid="{A55DB83F-EE9C-45B7-8852-5D2925917CA0}"/>
    <cellStyle name="Računanje 2 2 2 2 6 2 2" xfId="17437" xr:uid="{DE8A90D6-E321-4281-A440-F18D6D229C5A}"/>
    <cellStyle name="Računanje 2 2 2 2 6 3" xfId="10692" xr:uid="{267AF8BF-56CA-47DB-9695-AA65E3D4D21F}"/>
    <cellStyle name="Računanje 2 2 2 2 6 3 2" xfId="19595" xr:uid="{B39C07FD-F6CF-4E76-B149-C46C9903C5A7}"/>
    <cellStyle name="Računanje 2 2 2 2 6 4" xfId="6530" xr:uid="{276136DD-AEEC-45F8-8F89-11D4973400E4}"/>
    <cellStyle name="Računanje 2 2 2 2 6 4 2" xfId="15433" xr:uid="{0ACEAFA8-D722-4187-AAA4-7932F865842E}"/>
    <cellStyle name="Računanje 2 2 2 2 6 5" xfId="14371" xr:uid="{90099AAE-5D0F-43CE-A4AA-C368A888AEEA}"/>
    <cellStyle name="Računanje 2 2 2 2 6 6" xfId="5468" xr:uid="{CD59FF71-3DA5-433C-B8A6-02B257E2B233}"/>
    <cellStyle name="Računanje 2 2 2 2 7" xfId="3133" xr:uid="{00000000-0005-0000-0000-000041050000}"/>
    <cellStyle name="Računanje 2 2 2 2 7 2" xfId="9118" xr:uid="{30AD996B-1F0A-4F08-B272-A5EDFDCF3AF8}"/>
    <cellStyle name="Računanje 2 2 2 2 7 2 2" xfId="18021" xr:uid="{95AAFF9A-7D2C-495C-930D-21E7BEE34047}"/>
    <cellStyle name="Računanje 2 2 2 2 7 3" xfId="11276" xr:uid="{0323C48F-F6E1-475D-B29E-DE740D3ACE15}"/>
    <cellStyle name="Računanje 2 2 2 2 7 3 2" xfId="20179" xr:uid="{8232E51D-D46E-4CC7-A1AB-5E6BF412E07C}"/>
    <cellStyle name="Računanje 2 2 2 2 7 4" xfId="11720" xr:uid="{0264E693-74D1-4CDB-8836-BF803A86756D}"/>
    <cellStyle name="Računanje 2 2 2 2 7 4 2" xfId="20623" xr:uid="{81CA5238-1315-4F40-B103-15F1C3EC6F9E}"/>
    <cellStyle name="Računanje 2 2 2 2 7 5" xfId="14955" xr:uid="{B87E75F4-6802-4248-95A8-05564BA75F85}"/>
    <cellStyle name="Računanje 2 2 2 2 7 6" xfId="6052" xr:uid="{12C21732-E8DF-471F-BB80-DDE7019537EB}"/>
    <cellStyle name="Računanje 2 2 2 2 8" xfId="7649" xr:uid="{C10B582E-7F6F-4090-B5A9-3E388780F85F}"/>
    <cellStyle name="Računanje 2 2 2 2 8 2" xfId="16552" xr:uid="{4DA19E9E-3A61-432B-A093-B510394D9E41}"/>
    <cellStyle name="Računanje 2 2 2 2 9" xfId="10021" xr:uid="{159C534A-17CC-4AA8-9368-B087AC595539}"/>
    <cellStyle name="Računanje 2 2 2 2 9 2" xfId="18924" xr:uid="{B82ECE4D-ADC8-465F-8CD2-186D44FECC86}"/>
    <cellStyle name="Računanje 2 2 2 3" xfId="2131" xr:uid="{00000000-0005-0000-0000-000042050000}"/>
    <cellStyle name="Računanje 2 2 2 3 10" xfId="11540" xr:uid="{C636F86D-9C38-4D2B-8DEF-40E96099D6D0}"/>
    <cellStyle name="Računanje 2 2 2 3 10 2" xfId="20443" xr:uid="{5E06F452-B63F-4FDE-89AE-BB100ED1FAF7}"/>
    <cellStyle name="Računanje 2 2 2 3 11" xfId="13953" xr:uid="{66DF6E59-0AAA-499C-A5C9-B7C2F291A309}"/>
    <cellStyle name="Računanje 2 2 2 3 12" xfId="5050" xr:uid="{038EF6C2-85BD-4F32-803C-1E27C57A4D4A}"/>
    <cellStyle name="Računanje 2 2 2 3 13" xfId="21430" xr:uid="{27B1B1B0-757C-4954-B5C1-86CC998F3D8A}"/>
    <cellStyle name="Računanje 2 2 2 3 2" xfId="2735" xr:uid="{00000000-0005-0000-0000-000043050000}"/>
    <cellStyle name="Računanje 2 2 2 3 2 2" xfId="8720" xr:uid="{9E3EFB62-A76C-484A-95A9-C85D56FD60CA}"/>
    <cellStyle name="Računanje 2 2 2 3 2 2 2" xfId="17623" xr:uid="{00D8CE20-5FB2-4516-AA47-C73EBA8E323A}"/>
    <cellStyle name="Računanje 2 2 2 3 2 3" xfId="10878" xr:uid="{528F3A31-FCC8-459F-B4CD-5FA66E83A374}"/>
    <cellStyle name="Računanje 2 2 2 3 2 3 2" xfId="19781" xr:uid="{88B8DFE9-B5EF-42A1-BB31-3E06AC5CF2A7}"/>
    <cellStyle name="Računanje 2 2 2 3 2 4" xfId="10200" xr:uid="{665A6757-D3B4-45AD-B977-79DE82A677F7}"/>
    <cellStyle name="Računanje 2 2 2 3 2 4 2" xfId="19103" xr:uid="{EE906C3A-7EFD-4628-BCCC-7F91166198F7}"/>
    <cellStyle name="Računanje 2 2 2 3 2 5" xfId="14557" xr:uid="{2E6CE09D-E238-4A8F-A000-4C7674F6D497}"/>
    <cellStyle name="Računanje 2 2 2 3 2 6" xfId="5654" xr:uid="{66E70050-C221-455D-A5CC-B4B5541F30DE}"/>
    <cellStyle name="Računanje 2 2 2 3 2 7" xfId="22074" xr:uid="{B2527C18-9106-49B6-9BDD-DBC4847E3CD4}"/>
    <cellStyle name="Računanje 2 2 2 3 3" xfId="2845" xr:uid="{00000000-0005-0000-0000-000044050000}"/>
    <cellStyle name="Računanje 2 2 2 3 3 2" xfId="8830" xr:uid="{05970D25-95A9-4554-BCFC-C564C865C4BB}"/>
    <cellStyle name="Računanje 2 2 2 3 3 2 2" xfId="17733" xr:uid="{91976534-68FB-444B-8F43-87E89E1758F2}"/>
    <cellStyle name="Računanje 2 2 2 3 3 3" xfId="10988" xr:uid="{E591336D-A0F5-4171-9314-54605842482A}"/>
    <cellStyle name="Računanje 2 2 2 3 3 3 2" xfId="19891" xr:uid="{9DEFF630-93DB-4C05-9C51-3F1A3210AA7B}"/>
    <cellStyle name="Računanje 2 2 2 3 3 4" xfId="11714" xr:uid="{CE19D949-E759-4E09-93CD-369F51948A28}"/>
    <cellStyle name="Računanje 2 2 2 3 3 4 2" xfId="20617" xr:uid="{2877D0BA-349F-4508-922F-613560F1C001}"/>
    <cellStyle name="Računanje 2 2 2 3 3 5" xfId="14667" xr:uid="{1FABBBA4-B96D-43BA-9F0D-A953D91ABB1C}"/>
    <cellStyle name="Računanje 2 2 2 3 3 6" xfId="5764" xr:uid="{2574E377-AF27-4F15-ACB9-28BD4D28B704}"/>
    <cellStyle name="Računanje 2 2 2 3 3 7" xfId="21170" xr:uid="{2C8193E0-6761-4A0C-A3B3-70A126CCE20E}"/>
    <cellStyle name="Računanje 2 2 2 3 4" xfId="2949" xr:uid="{00000000-0005-0000-0000-000045050000}"/>
    <cellStyle name="Računanje 2 2 2 3 4 2" xfId="8934" xr:uid="{B25BC18B-411B-45E6-9993-8196B0D2616F}"/>
    <cellStyle name="Računanje 2 2 2 3 4 2 2" xfId="17837" xr:uid="{C0FEE298-7986-40B9-A329-19A0F00E87E5}"/>
    <cellStyle name="Računanje 2 2 2 3 4 3" xfId="11092" xr:uid="{A54A3A1E-0303-4793-A8FD-BDEA5C500AEA}"/>
    <cellStyle name="Računanje 2 2 2 3 4 3 2" xfId="19995" xr:uid="{703081A9-BE16-442F-AE72-3EC6AD5E5F8D}"/>
    <cellStyle name="Računanje 2 2 2 3 4 4" xfId="12045" xr:uid="{73D2CAE9-5526-4803-B3B6-485471464BE4}"/>
    <cellStyle name="Računanje 2 2 2 3 4 4 2" xfId="20948" xr:uid="{F0C9776E-49BA-4071-A13C-36FC6AB05477}"/>
    <cellStyle name="Računanje 2 2 2 3 4 5" xfId="14771" xr:uid="{47AFD722-0A82-4A8A-AE74-A289279E068A}"/>
    <cellStyle name="Računanje 2 2 2 3 4 6" xfId="5868" xr:uid="{E5AF3B65-139D-4BB1-AEB2-27F246234965}"/>
    <cellStyle name="Računanje 2 2 2 3 5" xfId="3072" xr:uid="{00000000-0005-0000-0000-000046050000}"/>
    <cellStyle name="Računanje 2 2 2 3 5 2" xfId="9057" xr:uid="{5F014183-BFA5-476C-B2AB-15AE5C95CED8}"/>
    <cellStyle name="Računanje 2 2 2 3 5 2 2" xfId="17960" xr:uid="{28135533-2F51-43CB-A4E5-ACBB94B63999}"/>
    <cellStyle name="Računanje 2 2 2 3 5 3" xfId="11215" xr:uid="{0D8545A7-6A54-44DF-99B5-FF033C858219}"/>
    <cellStyle name="Računanje 2 2 2 3 5 3 2" xfId="20118" xr:uid="{CD3711DA-43C7-4136-BD6D-6BD74216878A}"/>
    <cellStyle name="Računanje 2 2 2 3 5 4" xfId="11843" xr:uid="{F1C41DF8-01AC-4784-9367-C87A41774AB4}"/>
    <cellStyle name="Računanje 2 2 2 3 5 4 2" xfId="20746" xr:uid="{C50BF837-2DDA-4BC7-98D2-68D43AA76310}"/>
    <cellStyle name="Računanje 2 2 2 3 5 5" xfId="14894" xr:uid="{F735FBE3-FDB7-4611-BB4A-3A527C826F37}"/>
    <cellStyle name="Računanje 2 2 2 3 5 6" xfId="5991" xr:uid="{FA51F0F1-3D6E-46CB-B654-587D892DB2B7}"/>
    <cellStyle name="Računanje 2 2 2 3 6" xfId="2807" xr:uid="{00000000-0005-0000-0000-000047050000}"/>
    <cellStyle name="Računanje 2 2 2 3 6 2" xfId="8792" xr:uid="{C0884416-8FA1-424B-970B-6634A2B718C2}"/>
    <cellStyle name="Računanje 2 2 2 3 6 2 2" xfId="17695" xr:uid="{064A6170-E613-4EF9-84A7-ADBA0E05A76E}"/>
    <cellStyle name="Računanje 2 2 2 3 6 3" xfId="10950" xr:uid="{79CAF9A6-E823-4A81-9BEB-BF64923E3744}"/>
    <cellStyle name="Računanje 2 2 2 3 6 3 2" xfId="19853" xr:uid="{A0313410-3747-41FD-8C2F-1E271E611DA8}"/>
    <cellStyle name="Računanje 2 2 2 3 6 4" xfId="9317" xr:uid="{8DD4713B-07CA-4B58-B535-E14BD7033284}"/>
    <cellStyle name="Računanje 2 2 2 3 6 4 2" xfId="18220" xr:uid="{25292ED0-0C31-4DBE-9296-88B9087068B6}"/>
    <cellStyle name="Računanje 2 2 2 3 6 5" xfId="14629" xr:uid="{CD53A65A-6FD7-40AA-9CCC-91D886F3BDF9}"/>
    <cellStyle name="Računanje 2 2 2 3 6 6" xfId="5726" xr:uid="{44EB92E0-A94A-4A7A-A036-F766C266BFDC}"/>
    <cellStyle name="Računanje 2 2 2 3 7" xfId="3221" xr:uid="{00000000-0005-0000-0000-000048050000}"/>
    <cellStyle name="Računanje 2 2 2 3 7 2" xfId="9206" xr:uid="{ED5A0E64-EAD0-4980-884E-DE281E7F9B08}"/>
    <cellStyle name="Računanje 2 2 2 3 7 2 2" xfId="18109" xr:uid="{BB20B805-84AD-4044-92AF-E6484627337E}"/>
    <cellStyle name="Računanje 2 2 2 3 7 3" xfId="11364" xr:uid="{80CADD26-AF35-4BDE-B8B2-206E55E7DB08}"/>
    <cellStyle name="Računanje 2 2 2 3 7 3 2" xfId="20267" xr:uid="{21D9D398-FD60-4DE3-9876-021A673B05B1}"/>
    <cellStyle name="Računanje 2 2 2 3 7 4" xfId="6523" xr:uid="{0500653E-01B6-40E5-A812-CAB03A7C6FE0}"/>
    <cellStyle name="Računanje 2 2 2 3 7 4 2" xfId="15426" xr:uid="{1B2E9876-9505-4AD3-8C69-EC29D4751BE5}"/>
    <cellStyle name="Računanje 2 2 2 3 7 5" xfId="15043" xr:uid="{0615A803-6245-4412-8146-F757F9DF57D1}"/>
    <cellStyle name="Računanje 2 2 2 3 7 6" xfId="6140" xr:uid="{45AB6F7C-A9A1-4E88-89D6-13F3460F9964}"/>
    <cellStyle name="Računanje 2 2 2 3 8" xfId="8116" xr:uid="{2BADB112-70A4-4364-848E-C26D3B3D6734}"/>
    <cellStyle name="Računanje 2 2 2 3 8 2" xfId="17019" xr:uid="{7ABF53BE-7AFC-48A4-952D-B9CDC24B2DA5}"/>
    <cellStyle name="Računanje 2 2 2 3 9" xfId="10274" xr:uid="{C0C64C2E-79D2-4869-B536-6737D74E9F7C}"/>
    <cellStyle name="Računanje 2 2 2 3 9 2" xfId="19177" xr:uid="{FDFB6A53-EE9A-46FB-A145-3A20EDDAE9F5}"/>
    <cellStyle name="Računanje 2 2 2 4" xfId="2172" xr:uid="{00000000-0005-0000-0000-000049050000}"/>
    <cellStyle name="Računanje 2 2 2 4 10" xfId="12149" xr:uid="{B85E5EEB-21DC-4155-B5E0-8B69EFAB5AFE}"/>
    <cellStyle name="Računanje 2 2 2 4 10 2" xfId="21052" xr:uid="{F51502F3-764B-4F7F-9096-D541356A9B10}"/>
    <cellStyle name="Računanje 2 2 2 4 11" xfId="13994" xr:uid="{A53E1502-6ECB-45E3-ABDD-506A06039AA1}"/>
    <cellStyle name="Računanje 2 2 2 4 12" xfId="5091" xr:uid="{2AC5AC2C-BF3F-4E3A-8C36-DB18599C59A6}"/>
    <cellStyle name="Računanje 2 2 2 4 13" xfId="21444" xr:uid="{F2C94C44-F256-4516-B443-F6ADC1775597}"/>
    <cellStyle name="Računanje 2 2 2 4 2" xfId="2776" xr:uid="{00000000-0005-0000-0000-00004A050000}"/>
    <cellStyle name="Računanje 2 2 2 4 2 2" xfId="8761" xr:uid="{E625BE4B-E8D1-4B7B-84C3-AFB7CE543492}"/>
    <cellStyle name="Računanje 2 2 2 4 2 2 2" xfId="17664" xr:uid="{8A56DEEA-4B92-4F9A-8224-1554422FA8AD}"/>
    <cellStyle name="Računanje 2 2 2 4 2 3" xfId="10919" xr:uid="{A47DA759-2138-42E1-B270-9EDACE531199}"/>
    <cellStyle name="Računanje 2 2 2 4 2 3 2" xfId="19822" xr:uid="{5AD4641B-5F6D-4300-97EB-F55587C23D27}"/>
    <cellStyle name="Računanje 2 2 2 4 2 4" xfId="9537" xr:uid="{7B45F5C7-E111-4411-A19F-7E44391C5E10}"/>
    <cellStyle name="Računanje 2 2 2 4 2 4 2" xfId="18440" xr:uid="{D5F9DCDE-8657-4E90-B5A7-8EA0ECAF7053}"/>
    <cellStyle name="Računanje 2 2 2 4 2 5" xfId="14598" xr:uid="{4B0DAEFE-B0CA-4DB9-8929-496C8C5377EA}"/>
    <cellStyle name="Računanje 2 2 2 4 2 6" xfId="5695" xr:uid="{CEFF5081-0BEF-461E-9330-D3A77CA5C143}"/>
    <cellStyle name="Računanje 2 2 2 4 2 7" xfId="22093" xr:uid="{A60A8DE4-DDA9-4492-88C9-E4A13505D3F8}"/>
    <cellStyle name="Računanje 2 2 2 4 3" xfId="2886" xr:uid="{00000000-0005-0000-0000-00004B050000}"/>
    <cellStyle name="Računanje 2 2 2 4 3 2" xfId="8871" xr:uid="{AC6586B8-61D4-4860-B2EC-9734B6EAAA3F}"/>
    <cellStyle name="Računanje 2 2 2 4 3 2 2" xfId="17774" xr:uid="{7200409F-2F7F-4550-8D40-B93AAA371B00}"/>
    <cellStyle name="Računanje 2 2 2 4 3 3" xfId="11029" xr:uid="{683DE8C8-6B9D-460B-B935-7B98C5E41646}"/>
    <cellStyle name="Računanje 2 2 2 4 3 3 2" xfId="19932" xr:uid="{C69495E0-1C9C-4071-BEAF-9E86EB7A2B2F}"/>
    <cellStyle name="Računanje 2 2 2 4 3 4" xfId="9376" xr:uid="{FF0F17EC-5498-4829-987C-E125DFC97AE6}"/>
    <cellStyle name="Računanje 2 2 2 4 3 4 2" xfId="18279" xr:uid="{5950EFC7-715D-4975-B2E1-D950EA35CB46}"/>
    <cellStyle name="Računanje 2 2 2 4 3 5" xfId="14708" xr:uid="{4160B1E1-7546-48C5-9D37-B030348C49ED}"/>
    <cellStyle name="Računanje 2 2 2 4 3 6" xfId="5805" xr:uid="{B5643CF4-8B28-4FC1-B356-2A5B93BF2A3E}"/>
    <cellStyle name="Računanje 2 2 2 4 3 7" xfId="22311" xr:uid="{5D4B526A-FA5F-4C32-AC0A-13A9A4B08B08}"/>
    <cellStyle name="Računanje 2 2 2 4 4" xfId="2990" xr:uid="{00000000-0005-0000-0000-00004C050000}"/>
    <cellStyle name="Računanje 2 2 2 4 4 2" xfId="8975" xr:uid="{D6A57ED4-98AD-417E-93BF-A0EC320D151A}"/>
    <cellStyle name="Računanje 2 2 2 4 4 2 2" xfId="17878" xr:uid="{E5B4CA4D-8F8C-4EDB-8609-F604D576F5D4}"/>
    <cellStyle name="Računanje 2 2 2 4 4 3" xfId="11133" xr:uid="{A13ECBFF-FDA6-4830-ABA8-B8F30D89AE48}"/>
    <cellStyle name="Računanje 2 2 2 4 4 3 2" xfId="20036" xr:uid="{2841DEB4-C1AE-4C6F-AE82-38BBB1CEE739}"/>
    <cellStyle name="Računanje 2 2 2 4 4 4" xfId="6246" xr:uid="{BB9D0CB4-A6CE-42C1-B50C-352FE15FAECF}"/>
    <cellStyle name="Računanje 2 2 2 4 4 4 2" xfId="15149" xr:uid="{1EF8B7C8-CD66-47D1-8981-6F8FE59B68E8}"/>
    <cellStyle name="Računanje 2 2 2 4 4 5" xfId="14812" xr:uid="{771DF7E6-1FD7-4FBF-9312-4AF296AC941E}"/>
    <cellStyle name="Računanje 2 2 2 4 4 6" xfId="5909" xr:uid="{D1F053E1-C71A-4B0F-B85C-79C21CF58A25}"/>
    <cellStyle name="Računanje 2 2 2 4 5" xfId="3113" xr:uid="{00000000-0005-0000-0000-00004D050000}"/>
    <cellStyle name="Računanje 2 2 2 4 5 2" xfId="9098" xr:uid="{95CA8E22-BD65-464C-9F83-214EFFB76FAB}"/>
    <cellStyle name="Računanje 2 2 2 4 5 2 2" xfId="18001" xr:uid="{E4C46C8E-CD84-4ABF-B56A-33E89CFE3A51}"/>
    <cellStyle name="Računanje 2 2 2 4 5 3" xfId="11256" xr:uid="{A3808BD5-4AC0-4887-B37D-E82022E63533}"/>
    <cellStyle name="Računanje 2 2 2 4 5 3 2" xfId="20159" xr:uid="{C990F704-1E8C-4A3B-AFF1-CE6068A54B5D}"/>
    <cellStyle name="Računanje 2 2 2 4 5 4" xfId="9375" xr:uid="{42496AC4-7769-4D17-A63B-07EF273A3BBB}"/>
    <cellStyle name="Računanje 2 2 2 4 5 4 2" xfId="18278" xr:uid="{D4217705-88E2-407E-B5EE-4BC4335CFF32}"/>
    <cellStyle name="Računanje 2 2 2 4 5 5" xfId="14935" xr:uid="{898C4B5E-1FE1-4D09-961F-29FE718C84CF}"/>
    <cellStyle name="Računanje 2 2 2 4 5 6" xfId="6032" xr:uid="{2F2EFCBB-2112-4743-A15C-43836E80E409}"/>
    <cellStyle name="Računanje 2 2 2 4 6" xfId="3185" xr:uid="{00000000-0005-0000-0000-00004E050000}"/>
    <cellStyle name="Računanje 2 2 2 4 6 2" xfId="9170" xr:uid="{E0D968B4-BE8B-44FF-BC05-26AE4E4F2565}"/>
    <cellStyle name="Računanje 2 2 2 4 6 2 2" xfId="18073" xr:uid="{ADFE1851-D476-4954-985B-0428794123D9}"/>
    <cellStyle name="Računanje 2 2 2 4 6 3" xfId="11328" xr:uid="{66F93687-92C5-4437-9694-5B45CC4DAAB9}"/>
    <cellStyle name="Računanje 2 2 2 4 6 3 2" xfId="20231" xr:uid="{DBFCBDFB-2249-4B4C-8CDF-6CB46D5CE9E8}"/>
    <cellStyle name="Računanje 2 2 2 4 6 4" xfId="10132" xr:uid="{C27E1343-0E52-4906-AE2D-E9EC0D75A24A}"/>
    <cellStyle name="Računanje 2 2 2 4 6 4 2" xfId="19035" xr:uid="{6F2E08CB-96C3-4D91-A328-57FF7EAAB25D}"/>
    <cellStyle name="Računanje 2 2 2 4 6 5" xfId="15007" xr:uid="{4097B01E-4EF5-4591-BEAC-1463CFA6909E}"/>
    <cellStyle name="Računanje 2 2 2 4 6 6" xfId="6104" xr:uid="{F6FB51C5-E26A-451F-AAF2-3705A9A41ECA}"/>
    <cellStyle name="Računanje 2 2 2 4 7" xfId="3262" xr:uid="{00000000-0005-0000-0000-00004F050000}"/>
    <cellStyle name="Računanje 2 2 2 4 7 2" xfId="9247" xr:uid="{F0D4D461-F1CC-4EB5-9160-9FC88BD8087A}"/>
    <cellStyle name="Računanje 2 2 2 4 7 2 2" xfId="18150" xr:uid="{1DCA9A22-6ED0-4207-884D-1047A4CFF428}"/>
    <cellStyle name="Računanje 2 2 2 4 7 3" xfId="11405" xr:uid="{41BF0C71-A313-4E7E-969B-AB3B140DD67A}"/>
    <cellStyle name="Računanje 2 2 2 4 7 3 2" xfId="20308" xr:uid="{B34EBB7E-766D-4F5B-A2B7-3591E73C1C0B}"/>
    <cellStyle name="Računanje 2 2 2 4 7 4" xfId="11809" xr:uid="{B4EA9012-3405-4948-B318-9A7B666F64CF}"/>
    <cellStyle name="Računanje 2 2 2 4 7 4 2" xfId="20712" xr:uid="{ED4DF288-4306-4DC0-8C25-2CD3DABE62E4}"/>
    <cellStyle name="Računanje 2 2 2 4 7 5" xfId="15084" xr:uid="{D7CA8CDE-F6C4-4E2D-9D55-287D4503AEC2}"/>
    <cellStyle name="Računanje 2 2 2 4 7 6" xfId="6181" xr:uid="{8DEC803B-37BB-4472-BB70-1D30DE296E17}"/>
    <cellStyle name="Računanje 2 2 2 4 8" xfId="8157" xr:uid="{17B82326-8282-4EE2-A4A6-D2A6B6A7E40E}"/>
    <cellStyle name="Računanje 2 2 2 4 8 2" xfId="17060" xr:uid="{01482715-914E-4A3F-B227-689F48A8F4FC}"/>
    <cellStyle name="Računanje 2 2 2 4 9" xfId="10315" xr:uid="{69BD5B38-A829-4A9F-B0B4-5CF04E6F9C85}"/>
    <cellStyle name="Računanje 2 2 2 4 9 2" xfId="19218" xr:uid="{9E986A20-86BF-44FE-B795-74BFB403B351}"/>
    <cellStyle name="Računanje 2 2 2 5" xfId="1230" xr:uid="{00000000-0005-0000-0000-000050050000}"/>
    <cellStyle name="Računanje 2 2 2 5 2" xfId="7216" xr:uid="{0C3ADFC2-3289-410B-8B13-0BDF3CB6051A}"/>
    <cellStyle name="Računanje 2 2 2 5 2 2" xfId="16119" xr:uid="{9525536C-BFAE-4EC2-9D15-D1775F535279}"/>
    <cellStyle name="Računanje 2 2 2 5 3" xfId="9776" xr:uid="{0205EEE7-480F-4964-B654-6CC1CC77B9C9}"/>
    <cellStyle name="Računanje 2 2 2 5 3 2" xfId="18679" xr:uid="{E31C9100-1DF3-448A-996F-516B8D3BC6C7}"/>
    <cellStyle name="Računanje 2 2 2 5 4" xfId="9380" xr:uid="{B223B001-4E00-4A25-B56C-06FA6D1F96E2}"/>
    <cellStyle name="Računanje 2 2 2 5 4 2" xfId="18283" xr:uid="{8DFE0D88-3D0B-40B8-8B92-FDC5288D30D2}"/>
    <cellStyle name="Računanje 2 2 2 5 5" xfId="13056" xr:uid="{7B226449-7785-47EB-A8E3-2EE348FBB031}"/>
    <cellStyle name="Računanje 2 2 2 5 6" xfId="4152" xr:uid="{5EB1EBFA-40E4-49F7-B4E6-371D4F2A0B60}"/>
    <cellStyle name="Računanje 2 2 2 5 7" xfId="21211" xr:uid="{0FCDEB01-F4D5-488E-87C2-22F33DEBB58C}"/>
    <cellStyle name="Računanje 2 2 2 6" xfId="2309" xr:uid="{00000000-0005-0000-0000-000051050000}"/>
    <cellStyle name="Računanje 2 2 2 6 2" xfId="8294" xr:uid="{555183D4-8F75-471F-B012-437D12074EF1}"/>
    <cellStyle name="Računanje 2 2 2 6 2 2" xfId="17197" xr:uid="{39FB5702-2C48-483D-8547-181360D77133}"/>
    <cellStyle name="Računanje 2 2 2 6 3" xfId="10452" xr:uid="{13258E05-2A7D-40A3-8C0D-B2407DCD4A3B}"/>
    <cellStyle name="Računanje 2 2 2 6 3 2" xfId="19355" xr:uid="{BB748D2A-C7B0-459C-ADFA-1EEDC85A8F39}"/>
    <cellStyle name="Računanje 2 2 2 6 4" xfId="11921" xr:uid="{77EA8573-3713-46F5-A5BD-8447C4D3E24F}"/>
    <cellStyle name="Računanje 2 2 2 6 4 2" xfId="20824" xr:uid="{F84817F9-7D44-4738-9D55-BD0F422B32FA}"/>
    <cellStyle name="Računanje 2 2 2 6 5" xfId="14131" xr:uid="{E592E1F7-737E-483A-90C8-950AE4966D45}"/>
    <cellStyle name="Računanje 2 2 2 6 6" xfId="5228" xr:uid="{274A106B-5201-4E69-B1CF-3D1651B67B96}"/>
    <cellStyle name="Računanje 2 2 2 6 7" xfId="21743" xr:uid="{90847643-9B40-459D-8184-6F034BC00E5A}"/>
    <cellStyle name="Računanje 2 2 2 7" xfId="2592" xr:uid="{00000000-0005-0000-0000-000052050000}"/>
    <cellStyle name="Računanje 2 2 2 7 2" xfId="8577" xr:uid="{0C2C90D0-D302-4180-93BC-C133911ED466}"/>
    <cellStyle name="Računanje 2 2 2 7 2 2" xfId="17480" xr:uid="{9CC200F3-75B5-4B2E-A4D5-D52A57CC8BC9}"/>
    <cellStyle name="Računanje 2 2 2 7 3" xfId="10735" xr:uid="{1BC90EF6-2C57-47FC-A117-CD24F9F98965}"/>
    <cellStyle name="Računanje 2 2 2 7 3 2" xfId="19638" xr:uid="{1EC0C8BB-97D7-4D66-988A-181ADFAD760B}"/>
    <cellStyle name="Računanje 2 2 2 7 4" xfId="10216" xr:uid="{4A072670-9783-40E5-BCE7-BA3AAB6557E5}"/>
    <cellStyle name="Računanje 2 2 2 7 4 2" xfId="19119" xr:uid="{1999047E-2CC9-4725-B18D-762405F2ECE0}"/>
    <cellStyle name="Računanje 2 2 2 7 5" xfId="14414" xr:uid="{1910D5C4-B915-4355-A5E9-198C7C3F3DE5}"/>
    <cellStyle name="Računanje 2 2 2 7 6" xfId="5511" xr:uid="{2A5B4391-077A-4D77-B00B-BBD3151EE740}"/>
    <cellStyle name="Računanje 2 2 2 8" xfId="2609" xr:uid="{00000000-0005-0000-0000-000053050000}"/>
    <cellStyle name="Računanje 2 2 2 8 2" xfId="8594" xr:uid="{7B2F172C-42BA-403D-B56B-2EC9C92DA44E}"/>
    <cellStyle name="Računanje 2 2 2 8 2 2" xfId="17497" xr:uid="{76488F67-3EF3-46C2-B054-5D408A083E83}"/>
    <cellStyle name="Računanje 2 2 2 8 3" xfId="10752" xr:uid="{D3293D89-741C-4AB0-93D7-579D410B8523}"/>
    <cellStyle name="Računanje 2 2 2 8 3 2" xfId="19655" xr:uid="{E00977A6-69F7-4DDA-88C6-B520E6DE0410}"/>
    <cellStyle name="Računanje 2 2 2 8 4" xfId="11573" xr:uid="{D88E1DA7-AD90-479E-8BF7-CD40180488C9}"/>
    <cellStyle name="Računanje 2 2 2 8 4 2" xfId="20476" xr:uid="{0325235F-C153-4ADC-B51F-543077B45F02}"/>
    <cellStyle name="Računanje 2 2 2 8 5" xfId="14431" xr:uid="{22C17E8E-6472-4F8E-A2E1-7CBD2C8DE1F5}"/>
    <cellStyle name="Računanje 2 2 2 8 6" xfId="5528" xr:uid="{872FAFE5-ACD1-47B4-A436-8EEA7005C651}"/>
    <cellStyle name="Računanje 2 2 2 9" xfId="6646" xr:uid="{1F9A730B-B589-4948-AEAB-71D16A595914}"/>
    <cellStyle name="Računanje 2 2 2 9 2" xfId="15549" xr:uid="{A8E50654-B715-4F3A-80A4-1642C4E65D39}"/>
    <cellStyle name="Računanje 2 2 3" xfId="1450" xr:uid="{00000000-0005-0000-0000-000054050000}"/>
    <cellStyle name="Računanje 2 2 3 10" xfId="9543" xr:uid="{9D6B47B2-C6F6-4161-A4DF-7C39F546D26B}"/>
    <cellStyle name="Računanje 2 2 3 10 2" xfId="18446" xr:uid="{C600D05D-521C-411E-807E-AA156B8A9080}"/>
    <cellStyle name="Računanje 2 2 3 11" xfId="13276" xr:uid="{B7F28A74-044D-418F-9D34-48216793A506}"/>
    <cellStyle name="Računanje 2 2 3 12" xfId="4372" xr:uid="{FC504E02-5A7F-4993-843A-DB992C06F3B5}"/>
    <cellStyle name="Računanje 2 2 3 13" xfId="21356" xr:uid="{4240EDAA-CD08-4700-9269-051A67135525}"/>
    <cellStyle name="Računanje 2 2 3 2" xfId="2698" xr:uid="{00000000-0005-0000-0000-000055050000}"/>
    <cellStyle name="Računanje 2 2 3 2 2" xfId="8683" xr:uid="{F96B5E17-9245-4976-862F-5FB5108EFB87}"/>
    <cellStyle name="Računanje 2 2 3 2 2 2" xfId="17586" xr:uid="{EA6D5984-DE98-4084-9838-56084ECCAC9D}"/>
    <cellStyle name="Računanje 2 2 3 2 2 3" xfId="22166" xr:uid="{4212B3BF-E4C3-402F-9BCD-17CBC60F2FB8}"/>
    <cellStyle name="Računanje 2 2 3 2 3" xfId="10841" xr:uid="{71EAC18E-FDE9-4AAD-87B9-3D17AC3DB3C7}"/>
    <cellStyle name="Računanje 2 2 3 2 3 2" xfId="19744" xr:uid="{A169CAB7-C825-4F15-B48E-E790228CC8F8}"/>
    <cellStyle name="Računanje 2 2 3 2 3 3" xfId="21624" xr:uid="{6940CED1-5405-4B6E-B75A-25106226C585}"/>
    <cellStyle name="Računanje 2 2 3 2 4" xfId="9751" xr:uid="{137C3A09-57F7-4E8B-BF99-D4867B5C655F}"/>
    <cellStyle name="Računanje 2 2 3 2 4 2" xfId="18654" xr:uid="{2D1C4EB2-12EA-4BEC-91D5-B25DC864201C}"/>
    <cellStyle name="Računanje 2 2 3 2 5" xfId="14520" xr:uid="{13C62214-587B-425A-9AC0-2ECBE976E497}"/>
    <cellStyle name="Računanje 2 2 3 2 6" xfId="5617" xr:uid="{80FA991D-2417-44D2-BE2F-218E7959A466}"/>
    <cellStyle name="Računanje 2 2 3 2 7" xfId="21516" xr:uid="{F2F22091-A340-49D3-BD17-9082D840ADC5}"/>
    <cellStyle name="Računanje 2 2 3 3" xfId="2251" xr:uid="{00000000-0005-0000-0000-000056050000}"/>
    <cellStyle name="Računanje 2 2 3 3 2" xfId="8236" xr:uid="{3FDFF75B-4ED2-4CF7-8C35-1AADFA23A6A8}"/>
    <cellStyle name="Računanje 2 2 3 3 2 2" xfId="17139" xr:uid="{7525B00B-5C3F-44D9-AD63-BE3EC72CACD7}"/>
    <cellStyle name="Računanje 2 2 3 3 2 3" xfId="21679" xr:uid="{D1809BD3-19C1-40E5-8E61-9E11A2E9BEAF}"/>
    <cellStyle name="Računanje 2 2 3 3 3" xfId="10394" xr:uid="{441129FC-AA00-4A7C-A459-BC80E67A8208}"/>
    <cellStyle name="Računanje 2 2 3 3 3 2" xfId="19297" xr:uid="{BF9041D5-9D65-4E74-AC54-961409CE6D4A}"/>
    <cellStyle name="Računanje 2 2 3 3 3 3" xfId="21136" xr:uid="{A70B813D-8EA2-49D5-82ED-721B6BFE1AD5}"/>
    <cellStyle name="Računanje 2 2 3 3 4" xfId="11741" xr:uid="{BD6EFC11-7808-4176-9B3B-7C913553D4D6}"/>
    <cellStyle name="Računanje 2 2 3 3 4 2" xfId="20644" xr:uid="{458D13EC-10DD-45A5-883B-01E6D91D5D7E}"/>
    <cellStyle name="Računanje 2 2 3 3 5" xfId="14073" xr:uid="{FBB05191-9F9C-4BCE-8C87-1321D6D461BE}"/>
    <cellStyle name="Računanje 2 2 3 3 6" xfId="5170" xr:uid="{DE3277E3-BBFB-4E54-A52E-AF181565DF4F}"/>
    <cellStyle name="Računanje 2 2 3 3 7" xfId="21231" xr:uid="{3CB310BE-D6EE-4299-A6D8-1D627C4E58DA}"/>
    <cellStyle name="Računanje 2 2 3 4" xfId="2420" xr:uid="{00000000-0005-0000-0000-000057050000}"/>
    <cellStyle name="Računanje 2 2 3 4 2" xfId="8405" xr:uid="{28F81119-C1C4-4177-A9A6-8247A9B349FD}"/>
    <cellStyle name="Računanje 2 2 3 4 2 2" xfId="17308" xr:uid="{A4D9A01B-F46F-44BD-A91E-41A3747CEDE6}"/>
    <cellStyle name="Računanje 2 2 3 4 3" xfId="10563" xr:uid="{D60115EA-A39D-4E84-B4A8-53A5FB4C38D3}"/>
    <cellStyle name="Računanje 2 2 3 4 3 2" xfId="19466" xr:uid="{2B4D6735-3D11-4AA8-99A6-30C64E248B76}"/>
    <cellStyle name="Računanje 2 2 3 4 4" xfId="11681" xr:uid="{E0CD8834-17B3-45B2-8EC0-50033FD4D67D}"/>
    <cellStyle name="Računanje 2 2 3 4 4 2" xfId="20584" xr:uid="{479317E5-8F60-4F54-8214-E9C1ED0D2CCB}"/>
    <cellStyle name="Računanje 2 2 3 4 5" xfId="14242" xr:uid="{854D844B-9774-4E1A-BBE5-08F82F1A7BCF}"/>
    <cellStyle name="Računanje 2 2 3 4 6" xfId="5339" xr:uid="{8F1644F6-A143-49BB-B1FC-F733940AC01C}"/>
    <cellStyle name="Računanje 2 2 3 4 7" xfId="21959" xr:uid="{00DB0C05-24AA-4B8D-86FF-A40AFD34FB88}"/>
    <cellStyle name="Računanje 2 2 3 5" xfId="3026" xr:uid="{00000000-0005-0000-0000-000058050000}"/>
    <cellStyle name="Računanje 2 2 3 5 2" xfId="9011" xr:uid="{F4DD665D-BBDF-4F46-BD7A-DF94DB53CF67}"/>
    <cellStyle name="Računanje 2 2 3 5 2 2" xfId="17914" xr:uid="{61187BC2-4EA8-49C3-934B-6FF5DFC5CB96}"/>
    <cellStyle name="Računanje 2 2 3 5 3" xfId="11169" xr:uid="{E781D4CD-4780-4DCA-8A21-524D275626C2}"/>
    <cellStyle name="Računanje 2 2 3 5 3 2" xfId="20072" xr:uid="{C7692A17-1F68-49C7-B5C3-D3831D0F6678}"/>
    <cellStyle name="Računanje 2 2 3 5 4" xfId="11601" xr:uid="{93897EA7-930C-4088-9FFE-578703B3BDB6}"/>
    <cellStyle name="Računanje 2 2 3 5 4 2" xfId="20504" xr:uid="{315968A7-A984-4320-822D-2E82997EB70F}"/>
    <cellStyle name="Računanje 2 2 3 5 5" xfId="14848" xr:uid="{A77EB815-827E-45B0-906D-CBF6C7681CDF}"/>
    <cellStyle name="Računanje 2 2 3 5 6" xfId="5945" xr:uid="{BEABA42A-00D1-4ABA-AF69-1BC2F05FC215}"/>
    <cellStyle name="Računanje 2 2 3 5 7" xfId="22364" xr:uid="{33A35126-8967-45CB-9CD9-D0526AE8CFC3}"/>
    <cellStyle name="Računanje 2 2 3 6" xfId="3122" xr:uid="{00000000-0005-0000-0000-000059050000}"/>
    <cellStyle name="Računanje 2 2 3 6 2" xfId="9107" xr:uid="{AC361AF5-493C-4EC2-BD17-8E5851B8F229}"/>
    <cellStyle name="Računanje 2 2 3 6 2 2" xfId="18010" xr:uid="{819D7CEB-0609-440D-8B37-5662713625AE}"/>
    <cellStyle name="Računanje 2 2 3 6 3" xfId="11265" xr:uid="{7E894284-19B5-4FC5-9FF1-EF00328A33D5}"/>
    <cellStyle name="Računanje 2 2 3 6 3 2" xfId="20168" xr:uid="{C6009E00-528A-4A6D-8611-C89B4CE279BE}"/>
    <cellStyle name="Računanje 2 2 3 6 4" xfId="11957" xr:uid="{BE3B8CA4-8029-42A0-B243-876B2E608AC4}"/>
    <cellStyle name="Računanje 2 2 3 6 4 2" xfId="20860" xr:uid="{17D572FA-A279-47C8-8C9E-FE656E0DC8F6}"/>
    <cellStyle name="Računanje 2 2 3 6 5" xfId="14944" xr:uid="{992283B5-E76F-4FCD-A8C2-B59C1355F87B}"/>
    <cellStyle name="Računanje 2 2 3 6 6" xfId="6041" xr:uid="{D5530D90-EFCB-4F93-928B-0FBED31CC44B}"/>
    <cellStyle name="Računanje 2 2 3 7" xfId="2680" xr:uid="{00000000-0005-0000-0000-00005A050000}"/>
    <cellStyle name="Računanje 2 2 3 7 2" xfId="8665" xr:uid="{637EC7A1-6EDA-4C4B-8C4D-C7E819B5B7EB}"/>
    <cellStyle name="Računanje 2 2 3 7 2 2" xfId="17568" xr:uid="{66548B07-7437-444D-9807-2EE6779B86DB}"/>
    <cellStyle name="Računanje 2 2 3 7 3" xfId="10823" xr:uid="{E39FA906-D702-4D9C-AB7B-9A80BCCBF65E}"/>
    <cellStyle name="Računanje 2 2 3 7 3 2" xfId="19726" xr:uid="{5986CB14-C4F9-445B-8CA7-38C08B7C1382}"/>
    <cellStyle name="Računanje 2 2 3 7 4" xfId="11904" xr:uid="{7C0F88C5-9970-4779-AF8A-4104F8201FDC}"/>
    <cellStyle name="Računanje 2 2 3 7 4 2" xfId="20807" xr:uid="{DB5AE8CF-0927-4791-BD04-1712E20BCE60}"/>
    <cellStyle name="Računanje 2 2 3 7 5" xfId="14502" xr:uid="{F9DDE6DE-8C29-403D-9C36-F667714A7EA3}"/>
    <cellStyle name="Računanje 2 2 3 7 6" xfId="5599" xr:uid="{485893DE-CEE9-4583-A98F-D5B6D3755069}"/>
    <cellStyle name="Računanje 2 2 3 8" xfId="7436" xr:uid="{DD4AFD2A-D536-44AE-BF66-AF2ED33E2EB1}"/>
    <cellStyle name="Računanje 2 2 3 8 2" xfId="16339" xr:uid="{04DD1B0C-598A-41B1-8906-6362FF95FAB4}"/>
    <cellStyle name="Računanje 2 2 3 9" xfId="9900" xr:uid="{8205EBE3-C413-4F80-B3AA-B448FD49D46D}"/>
    <cellStyle name="Računanje 2 2 3 9 2" xfId="18803" xr:uid="{3E714408-E0AB-4FB7-B7A2-355956950815}"/>
    <cellStyle name="Računanje 2 2 4" xfId="1369" xr:uid="{00000000-0005-0000-0000-00005B050000}"/>
    <cellStyle name="Računanje 2 2 4 10" xfId="11466" xr:uid="{32CA0557-87B0-4719-B69D-3DA6FF0D31AD}"/>
    <cellStyle name="Računanje 2 2 4 10 2" xfId="20369" xr:uid="{342E88C9-6272-4671-AD57-9D72584FD226}"/>
    <cellStyle name="Računanje 2 2 4 11" xfId="13195" xr:uid="{D0C0DC5B-2B8B-403F-AC7A-8F2EE59D0BB9}"/>
    <cellStyle name="Računanje 2 2 4 12" xfId="4291" xr:uid="{C083A4E0-26B7-439C-A730-4FC45AD2E98C}"/>
    <cellStyle name="Računanje 2 2 4 13" xfId="21358" xr:uid="{C625CCFD-B2AA-4C0D-BBE2-2AF7439CD1F7}"/>
    <cellStyle name="Računanje 2 2 4 2" xfId="2231" xr:uid="{00000000-0005-0000-0000-00005C050000}"/>
    <cellStyle name="Računanje 2 2 4 2 2" xfId="8216" xr:uid="{BBC22D69-7224-4F2C-8D3E-E833B621F828}"/>
    <cellStyle name="Računanje 2 2 4 2 2 2" xfId="17119" xr:uid="{719E54D4-4C89-4FF2-939B-C4B998094967}"/>
    <cellStyle name="Računanje 2 2 4 2 2 3" xfId="22171" xr:uid="{B461F73D-C8D7-4F74-A78A-89DBAB7FF50A}"/>
    <cellStyle name="Računanje 2 2 4 2 3" xfId="10374" xr:uid="{0531F0F0-45B5-4C44-AF89-CF19A4EDAFAF}"/>
    <cellStyle name="Računanje 2 2 4 2 3 2" xfId="19277" xr:uid="{6CB2C2D1-7519-40F0-8F71-5B8C057C67FF}"/>
    <cellStyle name="Računanje 2 2 4 2 3 3" xfId="21934" xr:uid="{245CD216-22C9-4CFC-8D9B-A33EC86905CD}"/>
    <cellStyle name="Računanje 2 2 4 2 4" xfId="10129" xr:uid="{359B8FC8-2A8F-4C51-8E63-424A4FB45C4B}"/>
    <cellStyle name="Računanje 2 2 4 2 4 2" xfId="19032" xr:uid="{B6C80268-EBD4-4181-955C-D134621E14E7}"/>
    <cellStyle name="Računanje 2 2 4 2 5" xfId="14053" xr:uid="{7DA3D683-DC38-428B-AA1F-D4DF1AC62F99}"/>
    <cellStyle name="Računanje 2 2 4 2 6" xfId="5150" xr:uid="{BB34CA9C-E6F0-4E83-95FA-BA8D2C30471A}"/>
    <cellStyle name="Računanje 2 2 4 2 7" xfId="21521" xr:uid="{D9E72A79-B2E5-4315-A374-14089E19BFA7}"/>
    <cellStyle name="Računanje 2 2 4 3" xfId="1085" xr:uid="{00000000-0005-0000-0000-00005D050000}"/>
    <cellStyle name="Računanje 2 2 4 3 2" xfId="7071" xr:uid="{B717281C-ABDB-43FA-BD80-79237172EB19}"/>
    <cellStyle name="Računanje 2 2 4 3 2 2" xfId="15974" xr:uid="{D21F2D37-D146-4436-BA78-DEA548A802A6}"/>
    <cellStyle name="Računanje 2 2 4 3 2 3" xfId="22130" xr:uid="{0B609413-1CCF-46FD-921C-8B3BFCDAB4E6}"/>
    <cellStyle name="Računanje 2 2 4 3 3" xfId="9671" xr:uid="{54C4CE50-0204-4A3B-91B9-B040033862CC}"/>
    <cellStyle name="Računanje 2 2 4 3 3 2" xfId="18574" xr:uid="{60F72FD2-8CA0-4FE2-AB97-060F911D6DF8}"/>
    <cellStyle name="Računanje 2 2 4 3 3 3" xfId="21685" xr:uid="{22DDF8EE-543E-415A-A09D-145A51300970}"/>
    <cellStyle name="Računanje 2 2 4 3 4" xfId="11935" xr:uid="{0F382A81-F6C6-4561-8E37-E195BB6BEE48}"/>
    <cellStyle name="Računanje 2 2 4 3 4 2" xfId="20838" xr:uid="{1AE6A7A2-2FDD-444F-8D10-85A4E32712C1}"/>
    <cellStyle name="Računanje 2 2 4 3 5" xfId="12911" xr:uid="{EB6FEF03-584F-48DE-9565-236810ADFEDD}"/>
    <cellStyle name="Računanje 2 2 4 3 6" xfId="4007" xr:uid="{6D88739C-8276-410E-8188-6F29A66167A0}"/>
    <cellStyle name="Računanje 2 2 4 3 7" xfId="21481" xr:uid="{E432954D-1639-4CAF-81CC-FED923887504}"/>
    <cellStyle name="Računanje 2 2 4 4" xfId="2255" xr:uid="{00000000-0005-0000-0000-00005E050000}"/>
    <cellStyle name="Računanje 2 2 4 4 2" xfId="8240" xr:uid="{99A677E7-117E-4475-9C67-FA6D96DD0F6F}"/>
    <cellStyle name="Računanje 2 2 4 4 2 2" xfId="17143" xr:uid="{438DA3B5-A05D-4BD8-BC29-9E896C10FD7F}"/>
    <cellStyle name="Računanje 2 2 4 4 3" xfId="10398" xr:uid="{46604E35-816D-4486-AC1D-C7C5931F255B}"/>
    <cellStyle name="Računanje 2 2 4 4 3 2" xfId="19301" xr:uid="{81D37FFE-BAD0-4B3F-8C3A-F16EBED25026}"/>
    <cellStyle name="Računanje 2 2 4 4 4" xfId="11757" xr:uid="{64239A24-F043-4384-BE91-0ED4DECFA999}"/>
    <cellStyle name="Računanje 2 2 4 4 4 2" xfId="20660" xr:uid="{8F53824F-AD4C-4CBC-9C92-8BABED931E2A}"/>
    <cellStyle name="Računanje 2 2 4 4 5" xfId="14077" xr:uid="{965AA8EC-8D11-4B85-82DE-2B561CEFA50E}"/>
    <cellStyle name="Računanje 2 2 4 4 6" xfId="5174" xr:uid="{B9BC4BAA-E30E-4167-A23F-0F57F02350A1}"/>
    <cellStyle name="Računanje 2 2 4 4 7" xfId="21964" xr:uid="{F6D39F71-2306-4EE8-9743-8A0FF0FF8A18}"/>
    <cellStyle name="Računanje 2 2 4 5" xfId="2790" xr:uid="{00000000-0005-0000-0000-00005F050000}"/>
    <cellStyle name="Računanje 2 2 4 5 2" xfId="8775" xr:uid="{327E5A1C-D5D3-476F-82DB-C724A53F3009}"/>
    <cellStyle name="Računanje 2 2 4 5 2 2" xfId="17678" xr:uid="{A46D5C20-BE68-4BC7-8FAD-086A4C80D014}"/>
    <cellStyle name="Računanje 2 2 4 5 3" xfId="10933" xr:uid="{C48562C8-E23A-49D5-B0A4-908D26341B80}"/>
    <cellStyle name="Računanje 2 2 4 5 3 2" xfId="19836" xr:uid="{9E721315-CA44-443B-B701-2072393E3A8B}"/>
    <cellStyle name="Računanje 2 2 4 5 4" xfId="11507" xr:uid="{FDD0F657-6740-4BF1-8807-515B6A7E25EE}"/>
    <cellStyle name="Računanje 2 2 4 5 4 2" xfId="20410" xr:uid="{0BCBD820-B0F2-4A37-86AA-3EEDF7F7787F}"/>
    <cellStyle name="Računanje 2 2 4 5 5" xfId="14612" xr:uid="{525CE4D7-48B3-423C-9B7A-461C3C3B34FB}"/>
    <cellStyle name="Računanje 2 2 4 5 6" xfId="5709" xr:uid="{DF34B3DE-7AFA-44BC-991A-D527314B9E43}"/>
    <cellStyle name="Računanje 2 2 4 5 7" xfId="22331" xr:uid="{08888FFF-82C7-458D-AD53-A5ED9AE19A73}"/>
    <cellStyle name="Računanje 2 2 4 6" xfId="1089" xr:uid="{00000000-0005-0000-0000-000060050000}"/>
    <cellStyle name="Računanje 2 2 4 6 2" xfId="7075" xr:uid="{0A7D226B-F0BF-4654-A6A5-F2C0E02E37FF}"/>
    <cellStyle name="Računanje 2 2 4 6 2 2" xfId="15978" xr:uid="{52022C31-72CB-4C41-9AA1-4EE855361836}"/>
    <cellStyle name="Računanje 2 2 4 6 3" xfId="9675" xr:uid="{C6696B61-7262-4D8B-A56A-59DBDAB29949}"/>
    <cellStyle name="Računanje 2 2 4 6 3 2" xfId="18578" xr:uid="{C41C41C4-6C23-4707-9F39-8C003CB31844}"/>
    <cellStyle name="Računanje 2 2 4 6 4" xfId="12006" xr:uid="{767D3494-C951-4364-9EA3-8C702F6C2233}"/>
    <cellStyle name="Računanje 2 2 4 6 4 2" xfId="20909" xr:uid="{B1B05CC6-5893-43CE-BF02-B813CC23832B}"/>
    <cellStyle name="Računanje 2 2 4 6 5" xfId="12915" xr:uid="{164AD45D-FD1F-4DB1-9816-84661B633FA2}"/>
    <cellStyle name="Računanje 2 2 4 6 6" xfId="4011" xr:uid="{72323DBC-652D-49C2-AB07-7C6474A4CAA0}"/>
    <cellStyle name="Računanje 2 2 4 7" xfId="2327" xr:uid="{00000000-0005-0000-0000-000061050000}"/>
    <cellStyle name="Računanje 2 2 4 7 2" xfId="8312" xr:uid="{7F7E5FA1-8F3B-4376-AFA7-32472FF7F228}"/>
    <cellStyle name="Računanje 2 2 4 7 2 2" xfId="17215" xr:uid="{8AC730BE-6A67-4A28-96E1-95768A1B864A}"/>
    <cellStyle name="Računanje 2 2 4 7 3" xfId="10470" xr:uid="{9528A131-B39B-482C-98E9-F6CDBDC58487}"/>
    <cellStyle name="Računanje 2 2 4 7 3 2" xfId="19373" xr:uid="{04794102-C4AA-45FF-986D-46938502E61F}"/>
    <cellStyle name="Računanje 2 2 4 7 4" xfId="11661" xr:uid="{4F701BFB-91EA-475F-A7D0-75D24E37C4F1}"/>
    <cellStyle name="Računanje 2 2 4 7 4 2" xfId="20564" xr:uid="{824D7442-E2AC-4A65-89B6-9091884EAE06}"/>
    <cellStyle name="Računanje 2 2 4 7 5" xfId="14149" xr:uid="{8E4C8B8C-F949-451A-BFF4-705CDED48CAB}"/>
    <cellStyle name="Računanje 2 2 4 7 6" xfId="5246" xr:uid="{FA2FC836-CA83-40D3-B370-53202543E5AB}"/>
    <cellStyle name="Računanje 2 2 4 8" xfId="7355" xr:uid="{FA0ACFE7-63D1-4641-94E0-004B75E095EF}"/>
    <cellStyle name="Računanje 2 2 4 8 2" xfId="16258" xr:uid="{45C3DB13-ACF4-4356-8335-45BBAD5C8CDD}"/>
    <cellStyle name="Računanje 2 2 4 9" xfId="9860" xr:uid="{F005523F-80AA-4A74-9665-3E106A0EF979}"/>
    <cellStyle name="Računanje 2 2 4 9 2" xfId="18763" xr:uid="{9936BD23-B683-4DDD-B329-B9BB41FB98E2}"/>
    <cellStyle name="Računanje 2 2 5" xfId="2155" xr:uid="{00000000-0005-0000-0000-000062050000}"/>
    <cellStyle name="Računanje 2 2 5 10" xfId="6193" xr:uid="{6B66441C-ACEE-4F9F-8972-F54C88D2212D}"/>
    <cellStyle name="Računanje 2 2 5 10 2" xfId="15096" xr:uid="{C6ACE7DA-0B0A-486F-9EFC-D613FA056FBD}"/>
    <cellStyle name="Računanje 2 2 5 11" xfId="13977" xr:uid="{A8E894BA-3E2B-47A6-BECD-850E6307369B}"/>
    <cellStyle name="Računanje 2 2 5 12" xfId="5074" xr:uid="{832C0667-844B-47ED-AC4F-98A7DD33639C}"/>
    <cellStyle name="Računanje 2 2 5 13" xfId="21339" xr:uid="{4428EA0C-0D8C-4F17-9978-7E5C70068411}"/>
    <cellStyle name="Računanje 2 2 5 2" xfId="2759" xr:uid="{00000000-0005-0000-0000-000063050000}"/>
    <cellStyle name="Računanje 2 2 5 2 2" xfId="8744" xr:uid="{4557C641-21DE-47FC-9C03-E1D517C659B3}"/>
    <cellStyle name="Računanje 2 2 5 2 2 2" xfId="17647" xr:uid="{81C0195B-F3F7-4C6C-8E54-54CAD893CFDE}"/>
    <cellStyle name="Računanje 2 2 5 2 2 3" xfId="22109" xr:uid="{272B945F-BD7D-467D-AF6F-93AAAFEAC696}"/>
    <cellStyle name="Računanje 2 2 5 2 3" xfId="10902" xr:uid="{ECC4E6CF-B413-48B5-8B3A-7E774F723EA6}"/>
    <cellStyle name="Računanje 2 2 5 2 3 2" xfId="19805" xr:uid="{8E1F025F-55F0-4545-8E88-D3DE2E1D705C}"/>
    <cellStyle name="Računanje 2 2 5 2 3 3" xfId="21780" xr:uid="{650C5D50-E534-4D83-AB50-90A22CAEDBF0}"/>
    <cellStyle name="Računanje 2 2 5 2 4" xfId="6218" xr:uid="{AAEB445A-5DE1-4099-AC8B-2FBE0747D4BC}"/>
    <cellStyle name="Računanje 2 2 5 2 4 2" xfId="15121" xr:uid="{F83F4515-EE3A-4F7B-A99D-8D32595C516D}"/>
    <cellStyle name="Računanje 2 2 5 2 5" xfId="14581" xr:uid="{725A1BE8-FD5F-46B7-8449-D45141B9366B}"/>
    <cellStyle name="Računanje 2 2 5 2 6" xfId="5678" xr:uid="{EB515484-5125-4673-8F53-6F13C80DCC1D}"/>
    <cellStyle name="Računanje 2 2 5 2 7" xfId="21460" xr:uid="{FECB8470-93DA-4A18-AA0D-E165D37E6CB0}"/>
    <cellStyle name="Računanje 2 2 5 3" xfId="2869" xr:uid="{00000000-0005-0000-0000-000064050000}"/>
    <cellStyle name="Računanje 2 2 5 3 2" xfId="8854" xr:uid="{7E9A04E5-8617-40BB-9CF9-EF95B973F627}"/>
    <cellStyle name="Računanje 2 2 5 3 2 2" xfId="17757" xr:uid="{B0E7A985-ED80-42EA-8DD8-F8CB7A35A2F9}"/>
    <cellStyle name="Računanje 2 2 5 3 2 3" xfId="21811" xr:uid="{AF45A275-81E6-44A8-9E6C-ACE83C666D46}"/>
    <cellStyle name="Računanje 2 2 5 3 3" xfId="11012" xr:uid="{CE1C811B-F831-4889-BDDF-E4219716F416}"/>
    <cellStyle name="Računanje 2 2 5 3 3 2" xfId="19915" xr:uid="{1DB80525-D516-43C1-8E54-76E48BB210F4}"/>
    <cellStyle name="Računanje 2 2 5 3 3 3" xfId="22266" xr:uid="{89D0D3C6-ECF8-43E7-B431-32B4F1945D05}"/>
    <cellStyle name="Računanje 2 2 5 3 4" xfId="9815" xr:uid="{8D312E9D-EB8E-4392-882E-C6E88D1F9D26}"/>
    <cellStyle name="Računanje 2 2 5 3 4 2" xfId="18718" xr:uid="{83A22E7C-76FF-4586-A8A9-BBF5A261C5E4}"/>
    <cellStyle name="Računanje 2 2 5 3 5" xfId="14691" xr:uid="{58381999-73F4-4A63-954B-118A71388BCE}"/>
    <cellStyle name="Računanje 2 2 5 3 6" xfId="5788" xr:uid="{56C760C1-2BC5-4B19-AE16-A008460BE823}"/>
    <cellStyle name="Računanje 2 2 5 3 7" xfId="21314" xr:uid="{00D07B2A-7D49-478B-B591-965220BC43B8}"/>
    <cellStyle name="Računanje 2 2 5 4" xfId="2973" xr:uid="{00000000-0005-0000-0000-000065050000}"/>
    <cellStyle name="Računanje 2 2 5 4 2" xfId="8958" xr:uid="{2CB91553-CD12-4BDC-B9E1-39ED4F77E307}"/>
    <cellStyle name="Računanje 2 2 5 4 2 2" xfId="17861" xr:uid="{ADEC9970-92D7-4769-BC7E-2DF90797B92F}"/>
    <cellStyle name="Računanje 2 2 5 4 3" xfId="11116" xr:uid="{256312F5-38C8-49E6-88D6-51113AD5FC02}"/>
    <cellStyle name="Računanje 2 2 5 4 3 2" xfId="20019" xr:uid="{A92FAA64-9244-465C-A917-1B02A7B75677}"/>
    <cellStyle name="Računanje 2 2 5 4 4" xfId="11920" xr:uid="{AC4678CE-C207-45C5-9609-CF27799E046F}"/>
    <cellStyle name="Računanje 2 2 5 4 4 2" xfId="20823" xr:uid="{337DDA73-AE84-4551-9E39-B779ABB179BA}"/>
    <cellStyle name="Računanje 2 2 5 4 5" xfId="14795" xr:uid="{869CB553-1232-43BA-9DC5-71F3C8B88319}"/>
    <cellStyle name="Računanje 2 2 5 4 6" xfId="5892" xr:uid="{D8F12172-91CD-469B-A36B-A1E8F21B8931}"/>
    <cellStyle name="Računanje 2 2 5 4 7" xfId="21899" xr:uid="{D83661E4-9C19-41E5-9439-29FE762AD683}"/>
    <cellStyle name="Računanje 2 2 5 5" xfId="3096" xr:uid="{00000000-0005-0000-0000-000066050000}"/>
    <cellStyle name="Računanje 2 2 5 5 2" xfId="9081" xr:uid="{12ABFCDA-71C4-4FFA-B687-5209F7280932}"/>
    <cellStyle name="Računanje 2 2 5 5 2 2" xfId="17984" xr:uid="{3953CA9D-6FF1-4E56-8446-B3C147EE166D}"/>
    <cellStyle name="Računanje 2 2 5 5 3" xfId="11239" xr:uid="{D4E24804-9B2D-417A-9C28-40CA09C5E9B2}"/>
    <cellStyle name="Računanje 2 2 5 5 3 2" xfId="20142" xr:uid="{EEB8946F-CD80-4C4D-AE4A-1EC4986C2F5E}"/>
    <cellStyle name="Računanje 2 2 5 5 4" xfId="9310" xr:uid="{9340815A-5B74-4512-9814-D5BAC5788F11}"/>
    <cellStyle name="Računanje 2 2 5 5 4 2" xfId="18213" xr:uid="{DAC5E5E6-2B84-404A-ABE2-0BA92A8973E0}"/>
    <cellStyle name="Računanje 2 2 5 5 5" xfId="14918" xr:uid="{D494A9F9-1F80-4E99-8CF9-84110EBF6DB4}"/>
    <cellStyle name="Računanje 2 2 5 5 6" xfId="6015" xr:uid="{E7ED29E7-6618-4375-AAE5-BDF707CE6712}"/>
    <cellStyle name="Računanje 2 2 5 5 7" xfId="22280" xr:uid="{E7C1B420-7FCF-49D8-A8EA-02A4F31128AA}"/>
    <cellStyle name="Računanje 2 2 5 6" xfId="3168" xr:uid="{00000000-0005-0000-0000-000067050000}"/>
    <cellStyle name="Računanje 2 2 5 6 2" xfId="9153" xr:uid="{83FCB3BF-9178-4B7C-A0ED-039ECCC2F564}"/>
    <cellStyle name="Računanje 2 2 5 6 2 2" xfId="18056" xr:uid="{4B2B7FC7-EA4B-4203-AF2E-E8AE95A152EA}"/>
    <cellStyle name="Računanje 2 2 5 6 3" xfId="11311" xr:uid="{DC79735C-664E-45F8-97C5-2B1611F84E73}"/>
    <cellStyle name="Računanje 2 2 5 6 3 2" xfId="20214" xr:uid="{4E7CF599-A099-4723-9C25-8DFF16DF04E9}"/>
    <cellStyle name="Računanje 2 2 5 6 4" xfId="6503" xr:uid="{2F6AD4A2-C9D4-4841-A62B-AF9FA7BE1BF7}"/>
    <cellStyle name="Računanje 2 2 5 6 4 2" xfId="15406" xr:uid="{B4A3554E-0C69-4251-96B0-D34F4F6D6CBA}"/>
    <cellStyle name="Računanje 2 2 5 6 5" xfId="14990" xr:uid="{04FB3A72-033A-4456-8F9C-345B05DA35A3}"/>
    <cellStyle name="Računanje 2 2 5 6 6" xfId="6087" xr:uid="{D4208EAC-3ED5-4D26-B5C1-4E9B1BC95BC5}"/>
    <cellStyle name="Računanje 2 2 5 7" xfId="3245" xr:uid="{00000000-0005-0000-0000-000068050000}"/>
    <cellStyle name="Računanje 2 2 5 7 2" xfId="9230" xr:uid="{28B4C51A-443B-418C-AB63-9EC4E108958C}"/>
    <cellStyle name="Računanje 2 2 5 7 2 2" xfId="18133" xr:uid="{57C002B3-29A6-42DE-95E2-7852FE8C6ED9}"/>
    <cellStyle name="Računanje 2 2 5 7 3" xfId="11388" xr:uid="{5A81980B-0ACA-48BF-A759-459A151D8D9A}"/>
    <cellStyle name="Računanje 2 2 5 7 3 2" xfId="20291" xr:uid="{D7F1EDD3-1108-4E49-BC8F-F0FF0CD5F9FA}"/>
    <cellStyle name="Računanje 2 2 5 7 4" xfId="12050" xr:uid="{89DFE88C-9F3A-4C26-95DD-1919DA9FC1AD}"/>
    <cellStyle name="Računanje 2 2 5 7 4 2" xfId="20953" xr:uid="{97DCA704-626C-43D6-9D06-C8EE0F4AADE2}"/>
    <cellStyle name="Računanje 2 2 5 7 5" xfId="15067" xr:uid="{B23FF219-B5CD-44E7-A1ED-B564F33AD839}"/>
    <cellStyle name="Računanje 2 2 5 7 6" xfId="6164" xr:uid="{753B16B2-272C-49ED-AC3A-28558E0BC02F}"/>
    <cellStyle name="Računanje 2 2 5 8" xfId="8140" xr:uid="{E03B5392-927D-4564-8870-1EE916DE15C0}"/>
    <cellStyle name="Računanje 2 2 5 8 2" xfId="17043" xr:uid="{7ACD5144-4A80-4CD5-B89F-F692A2B3FDE8}"/>
    <cellStyle name="Računanje 2 2 5 9" xfId="10298" xr:uid="{1EF3F811-F9D5-427E-842A-9AC599047A4D}"/>
    <cellStyle name="Računanje 2 2 5 9 2" xfId="19201" xr:uid="{9B05F55F-BF3E-4E83-BC88-4AE327FB3197}"/>
    <cellStyle name="Računanje 2 2 6" xfId="2103" xr:uid="{00000000-0005-0000-0000-000069050000}"/>
    <cellStyle name="Računanje 2 2 6 10" xfId="11463" xr:uid="{F18C48CE-61F3-4661-9083-454BE220E6CF}"/>
    <cellStyle name="Računanje 2 2 6 10 2" xfId="20366" xr:uid="{81B1A3AC-BEA6-4346-8509-33D250D614C6}"/>
    <cellStyle name="Računanje 2 2 6 11" xfId="13925" xr:uid="{B5DC3B1D-7880-4744-AC31-7A870BF31432}"/>
    <cellStyle name="Računanje 2 2 6 12" xfId="5022" xr:uid="{AC0B6C29-FFE9-4551-A7FC-511F8F5C0B88}"/>
    <cellStyle name="Računanje 2 2 6 13" xfId="21359" xr:uid="{24EFA8C6-49D1-496D-A659-93C186396E8B}"/>
    <cellStyle name="Računanje 2 2 6 2" xfId="842" xr:uid="{00000000-0005-0000-0000-00006A050000}"/>
    <cellStyle name="Računanje 2 2 6 2 2" xfId="6828" xr:uid="{824BAC1E-B298-437C-AA52-1A2D6F0BCEE4}"/>
    <cellStyle name="Računanje 2 2 6 2 2 2" xfId="15731" xr:uid="{21DF7273-995F-4CDC-B0A2-342D653C1F3F}"/>
    <cellStyle name="Računanje 2 2 6 2 2 3" xfId="22172" xr:uid="{65530087-BC7A-42C6-B2DB-8745EE92977C}"/>
    <cellStyle name="Računanje 2 2 6 2 3" xfId="9511" xr:uid="{CC164AED-B1E5-4B24-9415-F94A0A1FD5DF}"/>
    <cellStyle name="Računanje 2 2 6 2 3 2" xfId="18414" xr:uid="{7DE594E5-24EB-4D44-8769-8E64F3BAE3D2}"/>
    <cellStyle name="Računanje 2 2 6 2 3 3" xfId="21127" xr:uid="{EA092228-2530-4AAA-9E86-332C963A468E}"/>
    <cellStyle name="Računanje 2 2 6 2 4" xfId="11513" xr:uid="{0445FA8A-348F-4912-B385-9D40F92EAA9E}"/>
    <cellStyle name="Računanje 2 2 6 2 4 2" xfId="20416" xr:uid="{D81546EC-13A5-4F40-8B85-A4D172C8D250}"/>
    <cellStyle name="Računanje 2 2 6 2 5" xfId="12668" xr:uid="{6AADA61D-D29D-45E8-82F1-CA685388CF79}"/>
    <cellStyle name="Računanje 2 2 6 2 6" xfId="3764" xr:uid="{5C5C17E0-96C6-417E-9C1C-F7DBC03A22A1}"/>
    <cellStyle name="Računanje 2 2 6 2 7" xfId="21522" xr:uid="{75198705-F057-4BBA-8E72-E7046A89DB1D}"/>
    <cellStyle name="Računanje 2 2 6 3" xfId="2817" xr:uid="{00000000-0005-0000-0000-00006B050000}"/>
    <cellStyle name="Računanje 2 2 6 3 2" xfId="8802" xr:uid="{AFF46C4C-9436-4348-BF6B-56619E317EB7}"/>
    <cellStyle name="Računanje 2 2 6 3 2 2" xfId="17705" xr:uid="{4BAA72F6-877E-4528-BEDA-C0B2D74C6300}"/>
    <cellStyle name="Računanje 2 2 6 3 2 3" xfId="22098" xr:uid="{826A3FAE-4F6E-48B4-A45F-0FCC2FF72D3E}"/>
    <cellStyle name="Računanje 2 2 6 3 3" xfId="10960" xr:uid="{84475CD8-C185-40A7-B02F-A396A59CD48B}"/>
    <cellStyle name="Računanje 2 2 6 3 3 2" xfId="19863" xr:uid="{42664901-2E33-48F3-9277-EC658E2D1F76}"/>
    <cellStyle name="Računanje 2 2 6 3 3 3" xfId="21616" xr:uid="{74487CE8-5C56-477C-BC42-CBF74A0C7D39}"/>
    <cellStyle name="Računanje 2 2 6 3 4" xfId="12163" xr:uid="{2D3240A8-B23C-47CC-8B17-33718F24F856}"/>
    <cellStyle name="Računanje 2 2 6 3 4 2" xfId="21066" xr:uid="{3127D0F2-1665-48C5-B6AE-2DD63FE05A78}"/>
    <cellStyle name="Računanje 2 2 6 3 5" xfId="14639" xr:uid="{9842615A-58AA-49C4-B85D-34FE4D3319A2}"/>
    <cellStyle name="Računanje 2 2 6 3 6" xfId="5736" xr:uid="{B0BB8B56-F6B1-4793-9BDE-17A1CD724356}"/>
    <cellStyle name="Računanje 2 2 6 3 7" xfId="21449" xr:uid="{BC9C742E-BAB6-4E38-8BBA-D6BEB1EE6E07}"/>
    <cellStyle name="Računanje 2 2 6 4" xfId="2921" xr:uid="{00000000-0005-0000-0000-00006C050000}"/>
    <cellStyle name="Računanje 2 2 6 4 2" xfId="8906" xr:uid="{185FBFA4-C7B0-4DA1-8D00-73F6DE638BC2}"/>
    <cellStyle name="Računanje 2 2 6 4 2 2" xfId="17809" xr:uid="{52DC818D-077B-4E8F-99BE-A653D9CFF29F}"/>
    <cellStyle name="Računanje 2 2 6 4 3" xfId="11064" xr:uid="{6BA018C3-0B6D-4FCC-BF69-CBED2CD4DC2B}"/>
    <cellStyle name="Računanje 2 2 6 4 3 2" xfId="19967" xr:uid="{1483D2C3-CC1A-45FE-A0D6-1094FD9AA8BA}"/>
    <cellStyle name="Računanje 2 2 6 4 4" xfId="11964" xr:uid="{5B64172E-BBB0-46B4-8146-99384C9DB86D}"/>
    <cellStyle name="Računanje 2 2 6 4 4 2" xfId="20867" xr:uid="{C039DF9D-1363-4E85-AF92-501E1D6B1EF2}"/>
    <cellStyle name="Računanje 2 2 6 4 5" xfId="14743" xr:uid="{F928A835-0757-42AB-A065-C1619A07422E}"/>
    <cellStyle name="Računanje 2 2 6 4 6" xfId="5840" xr:uid="{9E192F0B-6204-41E8-984D-E66B134EBA8B}"/>
    <cellStyle name="Računanje 2 2 6 4 7" xfId="21965" xr:uid="{03840ED2-FCB1-49E9-910B-9AD23F022313}"/>
    <cellStyle name="Računanje 2 2 6 5" xfId="2899" xr:uid="{00000000-0005-0000-0000-00006D050000}"/>
    <cellStyle name="Računanje 2 2 6 5 2" xfId="8884" xr:uid="{8E8BA481-C357-4284-9F5E-C261A964C75E}"/>
    <cellStyle name="Računanje 2 2 6 5 2 2" xfId="17787" xr:uid="{5D55159D-64D2-4300-8167-19BAD219DD76}"/>
    <cellStyle name="Računanje 2 2 6 5 3" xfId="11042" xr:uid="{BD59EBD2-559A-4CB3-A862-574AC31B5FEB}"/>
    <cellStyle name="Računanje 2 2 6 5 3 2" xfId="19945" xr:uid="{72EB1289-4FC3-4A3F-9FAC-A5D6BC8092F0}"/>
    <cellStyle name="Računanje 2 2 6 5 4" xfId="9551" xr:uid="{B58B8A5E-98D9-4CA2-9950-C42109499FC6}"/>
    <cellStyle name="Računanje 2 2 6 5 4 2" xfId="18454" xr:uid="{EB9E6E27-7101-4F46-9B2B-44CEB538DAC9}"/>
    <cellStyle name="Računanje 2 2 6 5 5" xfId="14721" xr:uid="{28284200-9758-412A-94A9-299AB7CC3560}"/>
    <cellStyle name="Računanje 2 2 6 5 6" xfId="5818" xr:uid="{F864587F-783C-4845-BA32-70DE6FB63AE4}"/>
    <cellStyle name="Računanje 2 2 6 5 7" xfId="22350" xr:uid="{00339211-7E67-471A-B16F-EB7E27C9CA4B}"/>
    <cellStyle name="Računanje 2 2 6 6" xfId="2390" xr:uid="{00000000-0005-0000-0000-00006E050000}"/>
    <cellStyle name="Računanje 2 2 6 6 2" xfId="8375" xr:uid="{96EA3F88-308E-49C9-B44F-0F1CE800E87F}"/>
    <cellStyle name="Računanje 2 2 6 6 2 2" xfId="17278" xr:uid="{136D9988-E6F8-4C7A-A2EC-245177BCE938}"/>
    <cellStyle name="Računanje 2 2 6 6 3" xfId="10533" xr:uid="{4CDF84E5-C655-43C9-975C-0D60E46A5636}"/>
    <cellStyle name="Računanje 2 2 6 6 3 2" xfId="19436" xr:uid="{F90327D2-7F19-4064-8B1A-B6CB3BA13DAD}"/>
    <cellStyle name="Računanje 2 2 6 6 4" xfId="11989" xr:uid="{186054F5-6DA0-4AFF-BAF9-2AD5B6996663}"/>
    <cellStyle name="Računanje 2 2 6 6 4 2" xfId="20892" xr:uid="{0A4D6B14-256F-4B64-8CA1-CE277B1DFC6A}"/>
    <cellStyle name="Računanje 2 2 6 6 5" xfId="14212" xr:uid="{5B905C87-0C48-44C4-B973-DC9A10838835}"/>
    <cellStyle name="Računanje 2 2 6 6 6" xfId="5309" xr:uid="{05FB257C-3F39-4C3F-B7F2-EC29580462DE}"/>
    <cellStyle name="Računanje 2 2 6 7" xfId="3193" xr:uid="{00000000-0005-0000-0000-00006F050000}"/>
    <cellStyle name="Računanje 2 2 6 7 2" xfId="9178" xr:uid="{E95EC6AA-BCA9-4D48-9005-E1C0A1A8E448}"/>
    <cellStyle name="Računanje 2 2 6 7 2 2" xfId="18081" xr:uid="{EAD3EF92-C805-4AFC-A3C2-F55227994CDF}"/>
    <cellStyle name="Računanje 2 2 6 7 3" xfId="11336" xr:uid="{9F29B7B0-7191-4FEE-B1E0-522B70AF50E0}"/>
    <cellStyle name="Računanje 2 2 6 7 3 2" xfId="20239" xr:uid="{47E13CB7-37AD-4EA6-84FE-5A6A2E9457DC}"/>
    <cellStyle name="Računanje 2 2 6 7 4" xfId="9340" xr:uid="{C67C7F66-48FE-4E05-A889-BD8B610B2EE8}"/>
    <cellStyle name="Računanje 2 2 6 7 4 2" xfId="18243" xr:uid="{8BF8C7F7-BD59-48A9-B620-EDFBFA619AEF}"/>
    <cellStyle name="Računanje 2 2 6 7 5" xfId="15015" xr:uid="{F049E0DC-FDAE-4B36-95A8-4B139E34C790}"/>
    <cellStyle name="Računanje 2 2 6 7 6" xfId="6112" xr:uid="{B056DE7E-6695-40BC-9976-2448F6738368}"/>
    <cellStyle name="Računanje 2 2 6 8" xfId="8088" xr:uid="{077DDE84-82F2-48A6-9815-B9258F25BE08}"/>
    <cellStyle name="Računanje 2 2 6 8 2" xfId="16991" xr:uid="{E4AE9A09-9375-4825-89E8-38A31D4A23F3}"/>
    <cellStyle name="Računanje 2 2 6 9" xfId="10246" xr:uid="{B11F94C8-CB16-49FB-95DD-DC1D0D553177}"/>
    <cellStyle name="Računanje 2 2 6 9 2" xfId="19149" xr:uid="{A18CC4E1-E812-4568-BDBE-13995931B897}"/>
    <cellStyle name="Računanje 2 2 7" xfId="939" xr:uid="{00000000-0005-0000-0000-000070050000}"/>
    <cellStyle name="Računanje 2 2 7 2" xfId="6925" xr:uid="{86BB8835-5D58-49A5-AEAF-5E0086159382}"/>
    <cellStyle name="Računanje 2 2 7 2 2" xfId="15828" xr:uid="{2F74B8F6-4D61-41F0-A9CB-BBF6C91F57CC}"/>
    <cellStyle name="Računanje 2 2 7 2 3" xfId="21752" xr:uid="{08400904-4C11-4A48-96EC-9D7CCCB09E74}"/>
    <cellStyle name="Računanje 2 2 7 3" xfId="9571" xr:uid="{D9487EED-37C6-4459-9C8C-47FD295F584F}"/>
    <cellStyle name="Računanje 2 2 7 3 2" xfId="18474" xr:uid="{70AC2E18-34B0-4127-883D-B0B2BB1B5D69}"/>
    <cellStyle name="Računanje 2 2 7 3 3" xfId="22249" xr:uid="{0F5664B7-D7D6-4E3B-A4C3-049D49BE184D}"/>
    <cellStyle name="Računanje 2 2 7 4" xfId="11836" xr:uid="{74AE0C4E-2CDA-4CB6-84F6-67F76636E391}"/>
    <cellStyle name="Računanje 2 2 7 4 2" xfId="20739" xr:uid="{E7A9E464-A435-4BB2-B675-EEE5F25ABE95}"/>
    <cellStyle name="Računanje 2 2 7 5" xfId="12765" xr:uid="{B99F680E-C276-4915-994D-452C6F5B0C5C}"/>
    <cellStyle name="Računanje 2 2 7 6" xfId="3861" xr:uid="{A0F2B00D-7D73-44BF-9031-FA204FCA14C9}"/>
    <cellStyle name="Računanje 2 2 7 7" xfId="21277" xr:uid="{1AA4D5B8-EF14-4183-9082-751208A2D0C5}"/>
    <cellStyle name="Računanje 2 2 8" xfId="794" xr:uid="{00000000-0005-0000-0000-000071050000}"/>
    <cellStyle name="Računanje 2 2 8 2" xfId="6780" xr:uid="{A1FFB085-8881-4457-B122-AD36BE56D2CA}"/>
    <cellStyle name="Računanje 2 2 8 2 2" xfId="15683" xr:uid="{C9DA7EAD-365D-42F5-B54B-6EF5A7718265}"/>
    <cellStyle name="Računanje 2 2 8 2 3" xfId="21696" xr:uid="{5B6C4239-D433-494B-B5C4-7DAD702B4738}"/>
    <cellStyle name="Računanje 2 2 8 3" xfId="9464" xr:uid="{6E3974A3-1892-42CA-8A84-3E411DAD8163}"/>
    <cellStyle name="Računanje 2 2 8 3 2" xfId="18367" xr:uid="{4EF47ACD-BDC9-4B5D-AC9A-4B5EEC015325}"/>
    <cellStyle name="Računanje 2 2 8 3 3" xfId="21198" xr:uid="{05AA2F12-2175-4BE7-8390-A362EEDF896D}"/>
    <cellStyle name="Računanje 2 2 8 4" xfId="6527" xr:uid="{2D377A40-E587-4C27-9B65-32C3D8AB317D}"/>
    <cellStyle name="Računanje 2 2 8 4 2" xfId="15430" xr:uid="{0E46FA8B-AA13-41A1-8A70-94B7326410CE}"/>
    <cellStyle name="Računanje 2 2 8 5" xfId="12620" xr:uid="{3ABDBBE5-8E13-4F8F-A356-85C8208DCE88}"/>
    <cellStyle name="Računanje 2 2 8 6" xfId="3716" xr:uid="{EAF240F5-88C0-4468-A179-B191C6B158C6}"/>
    <cellStyle name="Računanje 2 2 8 7" xfId="21244" xr:uid="{FA69447B-C3C0-47D6-85E2-B583C499C5A2}"/>
    <cellStyle name="Računanje 2 2 9" xfId="2354" xr:uid="{00000000-0005-0000-0000-000072050000}"/>
    <cellStyle name="Računanje 2 2 9 2" xfId="8339" xr:uid="{4F2259C4-733A-4110-926D-5D47BF1A263D}"/>
    <cellStyle name="Računanje 2 2 9 2 2" xfId="17242" xr:uid="{7631F0D0-74C3-4EA9-8FA5-652C65DD18E1}"/>
    <cellStyle name="Računanje 2 2 9 2 3" xfId="21684" xr:uid="{5366B26B-550C-4C9F-BEDE-3C5950AA6536}"/>
    <cellStyle name="Računanje 2 2 9 3" xfId="10497" xr:uid="{1242FA22-73F1-463A-8CD9-ADFE22A1E080}"/>
    <cellStyle name="Računanje 2 2 9 3 2" xfId="19400" xr:uid="{075EBB28-552C-41C5-A398-AD06DE712487}"/>
    <cellStyle name="Računanje 2 2 9 3 3" xfId="21764" xr:uid="{FD6D96EA-CD3F-4C2E-A5AA-4EC09DD693B7}"/>
    <cellStyle name="Računanje 2 2 9 4" xfId="10227" xr:uid="{60A24A13-8A2D-4F3F-81D5-CE8E75B895F5}"/>
    <cellStyle name="Računanje 2 2 9 4 2" xfId="19130" xr:uid="{37B2E305-F153-403B-AF4B-A9384493DCC1}"/>
    <cellStyle name="Računanje 2 2 9 5" xfId="14176" xr:uid="{CCC26067-FB1A-485D-9CB8-652A3063291B}"/>
    <cellStyle name="Računanje 2 2 9 6" xfId="5273" xr:uid="{1CE9C7C6-A880-4493-BC0B-43BB0EAC5A9F}"/>
    <cellStyle name="Računanje 2 2 9 7" xfId="21236" xr:uid="{A600697F-133A-4ECA-A1FC-2EE68728536F}"/>
    <cellStyle name="Računanje 2 3" xfId="461" xr:uid="{00000000-0005-0000-0000-000073050000}"/>
    <cellStyle name="Računanje 2 4" xfId="1356" xr:uid="{00000000-0005-0000-0000-000074050000}"/>
    <cellStyle name="Računanje 2 4 10" xfId="10007" xr:uid="{199E6014-B4C4-4EA0-B27E-0FE0C1634C27}"/>
    <cellStyle name="Računanje 2 4 10 2" xfId="18910" xr:uid="{978D41D9-4B65-42D3-974E-E08927C3847A}"/>
    <cellStyle name="Računanje 2 4 11" xfId="13182" xr:uid="{FA1BA99F-9E11-44F5-B878-C07DA0AAD066}"/>
    <cellStyle name="Računanje 2 4 12" xfId="4278" xr:uid="{A8D85583-C359-40F0-B88A-7CC438748803}"/>
    <cellStyle name="Računanje 2 4 13" xfId="21259" xr:uid="{6D5C4180-C95B-4FC4-B4EB-E438FF8F3926}"/>
    <cellStyle name="Računanje 2 4 2" xfId="2271" xr:uid="{00000000-0005-0000-0000-000075050000}"/>
    <cellStyle name="Računanje 2 4 2 2" xfId="8256" xr:uid="{4669750C-11A7-4A57-BCCA-33AD43BA8009}"/>
    <cellStyle name="Računanje 2 4 2 2 2" xfId="17159" xr:uid="{1A06E80D-6E61-4E71-BFFC-DDDE38AD2E7C}"/>
    <cellStyle name="Računanje 2 4 2 3" xfId="10414" xr:uid="{CBA0793E-BF52-4787-8388-05C523655DAF}"/>
    <cellStyle name="Računanje 2 4 2 3 2" xfId="19317" xr:uid="{0E59E0FA-9084-4A55-8FB0-B9E144690AF8}"/>
    <cellStyle name="Računanje 2 4 2 4" xfId="6253" xr:uid="{71FCE7A6-F5A2-4FD1-88E8-497A8787B93F}"/>
    <cellStyle name="Računanje 2 4 2 4 2" xfId="15156" xr:uid="{CF950946-7910-4F18-931D-857E15D2F87E}"/>
    <cellStyle name="Računanje 2 4 2 5" xfId="14093" xr:uid="{4BFB64F8-38B5-4E30-930D-6DCA7EC43339}"/>
    <cellStyle name="Računanje 2 4 2 6" xfId="5190" xr:uid="{F77AF738-E486-4BA8-B87F-21CFE5C9A61D}"/>
    <cellStyle name="Računanje 2 4 2 7" xfId="21712" xr:uid="{C5811893-D041-4AEF-A0F1-5C6CDCF1F5C5}"/>
    <cellStyle name="Računanje 2 4 3" xfId="829" xr:uid="{00000000-0005-0000-0000-000076050000}"/>
    <cellStyle name="Računanje 2 4 3 2" xfId="6815" xr:uid="{87BF7D1D-FFE3-4924-8201-8928559D08D5}"/>
    <cellStyle name="Računanje 2 4 3 2 2" xfId="15718" xr:uid="{5C9D26CD-1402-4BF1-BECC-707E499C3E61}"/>
    <cellStyle name="Računanje 2 4 3 3" xfId="9498" xr:uid="{931F93BF-40E5-48BF-A192-270095218707}"/>
    <cellStyle name="Računanje 2 4 3 3 2" xfId="18401" xr:uid="{D3C668CC-3CF5-41F8-8B84-C57144D0740B}"/>
    <cellStyle name="Računanje 2 4 3 4" xfId="11744" xr:uid="{9B65E39F-70A0-447A-9D0B-5693E1143A07}"/>
    <cellStyle name="Računanje 2 4 3 4 2" xfId="20647" xr:uid="{0B890602-2065-4D6A-BABC-281AEED63AB1}"/>
    <cellStyle name="Računanje 2 4 3 5" xfId="12655" xr:uid="{F45CA7CC-220C-4573-823A-7DB7D73D566B}"/>
    <cellStyle name="Računanje 2 4 3 6" xfId="3751" xr:uid="{17D84143-09B0-4B86-A9FD-21819D29230A}"/>
    <cellStyle name="Računanje 2 4 3 7" xfId="21193" xr:uid="{D4B93BA7-BA6C-482B-A802-23B123B83D0B}"/>
    <cellStyle name="Računanje 2 4 4" xfId="2244" xr:uid="{00000000-0005-0000-0000-000077050000}"/>
    <cellStyle name="Računanje 2 4 4 2" xfId="8229" xr:uid="{973821F2-6A47-4E20-BAB9-7B12B26DD025}"/>
    <cellStyle name="Računanje 2 4 4 2 2" xfId="17132" xr:uid="{93F7C315-DB55-4CB5-A84F-693CC739FD85}"/>
    <cellStyle name="Računanje 2 4 4 3" xfId="10387" xr:uid="{2B209D75-B0A9-4C4A-A538-548B672C1D18}"/>
    <cellStyle name="Računanje 2 4 4 3 2" xfId="19290" xr:uid="{7872A2D3-A710-484F-91A5-1B99D2248CCE}"/>
    <cellStyle name="Računanje 2 4 4 4" xfId="9884" xr:uid="{779972AA-127E-4205-A86D-79E54549A95B}"/>
    <cellStyle name="Računanje 2 4 4 4 2" xfId="18787" xr:uid="{0270B36D-9D28-445E-B31F-F77F9E4C46F6}"/>
    <cellStyle name="Računanje 2 4 4 5" xfId="14066" xr:uid="{79A8AD41-F820-4C7E-A036-A6D4180788A6}"/>
    <cellStyle name="Računanje 2 4 4 6" xfId="5163" xr:uid="{B7DFD09E-9F2D-4DF0-A6BE-B379B8DA58B2}"/>
    <cellStyle name="Računanje 2 4 5" xfId="2268" xr:uid="{00000000-0005-0000-0000-000078050000}"/>
    <cellStyle name="Računanje 2 4 5 2" xfId="8253" xr:uid="{88576F6E-F6C6-4850-BF32-27E2D26C2CFF}"/>
    <cellStyle name="Računanje 2 4 5 2 2" xfId="17156" xr:uid="{39FA1066-72C0-4E17-8412-CC94E7619553}"/>
    <cellStyle name="Računanje 2 4 5 3" xfId="10411" xr:uid="{6DE24F82-FC8A-4D65-B87B-B6C51B134971}"/>
    <cellStyle name="Računanje 2 4 5 3 2" xfId="19314" xr:uid="{3EA773BC-55EE-4040-85E1-B28588E9C436}"/>
    <cellStyle name="Računanje 2 4 5 4" xfId="12042" xr:uid="{7FE0412B-F861-425B-8295-422F77A771B5}"/>
    <cellStyle name="Računanje 2 4 5 4 2" xfId="20945" xr:uid="{3939BB07-F7DA-41F1-AB56-C5184F725C0E}"/>
    <cellStyle name="Računanje 2 4 5 5" xfId="14090" xr:uid="{C9622411-00BA-4CB8-8B1F-FE09DD719287}"/>
    <cellStyle name="Računanje 2 4 5 6" xfId="5187" xr:uid="{A3039A8F-B33D-409D-BCB4-7448F903CBDD}"/>
    <cellStyle name="Računanje 2 4 6" xfId="2446" xr:uid="{00000000-0005-0000-0000-000079050000}"/>
    <cellStyle name="Računanje 2 4 6 2" xfId="8431" xr:uid="{F485769E-6B15-4DEC-AF7C-0439811B4AD8}"/>
    <cellStyle name="Računanje 2 4 6 2 2" xfId="17334" xr:uid="{6B021333-BF54-4045-8AD9-AA7FFE2B5553}"/>
    <cellStyle name="Računanje 2 4 6 3" xfId="10589" xr:uid="{0311820B-211E-440A-A060-4AD08234AA06}"/>
    <cellStyle name="Računanje 2 4 6 3 2" xfId="19492" xr:uid="{9DDAC9AB-5ACE-4D3A-852C-43D1FAA44398}"/>
    <cellStyle name="Računanje 2 4 6 4" xfId="9609" xr:uid="{2AFBD1F2-93CA-401B-8AE9-3890C5519768}"/>
    <cellStyle name="Računanje 2 4 6 4 2" xfId="18512" xr:uid="{0E8F56C9-CC32-4EE2-B24C-14B4096CF7CD}"/>
    <cellStyle name="Računanje 2 4 6 5" xfId="14268" xr:uid="{E8C92880-FF51-4EF3-976A-423D2A734176}"/>
    <cellStyle name="Računanje 2 4 6 6" xfId="5365" xr:uid="{2CFAF01B-12E1-4A53-97BA-E3BB7044CE84}"/>
    <cellStyle name="Računanje 2 4 7" xfId="1122" xr:uid="{00000000-0005-0000-0000-00007A050000}"/>
    <cellStyle name="Računanje 2 4 7 2" xfId="7108" xr:uid="{C5A346D0-8AF2-42E5-BA3C-1D9F72FB7DC4}"/>
    <cellStyle name="Računanje 2 4 7 2 2" xfId="16011" xr:uid="{B772638F-5879-4F4F-8C57-E5657060C420}"/>
    <cellStyle name="Računanje 2 4 7 3" xfId="9708" xr:uid="{82D41616-56D9-4D77-B72D-8807432A6B09}"/>
    <cellStyle name="Računanje 2 4 7 3 2" xfId="18611" xr:uid="{51CD8EB0-3EF0-4FB7-93E7-F9FD729733E9}"/>
    <cellStyle name="Računanje 2 4 7 4" xfId="11823" xr:uid="{916E878D-0A47-4294-8BA0-2A1B5C8EDB33}"/>
    <cellStyle name="Računanje 2 4 7 4 2" xfId="20726" xr:uid="{DB582D52-4673-4CE3-A977-BA8026119605}"/>
    <cellStyle name="Računanje 2 4 7 5" xfId="12948" xr:uid="{5EC275F2-1FBF-40A7-A282-69BD2B28DD84}"/>
    <cellStyle name="Računanje 2 4 7 6" xfId="4044" xr:uid="{E523329B-6483-4F30-8BDE-0404382EC4BC}"/>
    <cellStyle name="Računanje 2 4 8" xfId="7342" xr:uid="{BC6FE6DC-290F-4896-9132-CCB2540AA314}"/>
    <cellStyle name="Računanje 2 4 8 2" xfId="16245" xr:uid="{1A600EB1-A052-4BF6-86BA-811CD50CEFB1}"/>
    <cellStyle name="Računanje 2 4 9" xfId="9851" xr:uid="{8D8C2948-ABE2-48BE-B765-DD0468EFEFEC}"/>
    <cellStyle name="Računanje 2 4 9 2" xfId="18754" xr:uid="{F207501B-CF34-4F24-8EFE-D07A36015297}"/>
    <cellStyle name="Računanje 2 5" xfId="830" xr:uid="{00000000-0005-0000-0000-00007B050000}"/>
    <cellStyle name="Računanje 2 5 2" xfId="6816" xr:uid="{43EDEE44-C952-4593-8C23-FE620E978166}"/>
    <cellStyle name="Računanje 2 5 2 2" xfId="15719" xr:uid="{D833CDDE-C895-4A74-88A9-2947A0FD16C3}"/>
    <cellStyle name="Računanje 2 5 3" xfId="9499" xr:uid="{48ED1641-4FFE-41E6-AB5D-4AE608966114}"/>
    <cellStyle name="Računanje 2 5 3 2" xfId="18402" xr:uid="{02B7D136-BAC5-480F-8B50-5E63C69E8A9E}"/>
    <cellStyle name="Računanje 2 5 4" xfId="9337" xr:uid="{FEF55A8A-4D9D-4078-B3CA-BC546BE0C2DA}"/>
    <cellStyle name="Računanje 2 5 4 2" xfId="18240" xr:uid="{CFAC9CE5-9E46-470D-94A2-03F8C1036013}"/>
    <cellStyle name="Računanje 2 5 5" xfId="12656" xr:uid="{F4ADC3FD-316D-4341-BC1A-F26555F40E14}"/>
    <cellStyle name="Računanje 2 5 6" xfId="3752" xr:uid="{E151D2F5-0F66-4B4C-AF85-E074A2E1D809}"/>
    <cellStyle name="Računanje 2 6" xfId="6254" xr:uid="{BA0A0551-2355-4D99-A558-92FDEA4D7358}"/>
    <cellStyle name="Računanje 2 6 2" xfId="15157" xr:uid="{66841669-919E-4F45-B6E2-48142D6A9AB2}"/>
    <cellStyle name="Računanje 2 7" xfId="12206" xr:uid="{7E49042A-2DD1-46C9-A98D-7457E50C0A21}"/>
    <cellStyle name="Računanje 2 8" xfId="3289" xr:uid="{6F6B0BE9-8586-4761-AC9E-3A441D56A99D}"/>
    <cellStyle name="Računanje 2 9" xfId="3470" xr:uid="{3BA7097F-6531-4FB8-98B8-017C9551ED14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7095" xr:uid="{2E6B1CFA-AF54-4F63-AD86-4CC06CEB6C9C}"/>
    <cellStyle name="Total 10 2 2" xfId="15998" xr:uid="{2B0858B7-98C7-45DA-AA6D-ECA60F22F190}"/>
    <cellStyle name="Total 10 2 3" xfId="21683" xr:uid="{A64851EC-168A-4514-8CF4-D01360B0BE76}"/>
    <cellStyle name="Total 10 3" xfId="9695" xr:uid="{21AA761B-E62C-4277-A251-44BB274E0266}"/>
    <cellStyle name="Total 10 3 2" xfId="18598" xr:uid="{A1939227-0928-4C53-B42E-37D898389FC7}"/>
    <cellStyle name="Total 10 3 3" xfId="21190" xr:uid="{3C5F7DCA-1DF0-452B-B56A-B58ED38DBC1E}"/>
    <cellStyle name="Total 10 4" xfId="9821" xr:uid="{7087F5C4-5774-4F87-B600-61762A1425E7}"/>
    <cellStyle name="Total 10 4 2" xfId="18724" xr:uid="{11813EF7-CF9C-41EB-84D0-02FE5F24C724}"/>
    <cellStyle name="Total 10 5" xfId="12935" xr:uid="{22145A9E-DF79-4A82-9341-62B3A3B19812}"/>
    <cellStyle name="Total 10 6" xfId="4031" xr:uid="{8D644555-6965-471F-973C-752545948692}"/>
    <cellStyle name="Total 10 7" xfId="21235" xr:uid="{7692534E-643A-4170-8D89-4EE52036758F}"/>
    <cellStyle name="Total 11" xfId="2519" xr:uid="{00000000-0005-0000-0000-00008C050000}"/>
    <cellStyle name="Total 11 2" xfId="8504" xr:uid="{0C3F33C7-F964-4F51-9B53-E0B46F17908F}"/>
    <cellStyle name="Total 11 2 2" xfId="17407" xr:uid="{AED7834E-6C3A-48D9-AA61-81D18597B2A8}"/>
    <cellStyle name="Total 11 2 3" xfId="21812" xr:uid="{F81386A0-CFE0-458A-914C-E633E58D558C}"/>
    <cellStyle name="Total 11 3" xfId="10662" xr:uid="{FFD6B1CE-ECDD-446E-AF30-5B4448D49E36}"/>
    <cellStyle name="Total 11 3 2" xfId="19565" xr:uid="{5F7D6126-5114-4933-A3C4-4F3F5C5AE770}"/>
    <cellStyle name="Total 11 3 3" xfId="21191" xr:uid="{B93E17DB-F234-4D52-9119-248E4339F19B}"/>
    <cellStyle name="Total 11 4" xfId="9985" xr:uid="{D9E0639B-C55B-4AE8-AF2A-0A44AC10E29B}"/>
    <cellStyle name="Total 11 4 2" xfId="18888" xr:uid="{05955745-764C-43C4-AE6D-8EB267A64332}"/>
    <cellStyle name="Total 11 5" xfId="14341" xr:uid="{A887DC17-487A-4DF7-A36F-965AF92DAC68}"/>
    <cellStyle name="Total 11 6" xfId="5438" xr:uid="{7EECDA56-CE46-423C-A4BB-B017DA4D5114}"/>
    <cellStyle name="Total 11 7" xfId="21315" xr:uid="{526F68FA-BFA6-48BD-A51B-109E7DE40578}"/>
    <cellStyle name="Total 12" xfId="2904" xr:uid="{00000000-0005-0000-0000-00008D050000}"/>
    <cellStyle name="Total 12 2" xfId="8889" xr:uid="{18C31F47-7E35-4C63-8683-1CB120181C3F}"/>
    <cellStyle name="Total 12 2 2" xfId="17792" xr:uid="{2A3F4B6C-1467-4D47-BF18-A79697CF9ABB}"/>
    <cellStyle name="Total 12 2 3" xfId="21803" xr:uid="{C4679C41-8CFA-42AB-A14C-32766B0A4787}"/>
    <cellStyle name="Total 12 3" xfId="11047" xr:uid="{24B8ED54-61FC-4B17-968F-2469F9BE6A0F}"/>
    <cellStyle name="Total 12 3 2" xfId="19950" xr:uid="{258256B2-9658-45BE-9653-803941E8D89C}"/>
    <cellStyle name="Total 12 3 3" xfId="22284" xr:uid="{98431A70-53F8-49D0-BA68-BFA5642D3CFF}"/>
    <cellStyle name="Total 12 4" xfId="11796" xr:uid="{03128474-D011-4E30-AAA3-CCBA4C343A2A}"/>
    <cellStyle name="Total 12 4 2" xfId="20699" xr:uid="{4846E384-837D-4BC3-B07E-7C48B2FC4B17}"/>
    <cellStyle name="Total 12 5" xfId="14726" xr:uid="{B1989780-FE69-4F8C-9EE5-2EAF850835B4}"/>
    <cellStyle name="Total 12 6" xfId="5823" xr:uid="{8ADD28BE-493E-4CBF-B5DF-C5669564389E}"/>
    <cellStyle name="Total 12 7" xfId="21307" xr:uid="{D0544C27-A165-4D77-9166-E6F9CBC5FAE3}"/>
    <cellStyle name="Total 13" xfId="2679" xr:uid="{00000000-0005-0000-0000-00008E050000}"/>
    <cellStyle name="Total 13 2" xfId="8664" xr:uid="{E7924088-7E21-4868-A38F-97EDDF8C5A38}"/>
    <cellStyle name="Total 13 2 2" xfId="17567" xr:uid="{6793D980-3FC9-42D1-9F8A-79132DF43270}"/>
    <cellStyle name="Total 13 3" xfId="10822" xr:uid="{BC7D16B6-BBC8-4A0B-8010-F6697CA93A96}"/>
    <cellStyle name="Total 13 3 2" xfId="19725" xr:uid="{849406CE-D4C8-4FC2-9869-073CC8CD2565}"/>
    <cellStyle name="Total 13 4" xfId="10032" xr:uid="{691F669E-2839-49D3-8506-E82D6083A94E}"/>
    <cellStyle name="Total 13 4 2" xfId="18935" xr:uid="{6CEC2C8C-1F9A-4831-96DF-6CE3C96A4D81}"/>
    <cellStyle name="Total 13 5" xfId="14501" xr:uid="{7261271E-FF91-44FA-BA2E-31345BAE0A68}"/>
    <cellStyle name="Total 13 6" xfId="5598" xr:uid="{B315F813-3D5B-4D63-9337-54C3DDC48925}"/>
    <cellStyle name="Total 13 7" xfId="21175" xr:uid="{0015B93F-E0C5-4368-9567-196A914CF82C}"/>
    <cellStyle name="Total 14" xfId="6200" xr:uid="{C149075F-AA9E-4A16-89A1-5F4BD9A411B8}"/>
    <cellStyle name="Total 14 2" xfId="15103" xr:uid="{DCB42F89-0DC5-423E-9E38-8115F8A3E1DE}"/>
    <cellStyle name="Total 15" xfId="11857" xr:uid="{4B54A84B-95CA-4A9E-A248-919B2F4F5CAB}"/>
    <cellStyle name="Total 15 2" xfId="20760" xr:uid="{1DE06038-FC74-473F-9517-6F9AC79C4435}"/>
    <cellStyle name="Total 16" xfId="10215" xr:uid="{F48E5033-ED4A-4C83-A2B0-E88384DBF804}"/>
    <cellStyle name="Total 16 2" xfId="19118" xr:uid="{38E1FF70-2EE0-42AB-AAF4-2D2BBD4C3E68}"/>
    <cellStyle name="Total 17" xfId="12192" xr:uid="{E5085569-EEBB-4948-8283-4D4F76608EE2}"/>
    <cellStyle name="Total 18" xfId="3274" xr:uid="{47D3A999-125A-4EDA-A3FD-A238E35D488C}"/>
    <cellStyle name="Total 2" xfId="202" xr:uid="{00000000-0005-0000-0000-00008F050000}"/>
    <cellStyle name="Total 2 10" xfId="2393" xr:uid="{00000000-0005-0000-0000-000090050000}"/>
    <cellStyle name="Total 2 10 2" xfId="8378" xr:uid="{5C33D742-FD93-43F3-9589-BAC87C0A9B08}"/>
    <cellStyle name="Total 2 10 2 2" xfId="17281" xr:uid="{B39B346B-142D-498B-AFB8-96A0EE5DC00D}"/>
    <cellStyle name="Total 2 10 2 3" xfId="21732" xr:uid="{A83D9AAF-8803-4301-82DF-FB105F5139D5}"/>
    <cellStyle name="Total 2 10 3" xfId="10536" xr:uid="{CB2FEDC3-B4F0-45B0-A1FD-9D373469F140}"/>
    <cellStyle name="Total 2 10 3 2" xfId="19439" xr:uid="{761CA957-86F0-46DC-8559-BADFC5CE4A6B}"/>
    <cellStyle name="Total 2 10 3 3" xfId="21132" xr:uid="{9A205190-B5B7-45D8-9430-B5DA6757087B}"/>
    <cellStyle name="Total 2 10 4" xfId="11975" xr:uid="{BC218051-51B1-47D1-B2F4-C35104D946EF}"/>
    <cellStyle name="Total 2 10 4 2" xfId="20878" xr:uid="{53EAB884-52DD-4A1C-A16C-47C0D4ED78D5}"/>
    <cellStyle name="Total 2 10 5" xfId="14215" xr:uid="{F5459B34-83C1-430F-9EE1-74CE826A208E}"/>
    <cellStyle name="Total 2 10 6" xfId="5312" xr:uid="{51A16E03-6A52-4CF0-9521-C5A57C584C60}"/>
    <cellStyle name="Total 2 10 7" xfId="21271" xr:uid="{BBF35BCB-59C8-4F9B-9EC5-5C8B2DB28A5A}"/>
    <cellStyle name="Total 2 11" xfId="2357" xr:uid="{00000000-0005-0000-0000-000091050000}"/>
    <cellStyle name="Total 2 11 2" xfId="8342" xr:uid="{0DA09472-034B-4DD2-818F-08387F5E59F4}"/>
    <cellStyle name="Total 2 11 2 2" xfId="17245" xr:uid="{C5C197F7-77DB-4111-82EE-460E068093A1}"/>
    <cellStyle name="Total 2 11 2 3" xfId="22226" xr:uid="{1B4F6E12-D9BE-4D4B-BF2E-326897B468CA}"/>
    <cellStyle name="Total 2 11 3" xfId="10500" xr:uid="{528F425A-728C-4106-A2C3-E62976019C3D}"/>
    <cellStyle name="Total 2 11 3 2" xfId="19403" xr:uid="{F5E2DB8E-3A45-4D3C-ADE4-8263AA1779DA}"/>
    <cellStyle name="Total 2 11 3 3" xfId="22420" xr:uid="{BB69AC90-ABAB-4CB7-BB34-5EF10D14C143}"/>
    <cellStyle name="Total 2 11 4" xfId="9869" xr:uid="{2434E246-5BB7-4863-9333-AE6772FC4505}"/>
    <cellStyle name="Total 2 11 4 2" xfId="18772" xr:uid="{584AA1FC-0A80-4916-82C3-7B174908FA68}"/>
    <cellStyle name="Total 2 11 5" xfId="14179" xr:uid="{B0B75D95-47FF-4DA5-AB2C-BB8D4CF9947D}"/>
    <cellStyle name="Total 2 11 6" xfId="5276" xr:uid="{1AE582D6-53D7-47EC-B49F-584D02630CE7}"/>
    <cellStyle name="Total 2 11 7" xfId="21576" xr:uid="{BE5EAD85-B778-49B5-94ED-010A1656876D}"/>
    <cellStyle name="Total 2 12" xfId="2627" xr:uid="{00000000-0005-0000-0000-000092050000}"/>
    <cellStyle name="Total 2 12 2" xfId="8612" xr:uid="{D4F945A1-8080-4D6D-84F3-214EFBE02DE6}"/>
    <cellStyle name="Total 2 12 2 2" xfId="17515" xr:uid="{885C52E9-EC40-4860-9F05-293FC671B833}"/>
    <cellStyle name="Total 2 12 3" xfId="10770" xr:uid="{BDDB56D5-8E36-4640-BADD-D0EA48BBCFB6}"/>
    <cellStyle name="Total 2 12 3 2" xfId="19673" xr:uid="{9F7C6021-5099-4D87-AB43-06DE5B34233E}"/>
    <cellStyle name="Total 2 12 4" xfId="11875" xr:uid="{23FBAA4C-C517-4CD8-A26D-3E7973C15D7E}"/>
    <cellStyle name="Total 2 12 4 2" xfId="20778" xr:uid="{05B3B207-BC8E-4D5E-B133-E08E27692D58}"/>
    <cellStyle name="Total 2 12 5" xfId="14449" xr:uid="{2C2E885C-5349-44B8-9A9A-CF53ED010A0E}"/>
    <cellStyle name="Total 2 12 6" xfId="5546" xr:uid="{73E21EF8-7685-48DE-AEC6-1E8B2886FA1D}"/>
    <cellStyle name="Total 2 12 7" xfId="21162" xr:uid="{92769EB9-ACFB-4E3D-8E42-9113EE136F5F}"/>
    <cellStyle name="Total 2 13" xfId="6301" xr:uid="{4845FF42-0A61-4866-9682-150A29BFA867}"/>
    <cellStyle name="Total 2 13 2" xfId="15204" xr:uid="{9D24DD47-7C3F-4E72-AABF-A54731C1702B}"/>
    <cellStyle name="Total 2 14" xfId="10121" xr:uid="{2765D065-4CDE-4E62-84A3-4D8040252716}"/>
    <cellStyle name="Total 2 14 2" xfId="19024" xr:uid="{D3B3263D-4388-44BF-84EA-2EE3E39D4C1C}"/>
    <cellStyle name="Total 2 15" xfId="12024" xr:uid="{53DBC1E0-546E-4BD4-95C0-9EA13A6F554B}"/>
    <cellStyle name="Total 2 15 2" xfId="20927" xr:uid="{AC144147-DA50-4111-9168-23A160ABE918}"/>
    <cellStyle name="Total 2 16" xfId="12236" xr:uid="{A81733BE-7902-4D64-8B27-EFB624B66E49}"/>
    <cellStyle name="Total 2 17" xfId="3319" xr:uid="{71574235-1161-48FF-8828-0D223897E900}"/>
    <cellStyle name="Total 2 2" xfId="299" xr:uid="{00000000-0005-0000-0000-000093050000}"/>
    <cellStyle name="Total 2 2 10" xfId="2593" xr:uid="{00000000-0005-0000-0000-000094050000}"/>
    <cellStyle name="Total 2 2 10 2" xfId="8578" xr:uid="{8D3DEB33-A6F1-4510-848D-712E5351CB4A}"/>
    <cellStyle name="Total 2 2 10 2 2" xfId="17481" xr:uid="{028DA068-CFE3-4B06-8359-B29F4C00D85A}"/>
    <cellStyle name="Total 2 2 10 3" xfId="10736" xr:uid="{026C20D9-8FA1-464C-A036-CBA0EA9A4294}"/>
    <cellStyle name="Total 2 2 10 3 2" xfId="19639" xr:uid="{FBC286C8-D6C0-4944-9F9D-E8C4431EE28E}"/>
    <cellStyle name="Total 2 2 10 4" xfId="9773" xr:uid="{D259B88C-431F-43AA-B694-2B262B6BB429}"/>
    <cellStyle name="Total 2 2 10 4 2" xfId="18676" xr:uid="{CEDE51FF-FCB6-4710-9475-679CC9A4A3D0}"/>
    <cellStyle name="Total 2 2 10 5" xfId="14415" xr:uid="{D2EFCEC4-45E9-4FF5-9147-27427F074880}"/>
    <cellStyle name="Total 2 2 10 6" xfId="5512" xr:uid="{DD91C589-4C52-40B2-A004-54CAF8CEEBDD}"/>
    <cellStyle name="Total 2 2 10 7" xfId="21156" xr:uid="{FA3859DD-C0BB-4401-B508-46519A2F8DD6}"/>
    <cellStyle name="Total 2 2 11" xfId="2911" xr:uid="{00000000-0005-0000-0000-000095050000}"/>
    <cellStyle name="Total 2 2 11 2" xfId="8896" xr:uid="{309D2C2F-9C33-4563-9FB9-9AEE39251E4B}"/>
    <cellStyle name="Total 2 2 11 2 2" xfId="17799" xr:uid="{DE04A00B-9A89-4AA4-95BD-268168C1805A}"/>
    <cellStyle name="Total 2 2 11 3" xfId="11054" xr:uid="{1965D4A3-1CDF-41CF-9F8A-B45944F67023}"/>
    <cellStyle name="Total 2 2 11 3 2" xfId="19957" xr:uid="{8194CC51-5749-4E4C-88BF-0750F780D1D8}"/>
    <cellStyle name="Total 2 2 11 4" xfId="9794" xr:uid="{21F6F138-7BEC-4EC0-9F60-0ADF8892AFE5}"/>
    <cellStyle name="Total 2 2 11 4 2" xfId="18697" xr:uid="{F51B480C-1791-438E-A735-4ECC47579212}"/>
    <cellStyle name="Total 2 2 11 5" xfId="14733" xr:uid="{9D2C148B-6BF2-4E9C-AAC2-001A01F5B4EA}"/>
    <cellStyle name="Total 2 2 11 6" xfId="5830" xr:uid="{A9AA3EE5-0A51-42FB-8B90-A08B8DC8220F}"/>
    <cellStyle name="Total 2 2 11 7" xfId="21875" xr:uid="{7C8ED279-0774-499C-B8D9-4CAAC0B339E6}"/>
    <cellStyle name="Total 2 2 12" xfId="6397" xr:uid="{0CD31C9B-BC6D-4CB9-AFA6-FDACE40F0839}"/>
    <cellStyle name="Total 2 2 12 2" xfId="15300" xr:uid="{90E17493-351D-494A-9319-D53C8D47EB81}"/>
    <cellStyle name="Total 2 2 13" xfId="9284" xr:uid="{3259794E-3CE0-473E-86CE-FB865F764792}"/>
    <cellStyle name="Total 2 2 13 2" xfId="18187" xr:uid="{3458DD78-DD63-4FF5-B645-B7242AF9EFBD}"/>
    <cellStyle name="Total 2 2 14" xfId="9918" xr:uid="{BC527A58-F7A8-4ED5-B978-604B4912F97B}"/>
    <cellStyle name="Total 2 2 14 2" xfId="18821" xr:uid="{A5DA7F85-AC6D-40AE-BBE9-8A34C69E8ECE}"/>
    <cellStyle name="Total 2 2 15" xfId="12331" xr:uid="{CE205E54-907D-491B-88D7-D05C6CF039F1}"/>
    <cellStyle name="Total 2 2 16" xfId="3414" xr:uid="{04F1F39A-20F8-434C-AEBE-BAF93446C347}"/>
    <cellStyle name="Total 2 2 2" xfId="696" xr:uid="{00000000-0005-0000-0000-000096050000}"/>
    <cellStyle name="Total 2 2 2 10" xfId="6509" xr:uid="{A5B029DA-6C94-40BE-8642-B9D945DDB35B}"/>
    <cellStyle name="Total 2 2 2 10 2" xfId="15412" xr:uid="{D9E18B2D-70BC-47FE-8901-BD4EEAE9E635}"/>
    <cellStyle name="Total 2 2 2 11" xfId="11855" xr:uid="{CF3B1780-75EA-47A1-B27E-745973984E04}"/>
    <cellStyle name="Total 2 2 2 11 2" xfId="20758" xr:uid="{A81AC52C-AE96-41B2-AC35-6E95D4D1AB5E}"/>
    <cellStyle name="Total 2 2 2 12" xfId="12523" xr:uid="{6C1FE59D-5B84-4574-8A68-11EAA4BB0317}"/>
    <cellStyle name="Total 2 2 2 13" xfId="3619" xr:uid="{4B2766F0-595E-4CD0-9B66-19639835EBAC}"/>
    <cellStyle name="Total 2 2 2 2" xfId="1700" xr:uid="{00000000-0005-0000-0000-000097050000}"/>
    <cellStyle name="Total 2 2 2 2 10" xfId="11766" xr:uid="{03B42387-3F43-4DA6-A600-8238C90EC9B0}"/>
    <cellStyle name="Total 2 2 2 2 10 2" xfId="20669" xr:uid="{597C6ADD-B584-49AE-8AD9-7200166882D3}"/>
    <cellStyle name="Total 2 2 2 2 11" xfId="13526" xr:uid="{5E48D38B-1D2D-42F3-830E-7E8881594318}"/>
    <cellStyle name="Total 2 2 2 2 12" xfId="4622" xr:uid="{DF463766-6328-4616-9C4F-AD9F35EF7E7C}"/>
    <cellStyle name="Total 2 2 2 2 2" xfId="2706" xr:uid="{00000000-0005-0000-0000-000098050000}"/>
    <cellStyle name="Total 2 2 2 2 2 2" xfId="8691" xr:uid="{23922166-223C-405D-BB49-B3FBE3537FDC}"/>
    <cellStyle name="Total 2 2 2 2 2 2 2" xfId="17594" xr:uid="{414AB0E4-B77F-443B-91CD-402F5CACA75F}"/>
    <cellStyle name="Total 2 2 2 2 2 3" xfId="10849" xr:uid="{C6527959-E296-4E79-A6B5-5D547D29FB37}"/>
    <cellStyle name="Total 2 2 2 2 2 3 2" xfId="19752" xr:uid="{7951FB38-CD9F-4AE0-B3F1-AE32EF278DD9}"/>
    <cellStyle name="Total 2 2 2 2 2 4" xfId="11694" xr:uid="{E9E56FE2-C349-43E6-9018-6D1D962ABCD4}"/>
    <cellStyle name="Total 2 2 2 2 2 4 2" xfId="20597" xr:uid="{C94B35DB-4EEB-463F-96DA-A6802BB6AD5B}"/>
    <cellStyle name="Total 2 2 2 2 2 5" xfId="14528" xr:uid="{1C21C406-DFBC-4427-B3D7-B5A2DBB7C5CD}"/>
    <cellStyle name="Total 2 2 2 2 2 6" xfId="5625" xr:uid="{82F44872-8889-4319-88AE-63D20FDE3150}"/>
    <cellStyle name="Total 2 2 2 2 2 7" xfId="21871" xr:uid="{298326AE-E258-46B0-8756-48B0E2C2700C}"/>
    <cellStyle name="Total 2 2 2 2 3" xfId="2572" xr:uid="{00000000-0005-0000-0000-000099050000}"/>
    <cellStyle name="Total 2 2 2 2 3 2" xfId="8557" xr:uid="{09A34EEF-1355-480B-9F67-1CBE3E746A3F}"/>
    <cellStyle name="Total 2 2 2 2 3 2 2" xfId="17460" xr:uid="{7611D39B-1C2A-476D-B87B-7D70D1A28160}"/>
    <cellStyle name="Total 2 2 2 2 3 3" xfId="10715" xr:uid="{DC9F7F0A-E6CC-4927-8434-7F71E743F370}"/>
    <cellStyle name="Total 2 2 2 2 3 3 2" xfId="19618" xr:uid="{64CE2684-2B45-4782-B39A-53C7F9E73483}"/>
    <cellStyle name="Total 2 2 2 2 3 4" xfId="11963" xr:uid="{968DAEB3-C46B-417F-AE6B-3E740E625266}"/>
    <cellStyle name="Total 2 2 2 2 3 4 2" xfId="20866" xr:uid="{F287F6A7-ABA5-41AD-95ED-B7F091C8744F}"/>
    <cellStyle name="Total 2 2 2 2 3 5" xfId="14394" xr:uid="{8EA58F87-B041-43B6-B384-BF6E6976F122}"/>
    <cellStyle name="Total 2 2 2 2 3 6" xfId="5491" xr:uid="{07B855C1-C393-4933-A6A9-6B6EAD7DFC6A}"/>
    <cellStyle name="Total 2 2 2 2 3 7" xfId="22274" xr:uid="{D56E8ACC-0BD8-479C-ADC7-741C560EEE11}"/>
    <cellStyle name="Total 2 2 2 2 4" xfId="1035" xr:uid="{00000000-0005-0000-0000-00009A050000}"/>
    <cellStyle name="Total 2 2 2 2 4 2" xfId="7021" xr:uid="{54F2617C-60F8-4E89-9166-EA15891C56B9}"/>
    <cellStyle name="Total 2 2 2 2 4 2 2" xfId="15924" xr:uid="{A157B8FF-517C-4D3E-A2FB-467156531501}"/>
    <cellStyle name="Total 2 2 2 2 4 3" xfId="9621" xr:uid="{68280F5C-3A6C-4025-943A-7A360ED83497}"/>
    <cellStyle name="Total 2 2 2 2 4 3 2" xfId="18524" xr:uid="{991881C2-7F53-425A-BA17-8E6F53EB5866}"/>
    <cellStyle name="Total 2 2 2 2 4 4" xfId="9606" xr:uid="{5E9DA0DE-F5FF-416F-AA3C-0654B55A408D}"/>
    <cellStyle name="Total 2 2 2 2 4 4 2" xfId="18509" xr:uid="{03033DA5-9285-4B72-A859-06D00D980374}"/>
    <cellStyle name="Total 2 2 2 2 4 5" xfId="12861" xr:uid="{CBCFA29B-84EA-4EE8-9FE1-6B44EA351699}"/>
    <cellStyle name="Total 2 2 2 2 4 6" xfId="3957" xr:uid="{5C0B402D-925A-4838-8661-C34287A6D224}"/>
    <cellStyle name="Total 2 2 2 2 5" xfId="3034" xr:uid="{00000000-0005-0000-0000-00009B050000}"/>
    <cellStyle name="Total 2 2 2 2 5 2" xfId="9019" xr:uid="{073D7EBA-A6CF-4C6E-B40C-EEA6BE269096}"/>
    <cellStyle name="Total 2 2 2 2 5 2 2" xfId="17922" xr:uid="{319F88A4-A923-4DDB-9D31-F6E9C70F59BC}"/>
    <cellStyle name="Total 2 2 2 2 5 3" xfId="11177" xr:uid="{5B33C31B-9BF5-416C-B567-B96D43B8645E}"/>
    <cellStyle name="Total 2 2 2 2 5 3 2" xfId="20080" xr:uid="{90FDB7C7-02D9-4292-8730-BAB884201BDF}"/>
    <cellStyle name="Total 2 2 2 2 5 4" xfId="12108" xr:uid="{8C856024-B5E9-48CF-ADF8-B6F790C836A6}"/>
    <cellStyle name="Total 2 2 2 2 5 4 2" xfId="21011" xr:uid="{CBE02E6A-3FDC-4DE9-A67C-F369F6A3DC59}"/>
    <cellStyle name="Total 2 2 2 2 5 5" xfId="14856" xr:uid="{37C9E954-A467-4B75-AAF4-67E58C53201D}"/>
    <cellStyle name="Total 2 2 2 2 5 6" xfId="5953" xr:uid="{055F8ACD-FF2E-4894-9ADD-F109D110069B}"/>
    <cellStyle name="Total 2 2 2 2 6" xfId="821" xr:uid="{00000000-0005-0000-0000-00009C050000}"/>
    <cellStyle name="Total 2 2 2 2 6 2" xfId="6807" xr:uid="{84B4D5F5-B341-4442-A45D-209D9D212F37}"/>
    <cellStyle name="Total 2 2 2 2 6 2 2" xfId="15710" xr:uid="{A2EFDB54-7F26-4143-B37D-425F44C72B2A}"/>
    <cellStyle name="Total 2 2 2 2 6 3" xfId="9490" xr:uid="{7D55E962-6C80-4524-A36D-B7BA4019DA29}"/>
    <cellStyle name="Total 2 2 2 2 6 3 2" xfId="18393" xr:uid="{B39676F9-67FB-47F8-8D67-200623002778}"/>
    <cellStyle name="Total 2 2 2 2 6 4" xfId="11847" xr:uid="{0E188548-B680-4914-B95B-98CFE2F405FB}"/>
    <cellStyle name="Total 2 2 2 2 6 4 2" xfId="20750" xr:uid="{6DACF14B-DE80-4262-926F-AC714AED6197}"/>
    <cellStyle name="Total 2 2 2 2 6 5" xfId="12647" xr:uid="{FF11BC86-4226-468E-A0F2-8BEC4E99AE98}"/>
    <cellStyle name="Total 2 2 2 2 6 6" xfId="3743" xr:uid="{ED9D094C-CD01-4B33-AE1D-78B77BD4460B}"/>
    <cellStyle name="Total 2 2 2 2 7" xfId="2380" xr:uid="{00000000-0005-0000-0000-00009D050000}"/>
    <cellStyle name="Total 2 2 2 2 7 2" xfId="8365" xr:uid="{0C8CA920-4408-459D-AF7D-6136537CF7B1}"/>
    <cellStyle name="Total 2 2 2 2 7 2 2" xfId="17268" xr:uid="{C37C8DBF-6691-42B7-B49C-6A5A3DB8D12A}"/>
    <cellStyle name="Total 2 2 2 2 7 3" xfId="10523" xr:uid="{41613CA2-FB38-497F-9749-8B3405959E07}"/>
    <cellStyle name="Total 2 2 2 2 7 3 2" xfId="19426" xr:uid="{5F5E6A1B-29FA-498F-B360-4032192E74AA}"/>
    <cellStyle name="Total 2 2 2 2 7 4" xfId="6188" xr:uid="{44391824-C257-40CD-B700-FAB17447C41D}"/>
    <cellStyle name="Total 2 2 2 2 7 4 2" xfId="15091" xr:uid="{02C1D69A-7575-4C70-951D-4AF58DD710D9}"/>
    <cellStyle name="Total 2 2 2 2 7 5" xfId="14202" xr:uid="{8198E00F-03D6-4EA3-B5F7-18B523CC9302}"/>
    <cellStyle name="Total 2 2 2 2 7 6" xfId="5299" xr:uid="{98BA8701-0C1F-4C87-8D63-B866F6DB9467}"/>
    <cellStyle name="Total 2 2 2 2 8" xfId="7686" xr:uid="{6072A820-ED8E-471A-B808-EE117B22210F}"/>
    <cellStyle name="Total 2 2 2 2 8 2" xfId="16589" xr:uid="{55701AC2-F935-4A7B-8F16-91BB71B1D274}"/>
    <cellStyle name="Total 2 2 2 2 9" xfId="10047" xr:uid="{755101D2-A53F-4FED-BD3C-3FC9012E84D9}"/>
    <cellStyle name="Total 2 2 2 2 9 2" xfId="18950" xr:uid="{E720FD33-98CD-4745-8BFF-CDF29D595429}"/>
    <cellStyle name="Total 2 2 2 3" xfId="2144" xr:uid="{00000000-0005-0000-0000-00009E050000}"/>
    <cellStyle name="Total 2 2 2 3 10" xfId="12092" xr:uid="{EEC091F4-565D-41FB-ACE8-159CF985F67D}"/>
    <cellStyle name="Total 2 2 2 3 10 2" xfId="20995" xr:uid="{2906EC3F-5BC0-412C-9202-F84B211A6A61}"/>
    <cellStyle name="Total 2 2 2 3 11" xfId="13966" xr:uid="{7B27634C-E52D-42F5-A6F5-23AE13B472A1}"/>
    <cellStyle name="Total 2 2 2 3 12" xfId="5063" xr:uid="{8DB4AF7A-E948-4385-A67B-789D4EB661CD}"/>
    <cellStyle name="Total 2 2 2 3 2" xfId="2748" xr:uid="{00000000-0005-0000-0000-00009F050000}"/>
    <cellStyle name="Total 2 2 2 3 2 2" xfId="8733" xr:uid="{D40C345A-F920-4DBD-96A9-1179D922E768}"/>
    <cellStyle name="Total 2 2 2 3 2 2 2" xfId="17636" xr:uid="{2A8898A0-B5EE-4C1E-8323-B1EF8066F74F}"/>
    <cellStyle name="Total 2 2 2 3 2 3" xfId="10891" xr:uid="{A9964A79-6E76-4817-B452-644E0E63F4F2}"/>
    <cellStyle name="Total 2 2 2 3 2 3 2" xfId="19794" xr:uid="{E95A7636-544B-4327-BE95-E9D45E08F663}"/>
    <cellStyle name="Total 2 2 2 3 2 4" xfId="11807" xr:uid="{37EFC1FC-481A-4A15-A2C3-4811282D5084}"/>
    <cellStyle name="Total 2 2 2 3 2 4 2" xfId="20710" xr:uid="{FC88E908-0B2B-478E-AED6-ED4AD04B9C37}"/>
    <cellStyle name="Total 2 2 2 3 2 5" xfId="14570" xr:uid="{29582520-9AF2-4661-8994-BDF2F93FD606}"/>
    <cellStyle name="Total 2 2 2 3 2 6" xfId="5667" xr:uid="{F81EDEBD-AF45-42DB-B502-AFDA2C21A2B7}"/>
    <cellStyle name="Total 2 2 2 3 2 7" xfId="22090" xr:uid="{71D68CF3-F017-4558-936E-BA083ABE2C52}"/>
    <cellStyle name="Total 2 2 2 3 3" xfId="2858" xr:uid="{00000000-0005-0000-0000-0000A0050000}"/>
    <cellStyle name="Total 2 2 2 3 3 2" xfId="8843" xr:uid="{7C577336-BD99-4118-A1DA-EDCB53CF88CC}"/>
    <cellStyle name="Total 2 2 2 3 3 2 2" xfId="17746" xr:uid="{83A92761-9EAD-41DA-ACEF-8E40A6FE5299}"/>
    <cellStyle name="Total 2 2 2 3 3 3" xfId="11001" xr:uid="{1875552B-C8C6-4281-928C-86081E70E96C}"/>
    <cellStyle name="Total 2 2 2 3 3 3 2" xfId="19904" xr:uid="{732E1CB3-9940-4A5B-ADC2-A017A16B88A2}"/>
    <cellStyle name="Total 2 2 2 3 3 4" xfId="6226" xr:uid="{0B78311A-4D3D-4B58-B849-94E8C2B6EC8E}"/>
    <cellStyle name="Total 2 2 2 3 3 4 2" xfId="15129" xr:uid="{67146AAF-CAFD-4566-9D34-4181FCE4D939}"/>
    <cellStyle name="Total 2 2 2 3 3 5" xfId="14680" xr:uid="{73AC8A6C-BA2C-467E-9764-0E1FA5567428}"/>
    <cellStyle name="Total 2 2 2 3 3 6" xfId="5777" xr:uid="{03CB5575-5AF9-47CD-A285-BE667D96C9E8}"/>
    <cellStyle name="Total 2 2 2 3 3 7" xfId="22344" xr:uid="{A9B67830-9A66-44D6-B864-B54AD4296586}"/>
    <cellStyle name="Total 2 2 2 3 4" xfId="2962" xr:uid="{00000000-0005-0000-0000-0000A1050000}"/>
    <cellStyle name="Total 2 2 2 3 4 2" xfId="8947" xr:uid="{E5CB08AD-B673-4CB7-954B-2322847667DE}"/>
    <cellStyle name="Total 2 2 2 3 4 2 2" xfId="17850" xr:uid="{85D88F23-F2C0-4CD1-B23F-DFFB9E613564}"/>
    <cellStyle name="Total 2 2 2 3 4 3" xfId="11105" xr:uid="{CEBF3ABE-BAB3-4D0B-AE24-87D87F6795D8}"/>
    <cellStyle name="Total 2 2 2 3 4 3 2" xfId="20008" xr:uid="{5A0ADB0F-0EB1-4818-9E84-A5347F846282}"/>
    <cellStyle name="Total 2 2 2 3 4 4" xfId="9315" xr:uid="{2BDDA338-BAA8-4E34-89A4-DB905EDEEEA7}"/>
    <cellStyle name="Total 2 2 2 3 4 4 2" xfId="18218" xr:uid="{345A857D-567D-4097-ADCC-095150F509AF}"/>
    <cellStyle name="Total 2 2 2 3 4 5" xfId="14784" xr:uid="{945797BA-C09E-4CB4-9082-29D01BD66B88}"/>
    <cellStyle name="Total 2 2 2 3 4 6" xfId="5881" xr:uid="{CEB74353-6B72-4DBD-B5DC-B7CDF263D7C2}"/>
    <cellStyle name="Total 2 2 2 3 5" xfId="3085" xr:uid="{00000000-0005-0000-0000-0000A2050000}"/>
    <cellStyle name="Total 2 2 2 3 5 2" xfId="9070" xr:uid="{453E1BB4-EF9F-47A8-922E-5D45382699CE}"/>
    <cellStyle name="Total 2 2 2 3 5 2 2" xfId="17973" xr:uid="{C1587FC7-9A57-4629-AD91-3293AEA4D8ED}"/>
    <cellStyle name="Total 2 2 2 3 5 3" xfId="11228" xr:uid="{0AAB33F0-8998-4B03-BD9D-DEE4FA3BD337}"/>
    <cellStyle name="Total 2 2 2 3 5 3 2" xfId="20131" xr:uid="{783B2ABD-8353-4479-89DF-7AE3EFFC0108}"/>
    <cellStyle name="Total 2 2 2 3 5 4" xfId="11862" xr:uid="{B20E8933-F151-4024-BDBD-26BD1AFC90D8}"/>
    <cellStyle name="Total 2 2 2 3 5 4 2" xfId="20765" xr:uid="{AFB28A86-A774-436B-B3A1-34C9155360D9}"/>
    <cellStyle name="Total 2 2 2 3 5 5" xfId="14907" xr:uid="{02E2267C-26CA-480F-B795-43221E5B9C6F}"/>
    <cellStyle name="Total 2 2 2 3 5 6" xfId="6004" xr:uid="{E30062B0-BF55-4D53-BE10-E71043071D27}"/>
    <cellStyle name="Total 2 2 2 3 6" xfId="3157" xr:uid="{00000000-0005-0000-0000-0000A3050000}"/>
    <cellStyle name="Total 2 2 2 3 6 2" xfId="9142" xr:uid="{9DCB7046-79D0-49D9-B260-A005D0E3D8DB}"/>
    <cellStyle name="Total 2 2 2 3 6 2 2" xfId="18045" xr:uid="{B5A79578-B090-459B-B392-7CA3361842FF}"/>
    <cellStyle name="Total 2 2 2 3 6 3" xfId="11300" xr:uid="{257ADED9-9E84-4211-9FAD-54A531A005B2}"/>
    <cellStyle name="Total 2 2 2 3 6 3 2" xfId="20203" xr:uid="{2298E0F7-6AF5-41E9-A200-7D1337928D14}"/>
    <cellStyle name="Total 2 2 2 3 6 4" xfId="11748" xr:uid="{84AF97EE-D7A3-4D70-B227-E1E818EC5EE4}"/>
    <cellStyle name="Total 2 2 2 3 6 4 2" xfId="20651" xr:uid="{6FEEA6E6-87AA-47D2-A2FD-CE8285E90ACD}"/>
    <cellStyle name="Total 2 2 2 3 6 5" xfId="14979" xr:uid="{502FD4D9-FA30-41E8-AE15-17B44469C023}"/>
    <cellStyle name="Total 2 2 2 3 6 6" xfId="6076" xr:uid="{AEF21781-3588-44BE-8B6B-42BA48781FDC}"/>
    <cellStyle name="Total 2 2 2 3 7" xfId="3234" xr:uid="{00000000-0005-0000-0000-0000A4050000}"/>
    <cellStyle name="Total 2 2 2 3 7 2" xfId="9219" xr:uid="{84CEB72B-9AB6-48C8-A587-6F30FC684A59}"/>
    <cellStyle name="Total 2 2 2 3 7 2 2" xfId="18122" xr:uid="{39DA1D93-68D8-49B4-8BE3-21E20E4CCCA1}"/>
    <cellStyle name="Total 2 2 2 3 7 3" xfId="11377" xr:uid="{83CCC6F2-13ED-48B1-8770-7054EE799CCE}"/>
    <cellStyle name="Total 2 2 2 3 7 3 2" xfId="20280" xr:uid="{FAE9FA06-9538-4976-925B-5A927D67EB23}"/>
    <cellStyle name="Total 2 2 2 3 7 4" xfId="6489" xr:uid="{1F205D23-7129-4BD6-B66C-7E51785AD2AC}"/>
    <cellStyle name="Total 2 2 2 3 7 4 2" xfId="15392" xr:uid="{4B4006FF-2722-4392-8B77-19380515A868}"/>
    <cellStyle name="Total 2 2 2 3 7 5" xfId="15056" xr:uid="{3FEA9B81-2EF9-4C73-977D-6D8831E6B341}"/>
    <cellStyle name="Total 2 2 2 3 7 6" xfId="6153" xr:uid="{C65B30EB-F7CC-4A4A-9A6C-116BCE8037A7}"/>
    <cellStyle name="Total 2 2 2 3 8" xfId="8129" xr:uid="{D5FE1512-DF9E-4DAC-9C3B-CE07309FF031}"/>
    <cellStyle name="Total 2 2 2 3 8 2" xfId="17032" xr:uid="{4D2C327D-1761-4316-8295-EBBA5E470C16}"/>
    <cellStyle name="Total 2 2 2 3 9" xfId="10287" xr:uid="{82105A41-30AE-44B3-8856-2B10435DB292}"/>
    <cellStyle name="Total 2 2 2 3 9 2" xfId="19190" xr:uid="{00D5E1D6-64D7-49CD-9BEF-D4F78C98F75E}"/>
    <cellStyle name="Total 2 2 2 4" xfId="2162" xr:uid="{00000000-0005-0000-0000-0000A5050000}"/>
    <cellStyle name="Total 2 2 2 4 10" xfId="12178" xr:uid="{5AB78799-C6A4-46F1-9F40-C143AA62F5D6}"/>
    <cellStyle name="Total 2 2 2 4 10 2" xfId="21081" xr:uid="{BA899342-9907-45BA-98BC-DA7E4C3FB9F6}"/>
    <cellStyle name="Total 2 2 2 4 11" xfId="13984" xr:uid="{BF715D1F-E6AF-437B-BCE2-B870A2E86C17}"/>
    <cellStyle name="Total 2 2 2 4 12" xfId="5081" xr:uid="{135BA0A2-8F9A-4716-94C7-B8C9988797CE}"/>
    <cellStyle name="Total 2 2 2 4 2" xfId="2766" xr:uid="{00000000-0005-0000-0000-0000A6050000}"/>
    <cellStyle name="Total 2 2 2 4 2 2" xfId="8751" xr:uid="{6FF7EC5B-DCFC-44C0-B43E-E3C44FD6582D}"/>
    <cellStyle name="Total 2 2 2 4 2 2 2" xfId="17654" xr:uid="{B770A6FB-0AAD-4829-BA91-2824CCB8BA81}"/>
    <cellStyle name="Total 2 2 2 4 2 3" xfId="10909" xr:uid="{112EB898-C2C6-4D23-9E39-F675BC183EB7}"/>
    <cellStyle name="Total 2 2 2 4 2 3 2" xfId="19812" xr:uid="{3745D125-8FC9-4BAC-9681-75AF016CB1D2}"/>
    <cellStyle name="Total 2 2 2 4 2 4" xfId="9318" xr:uid="{25DF167A-DBF3-418E-BCF6-772BECBFD92A}"/>
    <cellStyle name="Total 2 2 2 4 2 4 2" xfId="18221" xr:uid="{EEF44EF9-C740-403E-9FA4-01D6CAEC8C34}"/>
    <cellStyle name="Total 2 2 2 4 2 5" xfId="14588" xr:uid="{547A6D64-1CB5-48EA-B52F-D2649572E46F}"/>
    <cellStyle name="Total 2 2 2 4 2 6" xfId="5685" xr:uid="{ECD81ED8-F302-460C-A0A2-5798E59D8112}"/>
    <cellStyle name="Total 2 2 2 4 2 7" xfId="21786" xr:uid="{1ADE4CAA-9D95-4628-B235-E295DCB00ACB}"/>
    <cellStyle name="Total 2 2 2 4 3" xfId="2876" xr:uid="{00000000-0005-0000-0000-0000A7050000}"/>
    <cellStyle name="Total 2 2 2 4 3 2" xfId="8861" xr:uid="{2B88C2EC-863A-49B3-AD52-2A7AD31D0FCA}"/>
    <cellStyle name="Total 2 2 2 4 3 2 2" xfId="17764" xr:uid="{EA582973-8D92-4CED-B32A-072F06C83024}"/>
    <cellStyle name="Total 2 2 2 4 3 3" xfId="11019" xr:uid="{FE313AFC-847C-4588-AF28-8656D29A2D99}"/>
    <cellStyle name="Total 2 2 2 4 3 3 2" xfId="19922" xr:uid="{CACC3FA8-1A63-41FC-AE21-F641A32C7BA5}"/>
    <cellStyle name="Total 2 2 2 4 3 4" xfId="11804" xr:uid="{D8E8429C-B30F-4788-A7A4-71797F73EC93}"/>
    <cellStyle name="Total 2 2 2 4 3 4 2" xfId="20707" xr:uid="{70FA5D67-CD5F-4BB3-9676-ACC3430AD482}"/>
    <cellStyle name="Total 2 2 2 4 3 5" xfId="14698" xr:uid="{FE41CBE2-FF48-4576-9395-64DE26970AC2}"/>
    <cellStyle name="Total 2 2 2 4 3 6" xfId="5795" xr:uid="{E36DFC96-BC76-49E9-96F2-BD63B4916930}"/>
    <cellStyle name="Total 2 2 2 4 3 7" xfId="22260" xr:uid="{A00844ED-E46F-4D0C-9DF0-A033983245C6}"/>
    <cellStyle name="Total 2 2 2 4 4" xfId="2980" xr:uid="{00000000-0005-0000-0000-0000A8050000}"/>
    <cellStyle name="Total 2 2 2 4 4 2" xfId="8965" xr:uid="{53AFA0F0-82A9-4CD4-BCC9-FD541691FCBC}"/>
    <cellStyle name="Total 2 2 2 4 4 2 2" xfId="17868" xr:uid="{F202E0BD-7A7F-46B6-8A12-3611C38636E8}"/>
    <cellStyle name="Total 2 2 2 4 4 3" xfId="11123" xr:uid="{ABB5437D-90CA-4E73-ACBF-D8756E62529C}"/>
    <cellStyle name="Total 2 2 2 4 4 3 2" xfId="20026" xr:uid="{B174ED22-EC3B-40B4-B07E-E9634145FF27}"/>
    <cellStyle name="Total 2 2 2 4 4 4" xfId="9564" xr:uid="{BD0216D5-FFCD-4FCB-92F7-8EB682B77FA4}"/>
    <cellStyle name="Total 2 2 2 4 4 4 2" xfId="18467" xr:uid="{8FB4BD65-63F5-4C53-B060-18FD9DD5CDFC}"/>
    <cellStyle name="Total 2 2 2 4 4 5" xfId="14802" xr:uid="{356DD0F3-97E3-4808-A1AC-396593F730E5}"/>
    <cellStyle name="Total 2 2 2 4 4 6" xfId="5899" xr:uid="{16E8FE3A-EBFC-4265-837A-5D01C250A71E}"/>
    <cellStyle name="Total 2 2 2 4 5" xfId="3103" xr:uid="{00000000-0005-0000-0000-0000A9050000}"/>
    <cellStyle name="Total 2 2 2 4 5 2" xfId="9088" xr:uid="{CD6D9255-08F6-430E-AFD1-8BE4E03A82A7}"/>
    <cellStyle name="Total 2 2 2 4 5 2 2" xfId="17991" xr:uid="{85C29CA5-6537-4C31-A07D-FE546D1EA3C4}"/>
    <cellStyle name="Total 2 2 2 4 5 3" xfId="11246" xr:uid="{FAF61B97-F38B-4853-82AF-85F96C88D144}"/>
    <cellStyle name="Total 2 2 2 4 5 3 2" xfId="20149" xr:uid="{7992CE0D-1EA1-4F02-9492-067CA49BBB5D}"/>
    <cellStyle name="Total 2 2 2 4 5 4" xfId="11425" xr:uid="{A454843E-EB89-4C8E-B0DA-EDA13AB96F73}"/>
    <cellStyle name="Total 2 2 2 4 5 4 2" xfId="20328" xr:uid="{8DDA94F6-2187-416C-8F65-E39EEE98D1CD}"/>
    <cellStyle name="Total 2 2 2 4 5 5" xfId="14925" xr:uid="{8F2BE75E-DB0A-4CD1-8942-551DF4EA4899}"/>
    <cellStyle name="Total 2 2 2 4 5 6" xfId="6022" xr:uid="{63806629-9507-4052-A155-04FA14B8C48D}"/>
    <cellStyle name="Total 2 2 2 4 6" xfId="3175" xr:uid="{00000000-0005-0000-0000-0000AA050000}"/>
    <cellStyle name="Total 2 2 2 4 6 2" xfId="9160" xr:uid="{D585C6E7-156F-4AB5-8945-228486EA18A7}"/>
    <cellStyle name="Total 2 2 2 4 6 2 2" xfId="18063" xr:uid="{EEF29BB6-21EA-46F2-9496-B63C3A827905}"/>
    <cellStyle name="Total 2 2 2 4 6 3" xfId="11318" xr:uid="{7C2AEB3B-FD23-4618-9A4E-6CC05A242660}"/>
    <cellStyle name="Total 2 2 2 4 6 3 2" xfId="20221" xr:uid="{FA5D6FD7-2B57-478A-B13C-7E624F9B21B8}"/>
    <cellStyle name="Total 2 2 2 4 6 4" xfId="9546" xr:uid="{4B68C000-73A8-44C1-A8A8-2459ECF4B2B8}"/>
    <cellStyle name="Total 2 2 2 4 6 4 2" xfId="18449" xr:uid="{D7B517A2-B363-46EC-8257-9B7431CA8407}"/>
    <cellStyle name="Total 2 2 2 4 6 5" xfId="14997" xr:uid="{6982A9AC-03E6-497B-A81F-050AAC7A12E3}"/>
    <cellStyle name="Total 2 2 2 4 6 6" xfId="6094" xr:uid="{1D1CBFAB-C495-4CBC-B225-7F06DB30656B}"/>
    <cellStyle name="Total 2 2 2 4 7" xfId="3252" xr:uid="{00000000-0005-0000-0000-0000AB050000}"/>
    <cellStyle name="Total 2 2 2 4 7 2" xfId="9237" xr:uid="{9C26E48C-2165-4DB9-A4EE-22270DD02490}"/>
    <cellStyle name="Total 2 2 2 4 7 2 2" xfId="18140" xr:uid="{D9546668-B648-41F4-9C5C-B9ADAF8C37EF}"/>
    <cellStyle name="Total 2 2 2 4 7 3" xfId="11395" xr:uid="{1E3A4B7D-7D98-482E-B02C-9E32E3B62346}"/>
    <cellStyle name="Total 2 2 2 4 7 3 2" xfId="20298" xr:uid="{762F9B8B-8D2C-44BE-8B6B-2DCBF05C74CD}"/>
    <cellStyle name="Total 2 2 2 4 7 4" xfId="6242" xr:uid="{EE4CFE5D-5E62-4A11-90D5-249CD23A5730}"/>
    <cellStyle name="Total 2 2 2 4 7 4 2" xfId="15145" xr:uid="{9A82CFBD-50C7-43CB-A922-1E330CAB42C0}"/>
    <cellStyle name="Total 2 2 2 4 7 5" xfId="15074" xr:uid="{7131B447-EAF1-4B4C-9840-646F78E2E7E9}"/>
    <cellStyle name="Total 2 2 2 4 7 6" xfId="6171" xr:uid="{B173729E-69F0-4F51-859E-D222946BEDCB}"/>
    <cellStyle name="Total 2 2 2 4 8" xfId="8147" xr:uid="{ACB789D5-4B7D-423D-BB95-2500D49FFF19}"/>
    <cellStyle name="Total 2 2 2 4 8 2" xfId="17050" xr:uid="{EF062022-1637-43B5-8D53-4ED872C9A3DE}"/>
    <cellStyle name="Total 2 2 2 4 9" xfId="10305" xr:uid="{A2E17608-DE34-4046-ABA5-18ED1F4B975C}"/>
    <cellStyle name="Total 2 2 2 4 9 2" xfId="19208" xr:uid="{A5092CBB-304D-4712-8D0B-2D7F57EDE09F}"/>
    <cellStyle name="Total 2 2 2 5" xfId="1267" xr:uid="{00000000-0005-0000-0000-0000AC050000}"/>
    <cellStyle name="Total 2 2 2 5 2" xfId="7253" xr:uid="{AACB47E2-D355-42F7-884F-DA54C86615C1}"/>
    <cellStyle name="Total 2 2 2 5 2 2" xfId="16156" xr:uid="{D80BC249-0713-4417-8192-FDF3E642C1DD}"/>
    <cellStyle name="Total 2 2 2 5 3" xfId="9799" xr:uid="{EB77B561-4276-4C71-80CD-88AEB1BDD7E3}"/>
    <cellStyle name="Total 2 2 2 5 3 2" xfId="18702" xr:uid="{31769CAC-8569-4E30-84A4-3B2FDA02C91A}"/>
    <cellStyle name="Total 2 2 2 5 4" xfId="9936" xr:uid="{94782483-2EB0-4F64-B2FD-5E0444BF32A3}"/>
    <cellStyle name="Total 2 2 2 5 4 2" xfId="18839" xr:uid="{DB89A90B-BA24-4803-82D1-ECB3B73D6BFD}"/>
    <cellStyle name="Total 2 2 2 5 5" xfId="13093" xr:uid="{54D1485A-420C-4DAF-A7E6-8EE2403CB4A2}"/>
    <cellStyle name="Total 2 2 2 5 6" xfId="4189" xr:uid="{9540C974-42B8-4907-B9BF-2B1480DE8977}"/>
    <cellStyle name="Total 2 2 2 5 7" xfId="21221" xr:uid="{93EB1425-A9DC-4E85-9FA7-223F76F0A8B0}"/>
    <cellStyle name="Total 2 2 2 6" xfId="2334" xr:uid="{00000000-0005-0000-0000-0000AD050000}"/>
    <cellStyle name="Total 2 2 2 6 2" xfId="8319" xr:uid="{756649A5-911A-406A-AE5D-AF5907C5EDD6}"/>
    <cellStyle name="Total 2 2 2 6 2 2" xfId="17222" xr:uid="{EAA9238D-326E-448D-A61B-61D0E2675EC3}"/>
    <cellStyle name="Total 2 2 2 6 3" xfId="10477" xr:uid="{BDB0FDFC-CF32-4CA1-B785-8C4138B1B62A}"/>
    <cellStyle name="Total 2 2 2 6 3 2" xfId="19380" xr:uid="{9442B8E7-AF07-4085-982F-C4BBA337D4E8}"/>
    <cellStyle name="Total 2 2 2 6 4" xfId="11411" xr:uid="{62D6A14E-E08E-455E-99D2-C0F73F212017}"/>
    <cellStyle name="Total 2 2 2 6 4 2" xfId="20314" xr:uid="{3A7FD514-87E2-4EAF-8F58-BFC92901CB43}"/>
    <cellStyle name="Total 2 2 2 6 5" xfId="14156" xr:uid="{3D20B5D3-8AC0-4CBD-85ED-23A73BF319E1}"/>
    <cellStyle name="Total 2 2 2 6 6" xfId="5253" xr:uid="{5141A40E-7842-47DB-A2C7-ECFED47E9C60}"/>
    <cellStyle name="Total 2 2 2 6 7" xfId="21633" xr:uid="{AD6AB80F-5574-42C3-9A1F-E77EB48CD4AA}"/>
    <cellStyle name="Total 2 2 2 7" xfId="2610" xr:uid="{00000000-0005-0000-0000-0000AE050000}"/>
    <cellStyle name="Total 2 2 2 7 2" xfId="8595" xr:uid="{2671BFCE-058E-4712-BCCA-C5E00193CF80}"/>
    <cellStyle name="Total 2 2 2 7 2 2" xfId="17498" xr:uid="{A91D83EF-6F7A-4304-8767-B8352EB5A7EC}"/>
    <cellStyle name="Total 2 2 2 7 3" xfId="10753" xr:uid="{7FFACEAD-0148-4AD5-9CE0-A243771A9CC3}"/>
    <cellStyle name="Total 2 2 2 7 3 2" xfId="19656" xr:uid="{B7B9C099-2CA4-4F59-B65E-9EEFD3EB0EE9}"/>
    <cellStyle name="Total 2 2 2 7 4" xfId="12047" xr:uid="{627DEB27-677A-4770-9951-241BFF4B00F6}"/>
    <cellStyle name="Total 2 2 2 7 4 2" xfId="20950" xr:uid="{957808CB-342E-41C7-867D-7999967E3CBE}"/>
    <cellStyle name="Total 2 2 2 7 5" xfId="14432" xr:uid="{7FAD186B-2B6B-4007-9E49-3F0E07BA77AB}"/>
    <cellStyle name="Total 2 2 2 7 6" xfId="5529" xr:uid="{216F1F3F-6F0E-4C6E-BD5D-F735EC751317}"/>
    <cellStyle name="Total 2 2 2 8" xfId="2425" xr:uid="{00000000-0005-0000-0000-0000AF050000}"/>
    <cellStyle name="Total 2 2 2 8 2" xfId="8410" xr:uid="{04A88B1A-CB8B-46B6-9728-703CC2E98BA1}"/>
    <cellStyle name="Total 2 2 2 8 2 2" xfId="17313" xr:uid="{C49197ED-3B54-454B-92A6-94613936EE29}"/>
    <cellStyle name="Total 2 2 2 8 3" xfId="10568" xr:uid="{3D1AAC80-1D63-4DCC-9081-4371F48C4731}"/>
    <cellStyle name="Total 2 2 2 8 3 2" xfId="19471" xr:uid="{F240546C-C6B8-4D5A-A669-BB0DFF221AB6}"/>
    <cellStyle name="Total 2 2 2 8 4" xfId="9999" xr:uid="{91D26D6B-0D5F-4306-A335-8246F8820B5C}"/>
    <cellStyle name="Total 2 2 2 8 4 2" xfId="18902" xr:uid="{404D017F-C191-45ED-B72C-1FF5D75734ED}"/>
    <cellStyle name="Total 2 2 2 8 5" xfId="14247" xr:uid="{3F074723-6F4D-4A6E-B28F-6F1A30576FA6}"/>
    <cellStyle name="Total 2 2 2 8 6" xfId="5344" xr:uid="{302BCF77-AC42-4246-88F2-3D20A61C4945}"/>
    <cellStyle name="Total 2 2 2 9" xfId="6683" xr:uid="{8615B420-907F-4DEA-BCF4-D002254CA5DE}"/>
    <cellStyle name="Total 2 2 2 9 2" xfId="15586" xr:uid="{03414846-A742-4D23-B093-06030271D92A}"/>
    <cellStyle name="Total 2 2 3" xfId="1487" xr:uid="{00000000-0005-0000-0000-0000B0050000}"/>
    <cellStyle name="Total 2 2 3 10" xfId="9806" xr:uid="{832F24A4-8F7E-4DCD-9673-CF0D2256D505}"/>
    <cellStyle name="Total 2 2 3 10 2" xfId="18709" xr:uid="{40AEE161-ABC0-42D2-B775-DF388230BD3A}"/>
    <cellStyle name="Total 2 2 3 11" xfId="13313" xr:uid="{3CAB7437-5AA1-4B10-BA66-56A27FF8931C}"/>
    <cellStyle name="Total 2 2 3 12" xfId="4409" xr:uid="{A5030149-D7F7-4DA2-96FC-3EFE35D3DACF}"/>
    <cellStyle name="Total 2 2 3 2" xfId="2573" xr:uid="{00000000-0005-0000-0000-0000B1050000}"/>
    <cellStyle name="Total 2 2 3 2 2" xfId="8558" xr:uid="{E60DAD50-C6BA-44EB-B6FB-9D7875D27E2B}"/>
    <cellStyle name="Total 2 2 3 2 2 2" xfId="17461" xr:uid="{9A81E150-08FE-4BB1-9C4C-9306787EB9A1}"/>
    <cellStyle name="Total 2 2 3 2 2 3" xfId="22129" xr:uid="{02A88787-74B2-4CD4-A7EB-B70DFB7A1F5C}"/>
    <cellStyle name="Total 2 2 3 2 3" xfId="10716" xr:uid="{0A98BBB3-9480-4929-B05F-A4A62DEEC22C}"/>
    <cellStyle name="Total 2 2 3 2 3 2" xfId="19619" xr:uid="{6235A04C-462D-4EE0-AF61-D44D2C8BF969}"/>
    <cellStyle name="Total 2 2 3 2 3 3" xfId="21766" xr:uid="{0F53D850-6CF2-4D0D-B3BC-6041CFEBAD05}"/>
    <cellStyle name="Total 2 2 3 2 4" xfId="9974" xr:uid="{DBC96473-BAC2-4772-9506-5694E156C880}"/>
    <cellStyle name="Total 2 2 3 2 4 2" xfId="18877" xr:uid="{7002D29D-67C3-4995-9657-B9B298BBC80C}"/>
    <cellStyle name="Total 2 2 3 2 5" xfId="14395" xr:uid="{2478E11D-C1A7-42C3-9D65-C5E6720A315F}"/>
    <cellStyle name="Total 2 2 3 2 6" xfId="5492" xr:uid="{9C007300-7B3B-461B-BB94-A9549822052E}"/>
    <cellStyle name="Total 2 2 3 2 7" xfId="21480" xr:uid="{7DEC4FBE-BA54-4C0C-B500-ECA4809A1BAA}"/>
    <cellStyle name="Total 2 2 3 3" xfId="773" xr:uid="{00000000-0005-0000-0000-0000B2050000}"/>
    <cellStyle name="Total 2 2 3 3 2" xfId="6759" xr:uid="{DAC9C7E1-50C6-4564-A3D9-C74275AAB870}"/>
    <cellStyle name="Total 2 2 3 3 2 2" xfId="15662" xr:uid="{FE856F3D-82A3-49CD-B963-9A06648B4B25}"/>
    <cellStyle name="Total 2 2 3 3 2 3" xfId="22034" xr:uid="{9F429D14-FEB2-48B0-A2D1-36A3015E557C}"/>
    <cellStyle name="Total 2 2 3 3 3" xfId="9447" xr:uid="{3AC860FF-C9F5-4733-B179-09DF5ADE5A1B}"/>
    <cellStyle name="Total 2 2 3 3 3 2" xfId="18350" xr:uid="{1DA40818-017D-4232-883B-9EAEC69EDBFD}"/>
    <cellStyle name="Total 2 2 3 3 3 3" xfId="21656" xr:uid="{8840B0C0-9AB7-475D-8EE3-998118DBFD8B}"/>
    <cellStyle name="Total 2 2 3 3 4" xfId="10080" xr:uid="{E98F32FA-6C5A-477A-9EC8-8D65255A0567}"/>
    <cellStyle name="Total 2 2 3 3 4 2" xfId="18983" xr:uid="{53298CBB-B7FE-4A0E-958B-CA26D122D23E}"/>
    <cellStyle name="Total 2 2 3 3 5" xfId="12599" xr:uid="{E77616B0-6C2E-4681-A268-0C24F6CE3C7E}"/>
    <cellStyle name="Total 2 2 3 3 6" xfId="3695" xr:uid="{74FE0E25-650D-4CE2-83C1-DA9252631614}"/>
    <cellStyle name="Total 2 2 3 3 7" xfId="21399" xr:uid="{218C15BA-F2E0-42ED-BF1E-A524D6346BAF}"/>
    <cellStyle name="Total 2 2 3 4" xfId="2571" xr:uid="{00000000-0005-0000-0000-0000B3050000}"/>
    <cellStyle name="Total 2 2 3 4 2" xfId="8556" xr:uid="{687C3F94-C02F-4624-A3F1-F75CB8EDFB00}"/>
    <cellStyle name="Total 2 2 3 4 2 2" xfId="17459" xr:uid="{012F56F1-4DBE-4C71-AA0B-74855F0E87D6}"/>
    <cellStyle name="Total 2 2 3 4 3" xfId="10714" xr:uid="{D9F7A78D-0B4D-48FD-BA6E-1BFAD17D1B21}"/>
    <cellStyle name="Total 2 2 3 4 3 2" xfId="19617" xr:uid="{57A95A31-02BA-4AB9-8404-A75201C9C167}"/>
    <cellStyle name="Total 2 2 3 4 4" xfId="12170" xr:uid="{1F4714E7-BBA6-413B-9FE7-574DC706AEC9}"/>
    <cellStyle name="Total 2 2 3 4 4 2" xfId="21073" xr:uid="{FFE30041-7A6C-49E4-A0EE-6B6B2BC7A1A5}"/>
    <cellStyle name="Total 2 2 3 4 5" xfId="14393" xr:uid="{8F3C2E46-4A91-457E-AC1D-50A6FD928CA4}"/>
    <cellStyle name="Total 2 2 3 4 6" xfId="5490" xr:uid="{D27D8329-1345-4AC9-BDA0-2AC7714E6DBC}"/>
    <cellStyle name="Total 2 2 3 4 7" xfId="21917" xr:uid="{1CB219C4-6623-4CE2-B88C-594730122033}"/>
    <cellStyle name="Total 2 2 3 5" xfId="2634" xr:uid="{00000000-0005-0000-0000-0000B4050000}"/>
    <cellStyle name="Total 2 2 3 5 2" xfId="8619" xr:uid="{A3431B4C-CD2F-4D33-BBE6-B42BF95E2A84}"/>
    <cellStyle name="Total 2 2 3 5 2 2" xfId="17522" xr:uid="{26D279C5-1CD9-41F8-85EE-3224617C524A}"/>
    <cellStyle name="Total 2 2 3 5 3" xfId="10777" xr:uid="{71D672D0-1DB0-4193-A68F-FEBA48ADD7DD}"/>
    <cellStyle name="Total 2 2 3 5 3 2" xfId="19680" xr:uid="{6350CDFF-9126-4F3C-ACAD-2D92666EC4A5}"/>
    <cellStyle name="Total 2 2 3 5 4" xfId="10069" xr:uid="{2D13F6D5-F3D7-4DB1-A9E1-29DD1F4D3574}"/>
    <cellStyle name="Total 2 2 3 5 4 2" xfId="18972" xr:uid="{7998E1D0-148F-4428-BF1F-980A2CA3102E}"/>
    <cellStyle name="Total 2 2 3 5 5" xfId="14456" xr:uid="{430EE8E9-0E27-492A-A6DB-655EA925A48F}"/>
    <cellStyle name="Total 2 2 3 5 6" xfId="5553" xr:uid="{D2F6209D-7627-4EBB-AA77-496BD231336D}"/>
    <cellStyle name="Total 2 2 3 5 7" xfId="22375" xr:uid="{1FFBC49E-61EC-4583-B511-C86569874918}"/>
    <cellStyle name="Total 2 2 3 6" xfId="3008" xr:uid="{00000000-0005-0000-0000-0000B5050000}"/>
    <cellStyle name="Total 2 2 3 6 2" xfId="8993" xr:uid="{3C31AE94-5759-440A-AA6E-8B4290161C2E}"/>
    <cellStyle name="Total 2 2 3 6 2 2" xfId="17896" xr:uid="{D76B2360-5A3D-46AC-A845-CF94CE92F4A7}"/>
    <cellStyle name="Total 2 2 3 6 3" xfId="11151" xr:uid="{6D7ED4B5-36C5-47F9-AA8F-9AD28306BD9B}"/>
    <cellStyle name="Total 2 2 3 6 3 2" xfId="20054" xr:uid="{C61950FB-E487-4A60-BAF8-FE8B33D9FBCB}"/>
    <cellStyle name="Total 2 2 3 6 4" xfId="12100" xr:uid="{B6F3C1D7-ECF2-4645-8527-A2AC82626943}"/>
    <cellStyle name="Total 2 2 3 6 4 2" xfId="21003" xr:uid="{1C519D45-3491-4729-A8A6-C6C78926958D}"/>
    <cellStyle name="Total 2 2 3 6 5" xfId="14830" xr:uid="{89B72EAE-F872-4757-A197-A402445125DE}"/>
    <cellStyle name="Total 2 2 3 6 6" xfId="5927" xr:uid="{C3EBB648-7EDC-407A-9FCA-4A4BB8D9F016}"/>
    <cellStyle name="Total 2 2 3 7" xfId="2204" xr:uid="{00000000-0005-0000-0000-0000B6050000}"/>
    <cellStyle name="Total 2 2 3 7 2" xfId="8189" xr:uid="{CB195D10-0497-4040-8391-04DBDA9FE980}"/>
    <cellStyle name="Total 2 2 3 7 2 2" xfId="17092" xr:uid="{62867C26-5A57-4302-A63A-FF816E817D59}"/>
    <cellStyle name="Total 2 2 3 7 3" xfId="10347" xr:uid="{72B74E59-1E30-451A-8A4E-A34515AF6427}"/>
    <cellStyle name="Total 2 2 3 7 3 2" xfId="19250" xr:uid="{015698FC-DEF7-460F-A636-365619089BE0}"/>
    <cellStyle name="Total 2 2 3 7 4" xfId="10158" xr:uid="{1325F316-5C3F-4BD6-870A-2AF8D17F9EAA}"/>
    <cellStyle name="Total 2 2 3 7 4 2" xfId="19061" xr:uid="{41DAD9EE-8453-4098-8C07-DDAF1B7233F1}"/>
    <cellStyle name="Total 2 2 3 7 5" xfId="14026" xr:uid="{ACD07379-BE47-4C06-A9D4-ADA9745CFCFE}"/>
    <cellStyle name="Total 2 2 3 7 6" xfId="5123" xr:uid="{607EF207-EAA2-47CA-9634-FC160A659B12}"/>
    <cellStyle name="Total 2 2 3 8" xfId="7473" xr:uid="{A3E00506-4AEA-42F0-94B9-B657C54F9DCE}"/>
    <cellStyle name="Total 2 2 3 8 2" xfId="16376" xr:uid="{2CBFBE93-B997-4C90-A06F-0AF99FDC24FB}"/>
    <cellStyle name="Total 2 2 3 9" xfId="9923" xr:uid="{26B77961-FF50-443E-BA5A-0C8BFB4BCC97}"/>
    <cellStyle name="Total 2 2 3 9 2" xfId="18826" xr:uid="{15E790AB-C20A-402B-8D35-EAEA707ECBB1}"/>
    <cellStyle name="Total 2 2 4" xfId="1325" xr:uid="{00000000-0005-0000-0000-0000B7050000}"/>
    <cellStyle name="Total 2 2 4 10" xfId="10179" xr:uid="{4D8B989C-A7A0-4B62-96A7-F42057D48764}"/>
    <cellStyle name="Total 2 2 4 10 2" xfId="19082" xr:uid="{0E7AA965-619E-4B85-8EDD-C9ED9584A955}"/>
    <cellStyle name="Total 2 2 4 11" xfId="13151" xr:uid="{AB588BE7-ED93-4B2D-86C7-B4CE33C601D0}"/>
    <cellStyle name="Total 2 2 4 12" xfId="4247" xr:uid="{259C2618-D243-47F5-8FD7-32863FC46F36}"/>
    <cellStyle name="Total 2 2 4 2" xfId="2387" xr:uid="{00000000-0005-0000-0000-0000B8050000}"/>
    <cellStyle name="Total 2 2 4 2 2" xfId="8372" xr:uid="{8F11699C-A985-4FD1-8FB9-4D79AFAC1BD8}"/>
    <cellStyle name="Total 2 2 4 2 2 2" xfId="17275" xr:uid="{CF883BA7-1D7F-4C3B-A1FD-6F679B4666F2}"/>
    <cellStyle name="Total 2 2 4 2 2 3" xfId="22189" xr:uid="{31722949-A2A7-4D81-B79E-11FFD725A74A}"/>
    <cellStyle name="Total 2 2 4 2 3" xfId="10530" xr:uid="{D1E4D9C6-A08B-45CF-8C39-5810C1B09FF2}"/>
    <cellStyle name="Total 2 2 4 2 3 2" xfId="19433" xr:uid="{E9D71414-4A45-4CB6-AC33-6B0434AC07AB}"/>
    <cellStyle name="Total 2 2 4 2 3 3" xfId="22383" xr:uid="{D26D67DD-8FE1-4227-B33B-2E3F57CD9FD3}"/>
    <cellStyle name="Total 2 2 4 2 4" xfId="6459" xr:uid="{33137DA4-BB4F-4E19-B296-7E29AAD7B12D}"/>
    <cellStyle name="Total 2 2 4 2 4 2" xfId="15362" xr:uid="{B48E0B72-0AA6-43E3-82C0-B3E8CEC9DF78}"/>
    <cellStyle name="Total 2 2 4 2 5" xfId="14209" xr:uid="{620D9E36-6F93-48EB-B79A-0FA13BE3C629}"/>
    <cellStyle name="Total 2 2 4 2 6" xfId="5306" xr:uid="{6257D237-7962-4EDD-BCCE-9E3188E310C8}"/>
    <cellStyle name="Total 2 2 4 2 7" xfId="21539" xr:uid="{B3D9A9BD-1442-4ECB-920F-4C4189C07D36}"/>
    <cellStyle name="Total 2 2 4 3" xfId="2189" xr:uid="{00000000-0005-0000-0000-0000B9050000}"/>
    <cellStyle name="Total 2 2 4 3 2" xfId="8174" xr:uid="{EA862E65-7589-45D4-A36F-80662BC30813}"/>
    <cellStyle name="Total 2 2 4 3 2 2" xfId="17077" xr:uid="{31B3299F-D1E3-4C6F-81F4-47FC506EECDD}"/>
    <cellStyle name="Total 2 2 4 3 2 3" xfId="21788" xr:uid="{DD3E774A-D0A2-48E5-9C4D-3F6AA9748967}"/>
    <cellStyle name="Total 2 2 4 3 3" xfId="10332" xr:uid="{39A73B47-D9D4-47C3-8C35-95B2B8B3881E}"/>
    <cellStyle name="Total 2 2 4 3 3 2" xfId="19235" xr:uid="{802AF4F0-9B21-4DC7-80CB-2F4FBA2F5DB4}"/>
    <cellStyle name="Total 2 2 4 3 3 3" xfId="22362" xr:uid="{A7229091-3392-4B49-9644-9791FECB3134}"/>
    <cellStyle name="Total 2 2 4 3 4" xfId="9608" xr:uid="{FF191A17-6A22-425B-874B-677C87D2A059}"/>
    <cellStyle name="Total 2 2 4 3 4 2" xfId="18511" xr:uid="{B6872710-6758-4006-B065-CF4B63CA7967}"/>
    <cellStyle name="Total 2 2 4 3 5" xfId="14011" xr:uid="{53AE7D44-9944-4C87-B9B0-553E5E4A3B01}"/>
    <cellStyle name="Total 2 2 4 3 6" xfId="5108" xr:uid="{400FC03B-1854-4372-94CB-5A217405F8FA}"/>
    <cellStyle name="Total 2 2 4 3 7" xfId="21292" xr:uid="{D4E91809-32A8-41F2-BF47-A97EC6602809}"/>
    <cellStyle name="Total 2 2 4 4" xfId="2781" xr:uid="{00000000-0005-0000-0000-0000BA050000}"/>
    <cellStyle name="Total 2 2 4 4 2" xfId="8766" xr:uid="{6576E3BC-2154-4BF1-B865-FAF037AC10FF}"/>
    <cellStyle name="Total 2 2 4 4 2 2" xfId="17669" xr:uid="{4ED370EF-7B40-4158-9454-2E5FB45117A8}"/>
    <cellStyle name="Total 2 2 4 4 3" xfId="10924" xr:uid="{DDE9EB65-11E3-4923-BE25-3A5B1B137D4A}"/>
    <cellStyle name="Total 2 2 4 4 3 2" xfId="19827" xr:uid="{0B48B2C4-4802-4F25-9D8C-129A50C22637}"/>
    <cellStyle name="Total 2 2 4 4 4" xfId="9771" xr:uid="{8531D408-75A1-43F2-818B-15CA2BD0267A}"/>
    <cellStyle name="Total 2 2 4 4 4 2" xfId="18674" xr:uid="{85B6DF7F-3651-4536-AE77-DA1E1261A0F1}"/>
    <cellStyle name="Total 2 2 4 4 5" xfId="14603" xr:uid="{80B1BBE1-54B9-4273-9B19-0E66DFB246C8}"/>
    <cellStyle name="Total 2 2 4 4 6" xfId="5700" xr:uid="{8E6797D2-1762-410C-BBA4-2A2BA805B2FC}"/>
    <cellStyle name="Total 2 2 4 4 7" xfId="21982" xr:uid="{48CD97F7-B875-4872-A162-0877BB3CB3C1}"/>
    <cellStyle name="Total 2 2 4 5" xfId="1120" xr:uid="{00000000-0005-0000-0000-0000BB050000}"/>
    <cellStyle name="Total 2 2 4 5 2" xfId="7106" xr:uid="{F80CF500-8EDA-44A4-BF7C-235EF7F45C47}"/>
    <cellStyle name="Total 2 2 4 5 2 2" xfId="16009" xr:uid="{B9B726C7-4B88-4C62-88DB-4303DAE53E00}"/>
    <cellStyle name="Total 2 2 4 5 3" xfId="9706" xr:uid="{A86BBE3C-D222-4544-8B59-CD26BBF7DEB0}"/>
    <cellStyle name="Total 2 2 4 5 3 2" xfId="18609" xr:uid="{32A8485F-A790-47D9-9367-52EB72D15948}"/>
    <cellStyle name="Total 2 2 4 5 4" xfId="11722" xr:uid="{3965B03D-F11F-4460-A80C-B3F8F48DD119}"/>
    <cellStyle name="Total 2 2 4 5 4 2" xfId="20625" xr:uid="{F4B4D2E4-98BC-472B-A7EF-31A505050BBB}"/>
    <cellStyle name="Total 2 2 4 5 5" xfId="12946" xr:uid="{B5EFFDDD-C3E4-4064-B2D5-F691C98359B0}"/>
    <cellStyle name="Total 2 2 4 5 6" xfId="4042" xr:uid="{17B41C7B-84D6-40F5-9911-2B0C5FF96FE1}"/>
    <cellStyle name="Total 2 2 4 5 7" xfId="22371" xr:uid="{BF641965-A0B3-450C-A97E-A256EEFD5D72}"/>
    <cellStyle name="Total 2 2 4 6" xfId="2201" xr:uid="{00000000-0005-0000-0000-0000BC050000}"/>
    <cellStyle name="Total 2 2 4 6 2" xfId="8186" xr:uid="{913E5277-4038-4EB1-9248-9D4EDACD4D9E}"/>
    <cellStyle name="Total 2 2 4 6 2 2" xfId="17089" xr:uid="{C98E1049-0365-4C25-A16A-8A78F97B6951}"/>
    <cellStyle name="Total 2 2 4 6 3" xfId="10344" xr:uid="{BB4B4688-26B1-4441-8A77-69B791EA6CCE}"/>
    <cellStyle name="Total 2 2 4 6 3 2" xfId="19247" xr:uid="{2D8A596E-7038-4990-8FE2-E0CB04CCA969}"/>
    <cellStyle name="Total 2 2 4 6 4" xfId="11763" xr:uid="{E3E59462-5D48-46BD-B10B-D95DCF414F4A}"/>
    <cellStyle name="Total 2 2 4 6 4 2" xfId="20666" xr:uid="{1958BDC4-5130-4781-ADAF-F05FCF92516D}"/>
    <cellStyle name="Total 2 2 4 6 5" xfId="14023" xr:uid="{7EC573C9-0364-47AA-9539-A438456AA0A1}"/>
    <cellStyle name="Total 2 2 4 6 6" xfId="5120" xr:uid="{15A4843A-98D7-43ED-889E-E42363B790F1}"/>
    <cellStyle name="Total 2 2 4 7" xfId="755" xr:uid="{00000000-0005-0000-0000-0000BD050000}"/>
    <cellStyle name="Total 2 2 4 7 2" xfId="6741" xr:uid="{28F1DC68-206A-4C4D-961D-9A6F33F01B59}"/>
    <cellStyle name="Total 2 2 4 7 2 2" xfId="15644" xr:uid="{318278DC-8814-46EF-8683-B74019BE2B36}"/>
    <cellStyle name="Total 2 2 4 7 3" xfId="9429" xr:uid="{B9AFE8AC-AA30-4967-9184-E1BE165CDC62}"/>
    <cellStyle name="Total 2 2 4 7 3 2" xfId="18332" xr:uid="{4418A809-9134-4D50-A1A3-0E0B5C4E7CDD}"/>
    <cellStyle name="Total 2 2 4 7 4" xfId="11667" xr:uid="{3F4CAB88-8FCA-498B-A631-C4C53031FCAE}"/>
    <cellStyle name="Total 2 2 4 7 4 2" xfId="20570" xr:uid="{428BF3EE-10BC-433C-8DBC-6FFB4FEC3116}"/>
    <cellStyle name="Total 2 2 4 7 5" xfId="12581" xr:uid="{A63DD3B8-6DD3-43BF-8133-08E05CE7DB7E}"/>
    <cellStyle name="Total 2 2 4 7 6" xfId="3677" xr:uid="{6A43A061-43A9-4ACE-8ED4-B1E4F5076FAF}"/>
    <cellStyle name="Total 2 2 4 8" xfId="7311" xr:uid="{60375CFD-757D-4989-B84D-428535D448CD}"/>
    <cellStyle name="Total 2 2 4 8 2" xfId="16214" xr:uid="{927B494E-5356-47C5-ADFD-63D45061F1CB}"/>
    <cellStyle name="Total 2 2 4 9" xfId="9825" xr:uid="{D2835335-0CC8-4945-BA85-08E4AA5763C5}"/>
    <cellStyle name="Total 2 2 4 9 2" xfId="18728" xr:uid="{4EF73B80-9157-4AB2-A96D-D9015E21FE54}"/>
    <cellStyle name="Total 2 2 5" xfId="2167" xr:uid="{00000000-0005-0000-0000-0000BE050000}"/>
    <cellStyle name="Total 2 2 5 10" xfId="6207" xr:uid="{27A63818-0C71-42F5-8ACF-B55DAEE5E947}"/>
    <cellStyle name="Total 2 2 5 10 2" xfId="15110" xr:uid="{0FB992E2-16F0-4293-9658-C226D4958BEA}"/>
    <cellStyle name="Total 2 2 5 11" xfId="13989" xr:uid="{0DC96639-E221-4388-93C6-B676C58D17D5}"/>
    <cellStyle name="Total 2 2 5 12" xfId="5086" xr:uid="{B411729D-DF44-4C85-9752-C147E8C55F68}"/>
    <cellStyle name="Total 2 2 5 2" xfId="2771" xr:uid="{00000000-0005-0000-0000-0000BF050000}"/>
    <cellStyle name="Total 2 2 5 2 2" xfId="8756" xr:uid="{87ED6947-34A1-4C34-81DE-37CE67A67898}"/>
    <cellStyle name="Total 2 2 5 2 2 2" xfId="17659" xr:uid="{5CB090B8-2C5E-42EB-AEC2-04152D4E0E66}"/>
    <cellStyle name="Total 2 2 5 2 2 3" xfId="22184" xr:uid="{0F81923E-04FB-406E-833A-8886EFE76207}"/>
    <cellStyle name="Total 2 2 5 2 3" xfId="10914" xr:uid="{C578E703-D1E8-45F1-860B-99976D5EB47A}"/>
    <cellStyle name="Total 2 2 5 2 3 2" xfId="19817" xr:uid="{3C592694-7CB8-43A3-A451-2E7898FA1F6F}"/>
    <cellStyle name="Total 2 2 5 2 3 3" xfId="21847" xr:uid="{523CD42B-2ABB-48BB-93B7-7C841B71424A}"/>
    <cellStyle name="Total 2 2 5 2 4" xfId="11554" xr:uid="{56295BCC-84FB-4848-BA6A-5483090CC83F}"/>
    <cellStyle name="Total 2 2 5 2 4 2" xfId="20457" xr:uid="{C5D2C4FA-2790-45B0-82CF-81EC7856B105}"/>
    <cellStyle name="Total 2 2 5 2 5" xfId="14593" xr:uid="{3290A4BA-8DCD-4F00-9C1C-673811F37511}"/>
    <cellStyle name="Total 2 2 5 2 6" xfId="5690" xr:uid="{DEF7D630-2961-4BF9-86C5-A465E8F585B8}"/>
    <cellStyle name="Total 2 2 5 2 7" xfId="21534" xr:uid="{44AA2FC4-8DB1-4D28-808C-78E1C2313519}"/>
    <cellStyle name="Total 2 2 5 3" xfId="2881" xr:uid="{00000000-0005-0000-0000-0000C0050000}"/>
    <cellStyle name="Total 2 2 5 3 2" xfId="8866" xr:uid="{B3D959B3-0C59-4C4C-A417-A8D268AD7EAF}"/>
    <cellStyle name="Total 2 2 5 3 2 2" xfId="17769" xr:uid="{D19C1EF8-9DF3-450A-B950-CF4E13A35420}"/>
    <cellStyle name="Total 2 2 5 3 2 3" xfId="22085" xr:uid="{263116B7-5F51-4EC8-85F9-3E4569BF25CB}"/>
    <cellStyle name="Total 2 2 5 3 3" xfId="11024" xr:uid="{C0FFC329-AD81-4D5B-A67E-DA6FF9A8FC66}"/>
    <cellStyle name="Total 2 2 5 3 3 2" xfId="19927" xr:uid="{0F884270-08DB-4B61-807E-AF42D41A5FAE}"/>
    <cellStyle name="Total 2 2 5 3 3 3" xfId="22240" xr:uid="{C811D0BF-47A1-4216-BAE0-57D70243DC1E}"/>
    <cellStyle name="Total 2 2 5 3 4" xfId="11996" xr:uid="{5B4D753C-3EAA-4215-9F38-6B0396C37C1C}"/>
    <cellStyle name="Total 2 2 5 3 4 2" xfId="20899" xr:uid="{9DB05689-80C3-42AC-89D4-C81A2A88FA97}"/>
    <cellStyle name="Total 2 2 5 3 5" xfId="14703" xr:uid="{02619FE9-2944-4841-ADC3-10524ECCF20B}"/>
    <cellStyle name="Total 2 2 5 3 6" xfId="5800" xr:uid="{7754832A-28B8-4360-A69A-82ABDB876E73}"/>
    <cellStyle name="Total 2 2 5 3 7" xfId="21438" xr:uid="{D2E59D04-7F6D-4341-9297-1E4DBBD9388B}"/>
    <cellStyle name="Total 2 2 5 4" xfId="2985" xr:uid="{00000000-0005-0000-0000-0000C1050000}"/>
    <cellStyle name="Total 2 2 5 4 2" xfId="8970" xr:uid="{2A3F6468-975B-4072-A151-AAA40FCA195D}"/>
    <cellStyle name="Total 2 2 5 4 2 2" xfId="17873" xr:uid="{19D7E0CD-316C-422F-A23E-53EB605048A8}"/>
    <cellStyle name="Total 2 2 5 4 3" xfId="11128" xr:uid="{4188B796-62D0-45EE-9424-077C18908C79}"/>
    <cellStyle name="Total 2 2 5 4 3 2" xfId="20031" xr:uid="{F0906E1B-FEE2-4BCA-A03B-1D7B59820E47}"/>
    <cellStyle name="Total 2 2 5 4 4" xfId="9383" xr:uid="{7DBF4509-39AB-4541-9055-AC417C71CB36}"/>
    <cellStyle name="Total 2 2 5 4 4 2" xfId="18286" xr:uid="{D642AB50-BBD7-455D-BCA1-89FA6EB951DE}"/>
    <cellStyle name="Total 2 2 5 4 5" xfId="14807" xr:uid="{26D1105F-43FA-4277-871B-2DA40401AAD8}"/>
    <cellStyle name="Total 2 2 5 4 6" xfId="5904" xr:uid="{AC09C11E-8901-49F9-89DA-024B5B0E4282}"/>
    <cellStyle name="Total 2 2 5 4 7" xfId="21977" xr:uid="{615F25AB-9D34-40B0-BEAE-6B41A2B7AB88}"/>
    <cellStyle name="Total 2 2 5 5" xfId="3108" xr:uid="{00000000-0005-0000-0000-0000C2050000}"/>
    <cellStyle name="Total 2 2 5 5 2" xfId="9093" xr:uid="{6D1C65B8-4BAE-4BC5-BD42-6F06C027EBA8}"/>
    <cellStyle name="Total 2 2 5 5 2 2" xfId="17996" xr:uid="{3652CC09-EA50-402F-A2EC-BF90660E5E0A}"/>
    <cellStyle name="Total 2 2 5 5 3" xfId="11251" xr:uid="{20230ACC-EDE9-4080-B5F7-3ED7166C7EE0}"/>
    <cellStyle name="Total 2 2 5 5 3 2" xfId="20154" xr:uid="{2B3F0751-3158-43CB-AFDF-C4A19A486D3A}"/>
    <cellStyle name="Total 2 2 5 5 4" xfId="6471" xr:uid="{D82C5712-6F11-4B82-9481-00B1022507F3}"/>
    <cellStyle name="Total 2 2 5 5 4 2" xfId="15374" xr:uid="{DEC82AD6-99A2-4EAF-9CD9-2696DF5D4BC9}"/>
    <cellStyle name="Total 2 2 5 5 5" xfId="14930" xr:uid="{D9943234-4592-48C0-807F-8A15673B1B71}"/>
    <cellStyle name="Total 2 2 5 5 6" xfId="6027" xr:uid="{D179B308-4B05-437C-BFB0-6502CB23B7F2}"/>
    <cellStyle name="Total 2 2 5 5 7" xfId="21105" xr:uid="{361E0188-604A-4A67-9A77-4D93778BA4E6}"/>
    <cellStyle name="Total 2 2 5 6" xfId="3180" xr:uid="{00000000-0005-0000-0000-0000C3050000}"/>
    <cellStyle name="Total 2 2 5 6 2" xfId="9165" xr:uid="{7F1D1F24-3D83-42B8-BD6D-BB87D03D168A}"/>
    <cellStyle name="Total 2 2 5 6 2 2" xfId="18068" xr:uid="{658F745A-723F-4F81-995E-F88B511089CE}"/>
    <cellStyle name="Total 2 2 5 6 3" xfId="11323" xr:uid="{5E44FB19-88FC-4792-A0F9-0A3AC0DF8B4B}"/>
    <cellStyle name="Total 2 2 5 6 3 2" xfId="20226" xr:uid="{6EDCF14A-232C-451F-89E2-B657100AC71A}"/>
    <cellStyle name="Total 2 2 5 6 4" xfId="12115" xr:uid="{C342613D-C367-4234-A5B6-A98979A7D8FC}"/>
    <cellStyle name="Total 2 2 5 6 4 2" xfId="21018" xr:uid="{3929956F-1ED4-4A4C-B35B-38D625BE5C98}"/>
    <cellStyle name="Total 2 2 5 6 5" xfId="15002" xr:uid="{AC5875CF-37F5-4D22-A977-B0832CCD385C}"/>
    <cellStyle name="Total 2 2 5 6 6" xfId="6099" xr:uid="{A6F7C068-BECA-43C8-AC32-0F57FC0D2D82}"/>
    <cellStyle name="Total 2 2 5 7" xfId="3257" xr:uid="{00000000-0005-0000-0000-0000C4050000}"/>
    <cellStyle name="Total 2 2 5 7 2" xfId="9242" xr:uid="{A09E7E44-5727-42E5-8C77-206A7986D7D9}"/>
    <cellStyle name="Total 2 2 5 7 2 2" xfId="18145" xr:uid="{8BDCF9C4-9A23-4585-992B-E16D87AEE91C}"/>
    <cellStyle name="Total 2 2 5 7 3" xfId="11400" xr:uid="{0041CA2F-3059-4B42-AB15-4571290C78DC}"/>
    <cellStyle name="Total 2 2 5 7 3 2" xfId="20303" xr:uid="{F3427A11-4BFE-46E0-B9B6-B048EBA2DD0A}"/>
    <cellStyle name="Total 2 2 5 7 4" xfId="12102" xr:uid="{1E44F75C-9316-4BFB-A559-66E8690CBAE2}"/>
    <cellStyle name="Total 2 2 5 7 4 2" xfId="21005" xr:uid="{4C8005D5-5999-4B61-B33E-3A86F8C19C0C}"/>
    <cellStyle name="Total 2 2 5 7 5" xfId="15079" xr:uid="{E0F8E305-77CB-429D-B529-8403E912DAFB}"/>
    <cellStyle name="Total 2 2 5 7 6" xfId="6176" xr:uid="{9A17B615-643E-4DEB-BA63-6DE0CC997FF0}"/>
    <cellStyle name="Total 2 2 5 8" xfId="8152" xr:uid="{ABCA48BB-1D80-46AB-961F-DECBA5DA62ED}"/>
    <cellStyle name="Total 2 2 5 8 2" xfId="17055" xr:uid="{704E0C6D-8569-4F71-BE57-08DED1D32012}"/>
    <cellStyle name="Total 2 2 5 9" xfId="10310" xr:uid="{9BBD8ECB-83B3-42AE-A9EB-FB14DAD34B22}"/>
    <cellStyle name="Total 2 2 5 9 2" xfId="19213" xr:uid="{FC2DCB7D-8D4F-4130-8BC4-4C3703629B19}"/>
    <cellStyle name="Total 2 2 6" xfId="1562" xr:uid="{00000000-0005-0000-0000-0000C5050000}"/>
    <cellStyle name="Total 2 2 6 10" xfId="11437" xr:uid="{C6EDC77B-340E-4672-AA62-039638B0D349}"/>
    <cellStyle name="Total 2 2 6 10 2" xfId="20340" xr:uid="{B45576D1-6AB7-410E-A7A6-DCF3FB2764E8}"/>
    <cellStyle name="Total 2 2 6 11" xfId="13388" xr:uid="{290619AB-0B33-4533-A598-6A536702A028}"/>
    <cellStyle name="Total 2 2 6 12" xfId="4484" xr:uid="{AB220F91-B307-4A5D-9F1E-E3B5431168B2}"/>
    <cellStyle name="Total 2 2 6 2" xfId="2435" xr:uid="{00000000-0005-0000-0000-0000C6050000}"/>
    <cellStyle name="Total 2 2 6 2 2" xfId="8420" xr:uid="{2A70D939-713C-4C8E-A7B5-05CC6BAF27F0}"/>
    <cellStyle name="Total 2 2 6 2 2 2" xfId="17323" xr:uid="{2E3076CB-E7EA-4F2A-BCBD-2DF2D3BD70D4}"/>
    <cellStyle name="Total 2 2 6 2 2 3" xfId="22214" xr:uid="{77112145-C1DC-4F54-A624-F415243F2B4F}"/>
    <cellStyle name="Total 2 2 6 2 3" xfId="10578" xr:uid="{3299CDD8-7003-41E8-B557-7A84DF363283}"/>
    <cellStyle name="Total 2 2 6 2 3 2" xfId="19481" xr:uid="{C9229949-925B-421C-B4EC-E56D511183B7}"/>
    <cellStyle name="Total 2 2 6 2 3 3" xfId="22408" xr:uid="{FB0E70D9-4012-47B4-A026-A0DCF9D17BDF}"/>
    <cellStyle name="Total 2 2 6 2 4" xfId="11696" xr:uid="{C7A40285-E2BA-4569-832A-B5E5536021B6}"/>
    <cellStyle name="Total 2 2 6 2 4 2" xfId="20599" xr:uid="{93019487-F146-4DDA-ABDB-D298DFBB07E9}"/>
    <cellStyle name="Total 2 2 6 2 5" xfId="14257" xr:uid="{64DED96F-1A43-4048-B9BC-FCDF7E223378}"/>
    <cellStyle name="Total 2 2 6 2 6" xfId="5354" xr:uid="{CEC10C79-A89C-4C04-84CB-C50ED9FB9CB6}"/>
    <cellStyle name="Total 2 2 6 2 7" xfId="21564" xr:uid="{8D5199B4-6FF4-414A-BC97-6EB8FA0F39CA}"/>
    <cellStyle name="Total 2 2 6 3" xfId="2674" xr:uid="{00000000-0005-0000-0000-0000C7050000}"/>
    <cellStyle name="Total 2 2 6 3 2" xfId="8659" xr:uid="{1A0026DA-2F61-4B9B-AF9D-6A2E5124CD4C}"/>
    <cellStyle name="Total 2 2 6 3 2 2" xfId="17562" xr:uid="{EF276E7A-1DA9-463F-96EA-92B7E5A5A767}"/>
    <cellStyle name="Total 2 2 6 3 2 3" xfId="22083" xr:uid="{423FDAD9-8BAA-44AF-B192-E5F397FBD1DA}"/>
    <cellStyle name="Total 2 2 6 3 3" xfId="10817" xr:uid="{8BB935B4-463F-4877-A9EB-F9D62078A0F1}"/>
    <cellStyle name="Total 2 2 6 3 3 2" xfId="19720" xr:uid="{6B746512-21EC-4695-8482-8A90BA0BD488}"/>
    <cellStyle name="Total 2 2 6 3 3 3" xfId="22377" xr:uid="{79FFBF90-3457-49C2-9AA9-0F743EE7792B}"/>
    <cellStyle name="Total 2 2 6 3 4" xfId="9311" xr:uid="{8F43132B-58B0-4CB8-B306-C05E1F4B6DFD}"/>
    <cellStyle name="Total 2 2 6 3 4 2" xfId="18214" xr:uid="{716B7BA5-EE7B-4760-B11E-D1ECB48A4840}"/>
    <cellStyle name="Total 2 2 6 3 5" xfId="14496" xr:uid="{DFE6011C-F396-46E3-BE6A-8949B96F8154}"/>
    <cellStyle name="Total 2 2 6 3 6" xfId="5593" xr:uid="{D2E4E692-133D-477C-A968-A3B2B178AFF6}"/>
    <cellStyle name="Total 2 2 6 3 7" xfId="21436" xr:uid="{79F83856-CB03-4033-85CB-C1E66F087C9A}"/>
    <cellStyle name="Total 2 2 6 4" xfId="2240" xr:uid="{00000000-0005-0000-0000-0000C8050000}"/>
    <cellStyle name="Total 2 2 6 4 2" xfId="8225" xr:uid="{2329FD90-D683-4D95-A52B-81F037A02C86}"/>
    <cellStyle name="Total 2 2 6 4 2 2" xfId="17128" xr:uid="{7B4D94A0-3B4F-4ED7-9CA4-EAD81CD254FE}"/>
    <cellStyle name="Total 2 2 6 4 3" xfId="10383" xr:uid="{2735F4D4-16AD-4E6A-BA78-397C6D9B1A32}"/>
    <cellStyle name="Total 2 2 6 4 3 2" xfId="19286" xr:uid="{8E12A4F0-ACAB-406C-B253-B9A641A353A1}"/>
    <cellStyle name="Total 2 2 6 4 4" xfId="9277" xr:uid="{A6D309AD-D5C8-4E4E-9FAE-2A2A30FA116C}"/>
    <cellStyle name="Total 2 2 6 4 4 2" xfId="18180" xr:uid="{044A23A6-2749-4CCE-8475-404996AE681C}"/>
    <cellStyle name="Total 2 2 6 4 5" xfId="14062" xr:uid="{D44773DC-28B5-47D9-B8BB-B5CB8AEFE942}"/>
    <cellStyle name="Total 2 2 6 4 6" xfId="5159" xr:uid="{37AC5283-B309-438A-BA75-7D2797363142}"/>
    <cellStyle name="Total 2 2 6 4 7" xfId="22007" xr:uid="{C033C261-2264-4091-A461-7D60748F8E09}"/>
    <cellStyle name="Total 2 2 6 5" xfId="2297" xr:uid="{00000000-0005-0000-0000-0000C9050000}"/>
    <cellStyle name="Total 2 2 6 5 2" xfId="8282" xr:uid="{8F1F13BD-A097-4EED-9B60-C4F0E065C35C}"/>
    <cellStyle name="Total 2 2 6 5 2 2" xfId="17185" xr:uid="{4D5EBB2B-8DDA-4187-BE5B-C04C68F20247}"/>
    <cellStyle name="Total 2 2 6 5 3" xfId="10440" xr:uid="{7B41A9A3-8E55-4120-9EF9-331EB67F749E}"/>
    <cellStyle name="Total 2 2 6 5 3 2" xfId="19343" xr:uid="{0BA0B7D0-1052-4978-BC1A-5E79C155E55F}"/>
    <cellStyle name="Total 2 2 6 5 4" xfId="11446" xr:uid="{80232AE2-B84F-4A77-9964-5565166477CC}"/>
    <cellStyle name="Total 2 2 6 5 4 2" xfId="20349" xr:uid="{5960FD0E-941D-4BF9-8BCD-92524CF08F45}"/>
    <cellStyle name="Total 2 2 6 5 5" xfId="14119" xr:uid="{F834311D-A2C0-4DB1-98B9-694818656C9E}"/>
    <cellStyle name="Total 2 2 6 5 6" xfId="5216" xr:uid="{33A765FC-1F33-441A-A8A2-B2CB31B30252}"/>
    <cellStyle name="Total 2 2 6 5 7" xfId="21180" xr:uid="{0A7641F0-F26B-4B39-9C2C-EDB203C2BF00}"/>
    <cellStyle name="Total 2 2 6 6" xfId="2797" xr:uid="{00000000-0005-0000-0000-0000CA050000}"/>
    <cellStyle name="Total 2 2 6 6 2" xfId="8782" xr:uid="{5AFBB598-5D72-45C0-AAC4-EE58266D95F8}"/>
    <cellStyle name="Total 2 2 6 6 2 2" xfId="17685" xr:uid="{E8245488-21C6-4A10-BDA1-FFEEAE1C4F58}"/>
    <cellStyle name="Total 2 2 6 6 3" xfId="10940" xr:uid="{1385F87E-E7D7-43D0-A106-E69E0F3120C7}"/>
    <cellStyle name="Total 2 2 6 6 3 2" xfId="19843" xr:uid="{35FD6E5F-7563-4FF1-87AA-AAE1C52B19C1}"/>
    <cellStyle name="Total 2 2 6 6 4" xfId="10088" xr:uid="{3C3DE8A2-8F05-4AB1-8D2A-AA36BDBBE751}"/>
    <cellStyle name="Total 2 2 6 6 4 2" xfId="18991" xr:uid="{E1B9EF3A-A68A-496F-B64D-8F8817D52387}"/>
    <cellStyle name="Total 2 2 6 6 5" xfId="14619" xr:uid="{68FEF348-D3DD-4D7F-A4A9-CB611E3E46EA}"/>
    <cellStyle name="Total 2 2 6 6 6" xfId="5716" xr:uid="{CD10896A-6E55-4A2D-AAC8-3EA4DE16AC77}"/>
    <cellStyle name="Total 2 2 6 7" xfId="2560" xr:uid="{00000000-0005-0000-0000-0000CB050000}"/>
    <cellStyle name="Total 2 2 6 7 2" xfId="8545" xr:uid="{B0553963-BF0F-41B9-88AF-EAB0001F0441}"/>
    <cellStyle name="Total 2 2 6 7 2 2" xfId="17448" xr:uid="{3DE9B693-9D2D-434C-8763-2FD6900607D3}"/>
    <cellStyle name="Total 2 2 6 7 3" xfId="10703" xr:uid="{79F38245-AD07-47C9-992A-9016C3D66F9B}"/>
    <cellStyle name="Total 2 2 6 7 3 2" xfId="19606" xr:uid="{0D45F947-3F5B-4BED-A906-C91BD3E4B751}"/>
    <cellStyle name="Total 2 2 6 7 4" xfId="11774" xr:uid="{81798270-DF51-4CB1-B1DE-B580E2B0E3E1}"/>
    <cellStyle name="Total 2 2 6 7 4 2" xfId="20677" xr:uid="{1B900D7E-5372-45F8-ABB7-E79C44F596BA}"/>
    <cellStyle name="Total 2 2 6 7 5" xfId="14382" xr:uid="{5B8831F0-0A7A-402E-B57F-2DBA625FC1FD}"/>
    <cellStyle name="Total 2 2 6 7 6" xfId="5479" xr:uid="{07DEF2E3-C6BD-4213-8A20-7FF1C87B643A}"/>
    <cellStyle name="Total 2 2 6 8" xfId="7548" xr:uid="{DC58F002-E70F-4BAF-80D9-B61F2C0606A6}"/>
    <cellStyle name="Total 2 2 6 8 2" xfId="16451" xr:uid="{41437A0A-2C24-4FA4-834F-88502E09A83A}"/>
    <cellStyle name="Total 2 2 6 9" xfId="9966" xr:uid="{A2236477-6E13-4B44-B374-CC5703AE5E53}"/>
    <cellStyle name="Total 2 2 6 9 2" xfId="18869" xr:uid="{5DAE875E-76A1-4E2D-889A-343FD214C6C1}"/>
    <cellStyle name="Total 2 2 7" xfId="976" xr:uid="{00000000-0005-0000-0000-0000CC050000}"/>
    <cellStyle name="Total 2 2 7 2" xfId="6962" xr:uid="{B73FCBD0-E0A1-479C-AD03-EED2DC2819EA}"/>
    <cellStyle name="Total 2 2 7 2 2" xfId="15865" xr:uid="{A63C8B45-3201-4DEC-84FE-2342EE782F4D}"/>
    <cellStyle name="Total 2 2 7 2 3" xfId="21771" xr:uid="{775BB7EE-1A79-4F52-817E-A218DD4CD21B}"/>
    <cellStyle name="Total 2 2 7 3" xfId="9598" xr:uid="{CF8E7E48-1A11-45D6-91DD-235FDBFB08C7}"/>
    <cellStyle name="Total 2 2 7 3 2" xfId="18501" xr:uid="{BBE1B204-658F-4F9B-8443-D3408E504326}"/>
    <cellStyle name="Total 2 2 7 3 3" xfId="21610" xr:uid="{76E5A766-5B5D-4372-9585-439A5FD4924E}"/>
    <cellStyle name="Total 2 2 7 4" xfId="9256" xr:uid="{77EE7E36-C588-4990-AC37-FE2E4C7728AA}"/>
    <cellStyle name="Total 2 2 7 4 2" xfId="18159" xr:uid="{7273161D-9D83-4B30-BD86-E8057804DBB8}"/>
    <cellStyle name="Total 2 2 7 5" xfId="12802" xr:uid="{9617362A-C7AB-4D01-86F9-BE886F30B96D}"/>
    <cellStyle name="Total 2 2 7 6" xfId="3898" xr:uid="{602595AD-710B-40AE-9ACF-9551DE2271F9}"/>
    <cellStyle name="Total 2 2 7 7" xfId="21289" xr:uid="{293119A3-4A12-4FAF-968F-A3EA0D1F45D1}"/>
    <cellStyle name="Total 2 2 8" xfId="1048" xr:uid="{00000000-0005-0000-0000-0000CD050000}"/>
    <cellStyle name="Total 2 2 8 2" xfId="7034" xr:uid="{281D423E-10E1-422F-BC2A-249D51AE5BE2}"/>
    <cellStyle name="Total 2 2 8 2 2" xfId="15937" xr:uid="{3B3A2B69-4A4B-4C28-8501-B9FE22F9AC29}"/>
    <cellStyle name="Total 2 2 8 2 3" xfId="21793" xr:uid="{E1F0E6D9-EDAA-4B7B-94D9-6CBCDA862CBC}"/>
    <cellStyle name="Total 2 2 8 3" xfId="9634" xr:uid="{DDEEF314-D71B-4EDA-ACF8-4595E61FFE37}"/>
    <cellStyle name="Total 2 2 8 3 2" xfId="18537" xr:uid="{658DC946-F2A5-4957-84BA-6548CFCB5B94}"/>
    <cellStyle name="Total 2 2 8 3 3" xfId="22292" xr:uid="{5B1C8A6C-A37C-4E51-A090-6B74CDF00F9C}"/>
    <cellStyle name="Total 2 2 8 4" xfId="11576" xr:uid="{1161F1E2-B949-42BC-A84A-CD6246174AE8}"/>
    <cellStyle name="Total 2 2 8 4 2" xfId="20479" xr:uid="{296F5259-D2C2-4630-90AC-000762A17978}"/>
    <cellStyle name="Total 2 2 8 5" xfId="12874" xr:uid="{5F17B887-8814-4F69-B20E-AA75C9BC9BD5}"/>
    <cellStyle name="Total 2 2 8 6" xfId="3970" xr:uid="{59FFF636-F976-4347-B63A-B0574A867422}"/>
    <cellStyle name="Total 2 2 8 7" xfId="21297" xr:uid="{688ECA97-94D9-48EB-8A0A-459880112EA9}"/>
    <cellStyle name="Total 2 2 9" xfId="2559" xr:uid="{00000000-0005-0000-0000-0000CE050000}"/>
    <cellStyle name="Total 2 2 9 2" xfId="8544" xr:uid="{78F82A5C-C2D8-4C92-A91A-66CB1C0BE73B}"/>
    <cellStyle name="Total 2 2 9 2 2" xfId="17447" xr:uid="{73580195-A239-439A-9D94-EE4E84B327C6}"/>
    <cellStyle name="Total 2 2 9 2 3" xfId="21799" xr:uid="{C926D9CB-9FC1-4E64-BFC3-8F8D843CF5F6}"/>
    <cellStyle name="Total 2 2 9 3" xfId="10702" xr:uid="{159B7EAA-816F-4B70-BA07-341B088186B6}"/>
    <cellStyle name="Total 2 2 9 3 2" xfId="19605" xr:uid="{9F08B683-7B14-459A-A01D-EF1732722537}"/>
    <cellStyle name="Total 2 2 9 3 3" xfId="21919" xr:uid="{4F23D1A1-289E-4307-93B6-B051D6C7AC65}"/>
    <cellStyle name="Total 2 2 9 4" xfId="6185" xr:uid="{7F264373-5E4F-41E6-B724-391BD7350116}"/>
    <cellStyle name="Total 2 2 9 4 2" xfId="15088" xr:uid="{2D1B56D7-82DD-414E-8B9B-D7D5EE2ADC58}"/>
    <cellStyle name="Total 2 2 9 5" xfId="14381" xr:uid="{5AE1F002-2EA0-4715-8F8B-F89E663F493B}"/>
    <cellStyle name="Total 2 2 9 6" xfId="5478" xr:uid="{55B3D18B-7DF7-4F54-B134-A6DEDFA1DD2B}"/>
    <cellStyle name="Total 2 2 9 7" xfId="21303" xr:uid="{7AD732D0-95AE-49BD-9B88-421E23063913}"/>
    <cellStyle name="Total 2 3" xfId="469" xr:uid="{00000000-0005-0000-0000-0000CF050000}"/>
    <cellStyle name="Total 2 4" xfId="601" xr:uid="{00000000-0005-0000-0000-0000D0050000}"/>
    <cellStyle name="Total 2 4 10" xfId="11434" xr:uid="{F7F29597-83FD-4F04-8583-544B7A93D24C}"/>
    <cellStyle name="Total 2 4 10 2" xfId="20337" xr:uid="{B858FD68-3FD1-47B2-848B-BC2232ABF5F4}"/>
    <cellStyle name="Total 2 4 11" xfId="9275" xr:uid="{4FECF842-E13D-4D20-85EA-6EC13E59DA13}"/>
    <cellStyle name="Total 2 4 11 2" xfId="18178" xr:uid="{9C9BBB7F-9C9A-461F-9C8B-3479C1728FD7}"/>
    <cellStyle name="Total 2 4 12" xfId="12428" xr:uid="{C83B727F-67B5-401D-AE2F-21D3D167F087}"/>
    <cellStyle name="Total 2 4 13" xfId="3524" xr:uid="{A1FF8392-DBA7-4732-8390-EF8305DC5B07}"/>
    <cellStyle name="Total 2 4 2" xfId="1605" xr:uid="{00000000-0005-0000-0000-0000D1050000}"/>
    <cellStyle name="Total 2 4 2 10" xfId="9308" xr:uid="{F0A3976A-B5DA-4028-9C84-98505B361E83}"/>
    <cellStyle name="Total 2 4 2 10 2" xfId="18211" xr:uid="{94A3E771-90D7-48A8-9B0A-D099BC0B3E67}"/>
    <cellStyle name="Total 2 4 2 11" xfId="13431" xr:uid="{A2223450-AC55-48F9-ACCB-70538EB22B24}"/>
    <cellStyle name="Total 2 4 2 12" xfId="4527" xr:uid="{32F11093-4C94-4816-ABFB-65FCE7333383}"/>
    <cellStyle name="Total 2 4 2 2" xfId="2336" xr:uid="{00000000-0005-0000-0000-0000D2050000}"/>
    <cellStyle name="Total 2 4 2 2 2" xfId="8321" xr:uid="{A4E3EBCA-0B3A-4C22-A151-47E768B337EB}"/>
    <cellStyle name="Total 2 4 2 2 2 2" xfId="17224" xr:uid="{D13B56EF-CEE0-47FA-BECA-1EA44E19326A}"/>
    <cellStyle name="Total 2 4 2 2 3" xfId="10479" xr:uid="{21DAE3F0-53A4-4DAB-AC10-9C0C32E1F3F7}"/>
    <cellStyle name="Total 2 4 2 2 3 2" xfId="19382" xr:uid="{B0E9D8AE-D96D-4EE2-BE06-69A9BDAD1C2E}"/>
    <cellStyle name="Total 2 4 2 2 4" xfId="11946" xr:uid="{932717E3-E7B6-4D0D-8B34-1C662EA2A9C4}"/>
    <cellStyle name="Total 2 4 2 2 4 2" xfId="20849" xr:uid="{CA4C76B5-83A5-4935-8027-4D1C29FDAA5E}"/>
    <cellStyle name="Total 2 4 2 2 5" xfId="14158" xr:uid="{3471111B-A3BC-4B52-80E3-C4026E9B05D5}"/>
    <cellStyle name="Total 2 4 2 2 6" xfId="5255" xr:uid="{1BAC5BB8-8E10-499F-8FFA-0F4F833A9E7E}"/>
    <cellStyle name="Total 2 4 2 2 7" xfId="21837" xr:uid="{4FA7939B-46DE-4525-9C97-43278A8E3CF9}"/>
    <cellStyle name="Total 2 4 2 3" xfId="2300" xr:uid="{00000000-0005-0000-0000-0000D3050000}"/>
    <cellStyle name="Total 2 4 2 3 2" xfId="8285" xr:uid="{47E21AD2-45D1-4BC4-9BA0-D1EFDE8DF914}"/>
    <cellStyle name="Total 2 4 2 3 2 2" xfId="17188" xr:uid="{75DCB931-5818-433E-B25D-FBA4E7DB72FF}"/>
    <cellStyle name="Total 2 4 2 3 3" xfId="10443" xr:uid="{282EDB4C-F2FC-498F-98C4-665579686EAA}"/>
    <cellStyle name="Total 2 4 2 3 3 2" xfId="19346" xr:uid="{4C02A284-ECE1-4B9F-97FD-58272B8A6263}"/>
    <cellStyle name="Total 2 4 2 3 4" xfId="9527" xr:uid="{944DAECC-468D-4F9E-8169-9BD84729A076}"/>
    <cellStyle name="Total 2 4 2 3 4 2" xfId="18430" xr:uid="{0585934E-8F03-4E4D-9AFF-FB7FC9073A01}"/>
    <cellStyle name="Total 2 4 2 3 5" xfId="14122" xr:uid="{6B96E993-1F5B-4174-A939-4E086FC9EFAB}"/>
    <cellStyle name="Total 2 4 2 3 6" xfId="5219" xr:uid="{A44F4767-470B-423A-9F8E-F51D808A181E}"/>
    <cellStyle name="Total 2 4 2 3 7" xfId="21108" xr:uid="{03EB5483-A36F-49D3-B1AF-7A0308F3448D}"/>
    <cellStyle name="Total 2 4 2 4" xfId="2714" xr:uid="{00000000-0005-0000-0000-0000D4050000}"/>
    <cellStyle name="Total 2 4 2 4 2" xfId="8699" xr:uid="{330E61CD-4A2B-4FE3-B3A1-3085769D2FCC}"/>
    <cellStyle name="Total 2 4 2 4 2 2" xfId="17602" xr:uid="{FC0096D7-A284-4DDA-A2D2-00412B2EA96F}"/>
    <cellStyle name="Total 2 4 2 4 3" xfId="10857" xr:uid="{7896F969-77A4-466C-A129-5AA18F0656F1}"/>
    <cellStyle name="Total 2 4 2 4 3 2" xfId="19760" xr:uid="{B10B4871-06E7-42E7-88C0-DC849987BE7C}"/>
    <cellStyle name="Total 2 4 2 4 4" xfId="11919" xr:uid="{F11B51AE-9E7A-4E32-ABD1-140023511AC3}"/>
    <cellStyle name="Total 2 4 2 4 4 2" xfId="20822" xr:uid="{465D8526-6CEB-4F30-820C-B89911424898}"/>
    <cellStyle name="Total 2 4 2 4 5" xfId="14536" xr:uid="{088706DF-D86D-4976-BC7F-DCE73D8FE826}"/>
    <cellStyle name="Total 2 4 2 4 6" xfId="5633" xr:uid="{B69A208E-1ACC-4C9D-A7A3-93D7A9096A7D}"/>
    <cellStyle name="Total 2 4 2 5" xfId="2293" xr:uid="{00000000-0005-0000-0000-0000D5050000}"/>
    <cellStyle name="Total 2 4 2 5 2" xfId="8278" xr:uid="{5254C4D1-CB32-47DC-9AD3-6B1061CE4DFD}"/>
    <cellStyle name="Total 2 4 2 5 2 2" xfId="17181" xr:uid="{3E2933E9-E695-4159-A985-2D7A4910260F}"/>
    <cellStyle name="Total 2 4 2 5 3" xfId="10436" xr:uid="{DA9F936E-3824-4812-8B9B-1523943AE0BB}"/>
    <cellStyle name="Total 2 4 2 5 3 2" xfId="19339" xr:uid="{716FDEE2-DAE5-4CD1-B614-4448A5F75216}"/>
    <cellStyle name="Total 2 4 2 5 4" xfId="11814" xr:uid="{FCD93A55-2F78-4EFA-8DAD-2F226CB3B838}"/>
    <cellStyle name="Total 2 4 2 5 4 2" xfId="20717" xr:uid="{E7C4B441-108A-4ABE-BB52-65036D4CD42B}"/>
    <cellStyle name="Total 2 4 2 5 5" xfId="14115" xr:uid="{50605CC6-D0CF-4956-9835-D2C25EDE3765}"/>
    <cellStyle name="Total 2 4 2 5 6" xfId="5212" xr:uid="{EDCFEA06-F80A-4A3A-90F2-2058BE316A64}"/>
    <cellStyle name="Total 2 4 2 6" xfId="3038" xr:uid="{00000000-0005-0000-0000-0000D6050000}"/>
    <cellStyle name="Total 2 4 2 6 2" xfId="9023" xr:uid="{FE6F463D-1A08-485E-B5CA-EC44FF1BBFC4}"/>
    <cellStyle name="Total 2 4 2 6 2 2" xfId="17926" xr:uid="{C8C07962-7043-4DB1-BDC4-5C8D0D2FAD5B}"/>
    <cellStyle name="Total 2 4 2 6 3" xfId="11181" xr:uid="{4FE2651F-EBCD-43B0-A14E-A9E08DA06D64}"/>
    <cellStyle name="Total 2 4 2 6 3 2" xfId="20084" xr:uid="{C73FD900-8D2C-4DC0-878F-EE74CAE79EA3}"/>
    <cellStyle name="Total 2 4 2 6 4" xfId="12079" xr:uid="{5EDC6D9B-40F1-4269-9647-60B5F8FE3BE0}"/>
    <cellStyle name="Total 2 4 2 6 4 2" xfId="20982" xr:uid="{2F5A840C-5558-4304-BF16-34B2A8DDBAF6}"/>
    <cellStyle name="Total 2 4 2 6 5" xfId="14860" xr:uid="{8BD807B4-5B8F-41A8-A03C-66C3D562707B}"/>
    <cellStyle name="Total 2 4 2 6 6" xfId="5957" xr:uid="{6E6AEFFC-D8A9-4260-8DF7-C62E80469167}"/>
    <cellStyle name="Total 2 4 2 7" xfId="2660" xr:uid="{00000000-0005-0000-0000-0000D7050000}"/>
    <cellStyle name="Total 2 4 2 7 2" xfId="8645" xr:uid="{F7F49F74-31D8-4174-A380-5CD4C0F0445E}"/>
    <cellStyle name="Total 2 4 2 7 2 2" xfId="17548" xr:uid="{AFE90E2C-3228-4232-978C-98A1E6308967}"/>
    <cellStyle name="Total 2 4 2 7 3" xfId="10803" xr:uid="{65C79118-C9AE-42FF-85DD-BF6D91F381E0}"/>
    <cellStyle name="Total 2 4 2 7 3 2" xfId="19706" xr:uid="{A24692D8-0D8C-461A-8540-ECF545BBD09D}"/>
    <cellStyle name="Total 2 4 2 7 4" xfId="10175" xr:uid="{2DD2293B-DF60-4F68-AE36-3D7793118FA7}"/>
    <cellStyle name="Total 2 4 2 7 4 2" xfId="19078" xr:uid="{7F39DB28-5159-475B-ACC7-50B7C03906D3}"/>
    <cellStyle name="Total 2 4 2 7 5" xfId="14482" xr:uid="{76E88A69-3BBD-4A6E-A3A4-9D361FC22667}"/>
    <cellStyle name="Total 2 4 2 7 6" xfId="5579" xr:uid="{A8C08D53-F0A6-4AA7-8007-A6DDDA9A6D60}"/>
    <cellStyle name="Total 2 4 2 8" xfId="7591" xr:uid="{3EE71C6B-4305-4E67-B3DA-6F20028CDA13}"/>
    <cellStyle name="Total 2 4 2 8 2" xfId="16494" xr:uid="{3DF4C438-C38B-47D6-BD07-59AF891B476B}"/>
    <cellStyle name="Total 2 4 2 9" xfId="9994" xr:uid="{86D9ADEE-0536-4525-A3BB-61D33F629565}"/>
    <cellStyle name="Total 2 4 2 9 2" xfId="18897" xr:uid="{F9B9F8AD-79CC-44F9-8CED-AF62EDF57728}"/>
    <cellStyle name="Total 2 4 3" xfId="2123" xr:uid="{00000000-0005-0000-0000-0000D8050000}"/>
    <cellStyle name="Total 2 4 3 10" xfId="11443" xr:uid="{12B7EF72-B2C6-47FD-B2C6-719C205B5689}"/>
    <cellStyle name="Total 2 4 3 10 2" xfId="20346" xr:uid="{04CA7218-B7AD-4D89-9A69-328F04AEC446}"/>
    <cellStyle name="Total 2 4 3 11" xfId="13945" xr:uid="{77963258-92F6-43BA-9D5D-FBDCCD4EC0AA}"/>
    <cellStyle name="Total 2 4 3 12" xfId="5042" xr:uid="{57B33D47-83D8-4D73-A34C-9061B2A73D58}"/>
    <cellStyle name="Total 2 4 3 2" xfId="1095" xr:uid="{00000000-0005-0000-0000-0000D9050000}"/>
    <cellStyle name="Total 2 4 3 2 2" xfId="7081" xr:uid="{4A6A8FD3-F00F-4D88-A7A5-DBF8C161B5A5}"/>
    <cellStyle name="Total 2 4 3 2 2 2" xfId="15984" xr:uid="{940E0645-AFF6-4228-A307-F80E4C917870}"/>
    <cellStyle name="Total 2 4 3 2 3" xfId="9681" xr:uid="{DA8F6302-0E25-415C-8517-C5565409BD10}"/>
    <cellStyle name="Total 2 4 3 2 3 2" xfId="18584" xr:uid="{6999DB32-F3BF-4595-928C-4EAFA7823932}"/>
    <cellStyle name="Total 2 4 3 2 4" xfId="6264" xr:uid="{3DE50495-BE4C-4139-A4B4-E3BD9E0A2AAB}"/>
    <cellStyle name="Total 2 4 3 2 4 2" xfId="15167" xr:uid="{216AFE96-85C7-45AC-B356-4F17A338D5B3}"/>
    <cellStyle name="Total 2 4 3 2 5" xfId="12921" xr:uid="{712FC473-7EC5-4370-9C9E-4EE9FDCE8B07}"/>
    <cellStyle name="Total 2 4 3 2 6" xfId="4017" xr:uid="{4BD8DCD1-F44F-422E-9FD4-4B37F27F5321}"/>
    <cellStyle name="Total 2 4 3 2 7" xfId="22062" xr:uid="{6E51D378-462D-4B47-A50F-A8163B42124D}"/>
    <cellStyle name="Total 2 4 3 3" xfId="2837" xr:uid="{00000000-0005-0000-0000-0000DA050000}"/>
    <cellStyle name="Total 2 4 3 3 2" xfId="8822" xr:uid="{055BE18D-5410-413D-9340-1EAEE2D9B79D}"/>
    <cellStyle name="Total 2 4 3 3 2 2" xfId="17725" xr:uid="{A5BC3647-ED11-478C-972B-210E4004F1A4}"/>
    <cellStyle name="Total 2 4 3 3 3" xfId="10980" xr:uid="{F41B8D45-46EE-4984-8925-41A8E8FD598A}"/>
    <cellStyle name="Total 2 4 3 3 3 2" xfId="19883" xr:uid="{6B18A4C7-619B-42F5-A5BC-AFA7DD672D41}"/>
    <cellStyle name="Total 2 4 3 3 4" xfId="6474" xr:uid="{9621535A-8EB4-4010-9D56-886B4A7E26B1}"/>
    <cellStyle name="Total 2 4 3 3 4 2" xfId="15377" xr:uid="{C5FA75AA-F707-43E6-9D39-B9794168CC72}"/>
    <cellStyle name="Total 2 4 3 3 5" xfId="14659" xr:uid="{BCFA5B8C-FDC8-435C-8E46-C858026C39DF}"/>
    <cellStyle name="Total 2 4 3 3 6" xfId="5756" xr:uid="{E48E738C-7A18-44E3-852C-3DB65E76ABFE}"/>
    <cellStyle name="Total 2 4 3 3 7" xfId="22264" xr:uid="{08E87552-6119-416D-A317-623BBB5E87B0}"/>
    <cellStyle name="Total 2 4 3 4" xfId="2941" xr:uid="{00000000-0005-0000-0000-0000DB050000}"/>
    <cellStyle name="Total 2 4 3 4 2" xfId="8926" xr:uid="{590A926F-5C44-4FBA-BB62-202F045E30DF}"/>
    <cellStyle name="Total 2 4 3 4 2 2" xfId="17829" xr:uid="{0DD5E4A0-208E-483B-A8BD-7794919C0B5E}"/>
    <cellStyle name="Total 2 4 3 4 3" xfId="11084" xr:uid="{85D3B881-7646-439B-AF9D-28EB40AAEBD4}"/>
    <cellStyle name="Total 2 4 3 4 3 2" xfId="19987" xr:uid="{C6F0F842-D760-4544-A520-90A54A5BC688}"/>
    <cellStyle name="Total 2 4 3 4 4" xfId="10140" xr:uid="{0F63EFB3-494E-4E18-A7A2-F3A746A19CDF}"/>
    <cellStyle name="Total 2 4 3 4 4 2" xfId="19043" xr:uid="{0389F4D8-9F25-4D64-AB68-919F7B7CC1A0}"/>
    <cellStyle name="Total 2 4 3 4 5" xfId="14763" xr:uid="{71F3FB34-5F06-4644-9429-032CB5237683}"/>
    <cellStyle name="Total 2 4 3 4 6" xfId="5860" xr:uid="{81D90A99-1755-45E6-A89E-08FED746C093}"/>
    <cellStyle name="Total 2 4 3 5" xfId="3064" xr:uid="{00000000-0005-0000-0000-0000DC050000}"/>
    <cellStyle name="Total 2 4 3 5 2" xfId="9049" xr:uid="{6D494A5F-E51A-430A-813B-BB59392AF0E6}"/>
    <cellStyle name="Total 2 4 3 5 2 2" xfId="17952" xr:uid="{D34D5B85-8F0A-4956-A203-453EA4AB2B1E}"/>
    <cellStyle name="Total 2 4 3 5 3" xfId="11207" xr:uid="{A6E964B0-25DD-4820-A334-129272E81CA2}"/>
    <cellStyle name="Total 2 4 3 5 3 2" xfId="20110" xr:uid="{B86C5AC8-BDEC-47F6-8EC1-9434320F92B8}"/>
    <cellStyle name="Total 2 4 3 5 4" xfId="6317" xr:uid="{55192818-B178-4289-9818-A451D635E578}"/>
    <cellStyle name="Total 2 4 3 5 4 2" xfId="15220" xr:uid="{0CDB5D64-D34F-4B77-BCC0-90A2E99FFADA}"/>
    <cellStyle name="Total 2 4 3 5 5" xfId="14886" xr:uid="{86176E9F-98E5-4537-A0FC-FFCD91109A90}"/>
    <cellStyle name="Total 2 4 3 5 6" xfId="5983" xr:uid="{023535D6-EBD3-4A13-A44C-BE3C8C248067}"/>
    <cellStyle name="Total 2 4 3 6" xfId="3037" xr:uid="{00000000-0005-0000-0000-0000DD050000}"/>
    <cellStyle name="Total 2 4 3 6 2" xfId="9022" xr:uid="{BF3D9F91-FB57-43C0-B0D6-C267E4E1463A}"/>
    <cellStyle name="Total 2 4 3 6 2 2" xfId="17925" xr:uid="{9BCD28B7-C846-4301-9D4B-017E7783FBD1}"/>
    <cellStyle name="Total 2 4 3 6 3" xfId="11180" xr:uid="{429C0F0E-D1E0-4E73-9B6C-AA46A81D102A}"/>
    <cellStyle name="Total 2 4 3 6 3 2" xfId="20083" xr:uid="{611D585A-1F2D-4802-B23F-8D67D97B8973}"/>
    <cellStyle name="Total 2 4 3 6 4" xfId="10005" xr:uid="{F31D7A14-78FB-4DE8-8E46-D82555BEA6A8}"/>
    <cellStyle name="Total 2 4 3 6 4 2" xfId="18908" xr:uid="{FA9B33D8-817F-4837-B0A5-65462CEA0A6D}"/>
    <cellStyle name="Total 2 4 3 6 5" xfId="14859" xr:uid="{6FB71124-82EA-41FA-8544-1A1DFB96A269}"/>
    <cellStyle name="Total 2 4 3 6 6" xfId="5956" xr:uid="{929DF5B5-8DC2-4B91-8AC3-EB0DE201CA55}"/>
    <cellStyle name="Total 2 4 3 7" xfId="3213" xr:uid="{00000000-0005-0000-0000-0000DE050000}"/>
    <cellStyle name="Total 2 4 3 7 2" xfId="9198" xr:uid="{59AB9C97-7D9D-442D-98B9-35A7F84D4B1C}"/>
    <cellStyle name="Total 2 4 3 7 2 2" xfId="18101" xr:uid="{72B6D8F7-0CEB-44D0-A619-ADAA14E536C7}"/>
    <cellStyle name="Total 2 4 3 7 3" xfId="11356" xr:uid="{BCDCA7EE-A433-4A2A-8F80-C72A80A906E9}"/>
    <cellStyle name="Total 2 4 3 7 3 2" xfId="20259" xr:uid="{6EB09DE0-4DAD-4F69-8685-FD5837B12D18}"/>
    <cellStyle name="Total 2 4 3 7 4" xfId="10185" xr:uid="{56AA4B34-B6EB-4A7D-940B-312C0D4DF0C2}"/>
    <cellStyle name="Total 2 4 3 7 4 2" xfId="19088" xr:uid="{2893549D-F1D7-427E-B975-E033603921F4}"/>
    <cellStyle name="Total 2 4 3 7 5" xfId="15035" xr:uid="{9C03E91E-6D9B-4629-8623-E7D22C8B7941}"/>
    <cellStyle name="Total 2 4 3 7 6" xfId="6132" xr:uid="{DB53426A-5ABC-4043-80C1-5F34083D6E39}"/>
    <cellStyle name="Total 2 4 3 8" xfId="8108" xr:uid="{D3628726-56FB-41AE-B9C5-EDAC328EFD48}"/>
    <cellStyle name="Total 2 4 3 8 2" xfId="17011" xr:uid="{F80668C5-EB59-46A2-B9BA-94BBB2C4FF4E}"/>
    <cellStyle name="Total 2 4 3 9" xfId="10266" xr:uid="{F916BBCA-EA8C-4609-8A81-6891FD0AE8DE}"/>
    <cellStyle name="Total 2 4 3 9 2" xfId="19169" xr:uid="{A2A6330F-EE87-4239-88DC-54BFC38FA4A0}"/>
    <cellStyle name="Total 2 4 4" xfId="2173" xr:uid="{00000000-0005-0000-0000-0000DF050000}"/>
    <cellStyle name="Total 2 4 4 10" xfId="9724" xr:uid="{29D879F7-360D-4FB6-9E5B-2EF5354C8496}"/>
    <cellStyle name="Total 2 4 4 10 2" xfId="18627" xr:uid="{E8E49B55-FAF7-4DA4-B456-680E09AB0CC9}"/>
    <cellStyle name="Total 2 4 4 11" xfId="13995" xr:uid="{524A19A0-2B17-4C2B-A0A4-B1AD7737FC4D}"/>
    <cellStyle name="Total 2 4 4 12" xfId="5092" xr:uid="{818521CC-E6A9-41D4-85E8-09CD8BF1E2D8}"/>
    <cellStyle name="Total 2 4 4 2" xfId="2777" xr:uid="{00000000-0005-0000-0000-0000E0050000}"/>
    <cellStyle name="Total 2 4 4 2 2" xfId="8762" xr:uid="{ADABF568-C13D-42F5-88A2-221640A82437}"/>
    <cellStyle name="Total 2 4 4 2 2 2" xfId="17665" xr:uid="{381F00DE-1840-4B9B-B2CE-9C52E39594CE}"/>
    <cellStyle name="Total 2 4 4 2 3" xfId="10920" xr:uid="{DD3476D3-D54D-4633-B5D6-2DAE8BBC63F9}"/>
    <cellStyle name="Total 2 4 4 2 3 2" xfId="19823" xr:uid="{657FC31C-4CA3-4C81-9F22-1FB6E67D7CBC}"/>
    <cellStyle name="Total 2 4 4 2 4" xfId="10081" xr:uid="{71EBCE07-B91E-4D2C-A039-CE3FB7E6B1EF}"/>
    <cellStyle name="Total 2 4 4 2 4 2" xfId="18984" xr:uid="{D8A4A4FB-BCF3-4242-987D-BC3556F9C496}"/>
    <cellStyle name="Total 2 4 4 2 5" xfId="14599" xr:uid="{A6CB64E8-CDF3-4AC2-8121-0FBB2A1B030B}"/>
    <cellStyle name="Total 2 4 4 2 6" xfId="5696" xr:uid="{F9715322-C627-49EC-8B0F-5A261ED6E67C}"/>
    <cellStyle name="Total 2 4 4 2 7" xfId="21807" xr:uid="{902F01DC-2041-4AF7-82F4-3251C5B60067}"/>
    <cellStyle name="Total 2 4 4 3" xfId="2887" xr:uid="{00000000-0005-0000-0000-0000E1050000}"/>
    <cellStyle name="Total 2 4 4 3 2" xfId="8872" xr:uid="{19042D11-5222-4226-8FC2-AC0AFFBB448D}"/>
    <cellStyle name="Total 2 4 4 3 2 2" xfId="17775" xr:uid="{7C46BDA7-391B-4233-9653-6FE84D763AD5}"/>
    <cellStyle name="Total 2 4 4 3 3" xfId="11030" xr:uid="{94677C33-510A-4EAE-AE4A-3483C0117CCC}"/>
    <cellStyle name="Total 2 4 4 3 3 2" xfId="19933" xr:uid="{330DD75F-49BE-4959-9682-09250B3F82E5}"/>
    <cellStyle name="Total 2 4 4 3 4" xfId="11874" xr:uid="{E5ABAD65-76DE-42F9-9032-EAF47DC8ED08}"/>
    <cellStyle name="Total 2 4 4 3 4 2" xfId="20777" xr:uid="{81000B70-F6FF-4B63-8AF6-3773419DD707}"/>
    <cellStyle name="Total 2 4 4 3 5" xfId="14709" xr:uid="{E4DC10DB-E691-4453-9D31-6BE4EB7DFA35}"/>
    <cellStyle name="Total 2 4 4 3 6" xfId="5806" xr:uid="{3419149B-BDD7-4B8D-BC00-2C8B980BC250}"/>
    <cellStyle name="Total 2 4 4 3 7" xfId="22369" xr:uid="{543CD0FD-0D28-4838-A384-59F0F30D1B5B}"/>
    <cellStyle name="Total 2 4 4 4" xfId="2991" xr:uid="{00000000-0005-0000-0000-0000E2050000}"/>
    <cellStyle name="Total 2 4 4 4 2" xfId="8976" xr:uid="{A01173C2-9F39-4A31-B611-E87F45D94F1C}"/>
    <cellStyle name="Total 2 4 4 4 2 2" xfId="17879" xr:uid="{35BB126B-7C43-4A26-95B9-CE7E319261FB}"/>
    <cellStyle name="Total 2 4 4 4 3" xfId="11134" xr:uid="{C4A429C7-3459-40D4-82A1-97E911FC1AA0}"/>
    <cellStyle name="Total 2 4 4 4 3 2" xfId="20037" xr:uid="{1031ED12-18CB-46E1-86C3-4F5B992C4053}"/>
    <cellStyle name="Total 2 4 4 4 4" xfId="12169" xr:uid="{26137500-C73E-4D72-908A-8F7D9E449702}"/>
    <cellStyle name="Total 2 4 4 4 4 2" xfId="21072" xr:uid="{F68BE94E-53CB-4114-977B-A1E8FC37A215}"/>
    <cellStyle name="Total 2 4 4 4 5" xfId="14813" xr:uid="{3E775379-CFAC-4853-87D1-8790BAC888B8}"/>
    <cellStyle name="Total 2 4 4 4 6" xfId="5910" xr:uid="{FCB273E5-C8DF-4C45-BE83-05DB20C9953F}"/>
    <cellStyle name="Total 2 4 4 5" xfId="3114" xr:uid="{00000000-0005-0000-0000-0000E3050000}"/>
    <cellStyle name="Total 2 4 4 5 2" xfId="9099" xr:uid="{71AA093E-935B-4B8A-BB76-42BB1A5C9BBC}"/>
    <cellStyle name="Total 2 4 4 5 2 2" xfId="18002" xr:uid="{C8588795-2709-4043-965E-E63985535F3F}"/>
    <cellStyle name="Total 2 4 4 5 3" xfId="11257" xr:uid="{6FF5D002-D844-4284-9D6C-9883BC0CE34B}"/>
    <cellStyle name="Total 2 4 4 5 3 2" xfId="20160" xr:uid="{C86E89F3-695D-43A5-B7E1-0E7EB8DF4F04}"/>
    <cellStyle name="Total 2 4 4 5 4" xfId="11494" xr:uid="{95FF8602-D013-419A-A7EF-E38915508060}"/>
    <cellStyle name="Total 2 4 4 5 4 2" xfId="20397" xr:uid="{A6655E66-5499-4693-95AC-4D40C644B46F}"/>
    <cellStyle name="Total 2 4 4 5 5" xfId="14936" xr:uid="{061100E4-841C-42E3-9B25-C365AA320D88}"/>
    <cellStyle name="Total 2 4 4 5 6" xfId="6033" xr:uid="{7FC2FB42-1853-4818-B893-CA86C630FE2E}"/>
    <cellStyle name="Total 2 4 4 6" xfId="3186" xr:uid="{00000000-0005-0000-0000-0000E4050000}"/>
    <cellStyle name="Total 2 4 4 6 2" xfId="9171" xr:uid="{37A5C0C6-0B31-468E-8D6A-30985F386D12}"/>
    <cellStyle name="Total 2 4 4 6 2 2" xfId="18074" xr:uid="{66323ADE-B883-40CB-AF60-FA1CAE051983}"/>
    <cellStyle name="Total 2 4 4 6 3" xfId="11329" xr:uid="{10A042C9-4CB5-4556-B125-34F727227F16}"/>
    <cellStyle name="Total 2 4 4 6 3 2" xfId="20232" xr:uid="{C2538C7B-5972-4293-A91B-5F41194DA964}"/>
    <cellStyle name="Total 2 4 4 6 4" xfId="11858" xr:uid="{592BFBDE-EECE-4E9D-B11C-10613B3196A7}"/>
    <cellStyle name="Total 2 4 4 6 4 2" xfId="20761" xr:uid="{21744A63-E7FE-49A6-BABC-0B77DEC1DFBC}"/>
    <cellStyle name="Total 2 4 4 6 5" xfId="15008" xr:uid="{B056D58D-1D29-457F-86CB-8222B314EC2F}"/>
    <cellStyle name="Total 2 4 4 6 6" xfId="6105" xr:uid="{EB6E97D3-25D3-41F3-8E72-2ED263AD6DF2}"/>
    <cellStyle name="Total 2 4 4 7" xfId="3263" xr:uid="{00000000-0005-0000-0000-0000E5050000}"/>
    <cellStyle name="Total 2 4 4 7 2" xfId="9248" xr:uid="{9AFE3EB7-898F-40FC-81E4-0A7009008BC6}"/>
    <cellStyle name="Total 2 4 4 7 2 2" xfId="18151" xr:uid="{5F61D697-E0A9-4604-B81C-C9311C2AA84D}"/>
    <cellStyle name="Total 2 4 4 7 3" xfId="11406" xr:uid="{15CDF3E0-56BD-4D59-84A1-CF3B9094AD6C}"/>
    <cellStyle name="Total 2 4 4 7 3 2" xfId="20309" xr:uid="{AB4EB284-1B7F-4E11-9EFC-B81B8FAC8C01}"/>
    <cellStyle name="Total 2 4 4 7 4" xfId="12187" xr:uid="{DFA7D2CD-1302-4D78-8570-56AE84F5C376}"/>
    <cellStyle name="Total 2 4 4 7 4 2" xfId="21090" xr:uid="{3FB7048C-ECA1-4971-95DE-F7FA515D67F7}"/>
    <cellStyle name="Total 2 4 4 7 5" xfId="15085" xr:uid="{DFAE58CD-DC00-40BB-9250-8D722B15F608}"/>
    <cellStyle name="Total 2 4 4 7 6" xfId="6182" xr:uid="{EBFCD597-33A7-40C5-932F-2C114EA3C024}"/>
    <cellStyle name="Total 2 4 4 8" xfId="8158" xr:uid="{D6BCC44C-DD2F-4DDD-A253-49B4E27CE109}"/>
    <cellStyle name="Total 2 4 4 8 2" xfId="17061" xr:uid="{4FC0283C-0302-42A9-824E-A65B2C129A0C}"/>
    <cellStyle name="Total 2 4 4 9" xfId="10316" xr:uid="{0134ACB0-2D24-43DC-B250-E82699B8AAE8}"/>
    <cellStyle name="Total 2 4 4 9 2" xfId="19219" xr:uid="{488BDD99-1396-4D33-A22F-63BB85789E1A}"/>
    <cellStyle name="Total 2 4 5" xfId="1172" xr:uid="{00000000-0005-0000-0000-0000E6050000}"/>
    <cellStyle name="Total 2 4 5 2" xfId="7158" xr:uid="{E770D6DE-5BCE-4A76-85CC-E3BA40F30D8B}"/>
    <cellStyle name="Total 2 4 5 2 2" xfId="16061" xr:uid="{B0788E46-D254-4A52-8243-FBB9DEAA08A0}"/>
    <cellStyle name="Total 2 4 5 3" xfId="9745" xr:uid="{DF85578F-B1F5-4A0C-832D-F3D60503E77C}"/>
    <cellStyle name="Total 2 4 5 3 2" xfId="18648" xr:uid="{27783695-28FD-4914-9B5F-9105D084A5B7}"/>
    <cellStyle name="Total 2 4 5 4" xfId="9538" xr:uid="{7B914C43-F9CC-4287-8ED7-A1CACDAA7842}"/>
    <cellStyle name="Total 2 4 5 4 2" xfId="18441" xr:uid="{DC637BDB-D22A-487B-B816-4D5E29B8CBB4}"/>
    <cellStyle name="Total 2 4 5 5" xfId="12998" xr:uid="{608BF266-85C8-4DB1-80FB-64A013EAD8B1}"/>
    <cellStyle name="Total 2 4 5 6" xfId="4094" xr:uid="{706BA8DC-5129-4921-8510-E7154EEF1143}"/>
    <cellStyle name="Total 2 4 5 7" xfId="21209" xr:uid="{FE902C11-23A3-4ADF-8B7F-B846BC98CA93}"/>
    <cellStyle name="Total 2 4 6" xfId="2281" xr:uid="{00000000-0005-0000-0000-0000E7050000}"/>
    <cellStyle name="Total 2 4 6 2" xfId="8266" xr:uid="{7ACB64DC-9AA9-452C-AA04-079AD8B2776E}"/>
    <cellStyle name="Total 2 4 6 2 2" xfId="17169" xr:uid="{3E6163F6-EAB2-439C-9A02-02109E52C7D2}"/>
    <cellStyle name="Total 2 4 6 3" xfId="10424" xr:uid="{BF7CBA5E-07A7-4340-9A58-DE5D60C7D0A8}"/>
    <cellStyle name="Total 2 4 6 3 2" xfId="19327" xr:uid="{4A60526B-136A-472F-9041-6D160D45591A}"/>
    <cellStyle name="Total 2 4 6 4" xfId="10217" xr:uid="{7BA10E28-B540-4BE4-AC67-1D461DD18379}"/>
    <cellStyle name="Total 2 4 6 4 2" xfId="19120" xr:uid="{43D28E36-0E8E-48CC-8EFE-CF7439424EBB}"/>
    <cellStyle name="Total 2 4 6 5" xfId="14103" xr:uid="{F7FDC7E4-BF25-4775-94E8-037A12817777}"/>
    <cellStyle name="Total 2 4 6 6" xfId="5200" xr:uid="{EA07F63E-F254-49AF-A9AE-68255D893593}"/>
    <cellStyle name="Total 2 4 6 7" xfId="21665" xr:uid="{A5ADF577-6D10-495B-8995-E6A7EEB69A64}"/>
    <cellStyle name="Total 2 4 7" xfId="2540" xr:uid="{00000000-0005-0000-0000-0000E8050000}"/>
    <cellStyle name="Total 2 4 7 2" xfId="8525" xr:uid="{DD36FA12-23E6-4747-8768-97B5416248DE}"/>
    <cellStyle name="Total 2 4 7 2 2" xfId="17428" xr:uid="{EEBE52BB-6A3D-45F6-A7D9-726C3578DDF6}"/>
    <cellStyle name="Total 2 4 7 3" xfId="10683" xr:uid="{D2B48110-2E09-42FC-A31A-D1E556BD8061}"/>
    <cellStyle name="Total 2 4 7 3 2" xfId="19586" xr:uid="{37DE727F-EB3E-46A4-8653-0041E9FB0A29}"/>
    <cellStyle name="Total 2 4 7 4" xfId="9273" xr:uid="{C78A9E94-AE6E-4395-B909-B5399287AE53}"/>
    <cellStyle name="Total 2 4 7 4 2" xfId="18176" xr:uid="{EEEFD6C4-32BC-4A79-B5C0-0677D346CC2A}"/>
    <cellStyle name="Total 2 4 7 5" xfId="14362" xr:uid="{6FD639DC-001C-4C13-9892-515382BA7A22}"/>
    <cellStyle name="Total 2 4 7 6" xfId="5459" xr:uid="{01E63EBC-99B2-4C8C-B810-81E5ACB6BF00}"/>
    <cellStyle name="Total 2 4 8" xfId="2304" xr:uid="{00000000-0005-0000-0000-0000E9050000}"/>
    <cellStyle name="Total 2 4 8 2" xfId="8289" xr:uid="{4D96E5F8-6481-48FE-8301-D4CC3330CC96}"/>
    <cellStyle name="Total 2 4 8 2 2" xfId="17192" xr:uid="{5B760869-FF84-433A-8B90-55883E9875A6}"/>
    <cellStyle name="Total 2 4 8 3" xfId="10447" xr:uid="{33A8B5F9-4F4E-4501-8381-54E536CD717C}"/>
    <cellStyle name="Total 2 4 8 3 2" xfId="19350" xr:uid="{A32D18F0-5D10-4F42-A909-76E682B62E88}"/>
    <cellStyle name="Total 2 4 8 4" xfId="9261" xr:uid="{DE3B6CD3-EB4E-4881-AC80-217AF807E497}"/>
    <cellStyle name="Total 2 4 8 4 2" xfId="18164" xr:uid="{556998DA-CD9C-45B0-97ED-53DC69601D89}"/>
    <cellStyle name="Total 2 4 8 5" xfId="14126" xr:uid="{B12F12B7-AC4D-4BC6-8E23-F3A20200D698}"/>
    <cellStyle name="Total 2 4 8 6" xfId="5223" xr:uid="{C5C39E63-67E4-4C82-977C-64B4340D14BC}"/>
    <cellStyle name="Total 2 4 9" xfId="6588" xr:uid="{F4493DCB-7A33-4025-B601-0851F46C61CD}"/>
    <cellStyle name="Total 2 4 9 2" xfId="15491" xr:uid="{C0C13C6B-1E23-44EA-8E4E-8C5C1BDDDFE2}"/>
    <cellStyle name="Total 2 5" xfId="1392" xr:uid="{00000000-0005-0000-0000-0000EA050000}"/>
    <cellStyle name="Total 2 5 10" xfId="6227" xr:uid="{FD6BA42E-959E-4A80-91B3-6C9E4B571A78}"/>
    <cellStyle name="Total 2 5 10 2" xfId="15130" xr:uid="{4E319230-A285-49B0-8345-3788563BEE91}"/>
    <cellStyle name="Total 2 5 11" xfId="13218" xr:uid="{90EF0FD1-A3C6-48D6-AA95-D6311B648786}"/>
    <cellStyle name="Total 2 5 12" xfId="4314" xr:uid="{30328802-5B2F-43C3-8F17-01A6F746D2D9}"/>
    <cellStyle name="Total 2 5 2" xfId="2672" xr:uid="{00000000-0005-0000-0000-0000EB050000}"/>
    <cellStyle name="Total 2 5 2 2" xfId="8657" xr:uid="{938F8398-7199-4323-8004-D521880AFC75}"/>
    <cellStyle name="Total 2 5 2 2 2" xfId="17560" xr:uid="{DC45A013-6B42-49D5-B335-B40760F79779}"/>
    <cellStyle name="Total 2 5 2 2 3" xfId="22173" xr:uid="{A7B32B2F-110A-46BE-8C0B-2F020CB78088}"/>
    <cellStyle name="Total 2 5 2 3" xfId="10815" xr:uid="{5A628854-3312-4A0E-81FB-04C6AEB09829}"/>
    <cellStyle name="Total 2 5 2 3 2" xfId="19718" xr:uid="{21A6C0EA-F558-4A2E-9487-811CA166A254}"/>
    <cellStyle name="Total 2 5 2 3 3" xfId="21763" xr:uid="{4E75BA3F-DE4A-40B3-BB58-EF100783DF50}"/>
    <cellStyle name="Total 2 5 2 4" xfId="11633" xr:uid="{229537E8-BC00-4492-AEB4-047CE158DF85}"/>
    <cellStyle name="Total 2 5 2 4 2" xfId="20536" xr:uid="{5A4369D9-D112-43E8-BFA5-F0D039D71254}"/>
    <cellStyle name="Total 2 5 2 5" xfId="14494" xr:uid="{EA8289B3-5EBE-418B-95F6-FA2461099E13}"/>
    <cellStyle name="Total 2 5 2 6" xfId="5591" xr:uid="{6A089E9C-822E-4F01-9696-24B656B7DE44}"/>
    <cellStyle name="Total 2 5 2 7" xfId="21523" xr:uid="{663D4671-1330-4EFF-88C1-71321BE6C3D9}"/>
    <cellStyle name="Total 2 5 3" xfId="837" xr:uid="{00000000-0005-0000-0000-0000EC050000}"/>
    <cellStyle name="Total 2 5 3 2" xfId="6823" xr:uid="{C4BE537B-ECD9-4339-96DC-60B696E7BDD2}"/>
    <cellStyle name="Total 2 5 3 2 2" xfId="15726" xr:uid="{B481A49F-45DF-4D20-A376-170D5BADEB33}"/>
    <cellStyle name="Total 2 5 3 2 3" xfId="21722" xr:uid="{AD0EED3A-CADC-4999-89DE-8575C9BB50FB}"/>
    <cellStyle name="Total 2 5 3 3" xfId="9506" xr:uid="{310B34A7-BA39-4A25-8221-264EA7B4B467}"/>
    <cellStyle name="Total 2 5 3 3 2" xfId="18409" xr:uid="{71AF4539-41B8-4FDB-BDDC-B300AF06B796}"/>
    <cellStyle name="Total 2 5 3 3 3" xfId="21135" xr:uid="{06EA4E65-8A0B-44FD-8C6E-02C013B78EE7}"/>
    <cellStyle name="Total 2 5 3 4" xfId="11888" xr:uid="{A2568A40-F6EC-4196-BEA6-DD2013707482}"/>
    <cellStyle name="Total 2 5 3 4 2" xfId="20791" xr:uid="{1FE11F8E-F493-457D-9902-35DDFA9B4B52}"/>
    <cellStyle name="Total 2 5 3 5" xfId="12663" xr:uid="{34C7CB4B-1E7A-4A59-BCAF-3EEBDBBFA883}"/>
    <cellStyle name="Total 2 5 3 6" xfId="3759" xr:uid="{D421EC12-501A-4E19-BEDF-0D49E903EB8B}"/>
    <cellStyle name="Total 2 5 3 7" xfId="21267" xr:uid="{C4DF38F6-722A-4BF2-A469-D4E49B53A859}"/>
    <cellStyle name="Total 2 5 4" xfId="843" xr:uid="{00000000-0005-0000-0000-0000ED050000}"/>
    <cellStyle name="Total 2 5 4 2" xfId="6829" xr:uid="{D0304D19-4674-4C42-85E0-90D7AA53F658}"/>
    <cellStyle name="Total 2 5 4 2 2" xfId="15732" xr:uid="{87954EBD-CA83-4AF9-933A-306C466CDE65}"/>
    <cellStyle name="Total 2 5 4 3" xfId="9512" xr:uid="{5D78F1DF-1CA7-4721-9A65-15CE82CE5049}"/>
    <cellStyle name="Total 2 5 4 3 2" xfId="18415" xr:uid="{1BED4B55-D223-450B-A73E-765BA4D4C3C8}"/>
    <cellStyle name="Total 2 5 4 4" xfId="9880" xr:uid="{70483501-5E59-4A2C-9000-3476C36BB1E9}"/>
    <cellStyle name="Total 2 5 4 4 2" xfId="18783" xr:uid="{49C16920-9658-495F-8017-FC4FFEF0C764}"/>
    <cellStyle name="Total 2 5 4 5" xfId="12669" xr:uid="{BC1DB679-DE0C-4D61-AFA0-DB7C800F535E}"/>
    <cellStyle name="Total 2 5 4 6" xfId="3765" xr:uid="{FFD6898F-8DAA-4989-BFE7-6E8EFCBA1F24}"/>
    <cellStyle name="Total 2 5 4 7" xfId="21966" xr:uid="{65897063-B2DA-4D1A-AEBD-BA37CA488F35}"/>
    <cellStyle name="Total 2 5 5" xfId="3003" xr:uid="{00000000-0005-0000-0000-0000EE050000}"/>
    <cellStyle name="Total 2 5 5 2" xfId="8988" xr:uid="{7DCEC898-6D3B-47D2-8C3A-C58FC5AE7AD7}"/>
    <cellStyle name="Total 2 5 5 2 2" xfId="17891" xr:uid="{12F7CB06-8339-4418-AFEB-9E734206A6C6}"/>
    <cellStyle name="Total 2 5 5 3" xfId="11146" xr:uid="{986BE0F1-3312-44B3-96EF-23E6F9E975C0}"/>
    <cellStyle name="Total 2 5 5 3 2" xfId="20049" xr:uid="{BCB955F6-74CB-48E6-98A9-474AB54EE141}"/>
    <cellStyle name="Total 2 5 5 4" xfId="11759" xr:uid="{9119C668-C4B9-4172-BEAB-3BA3BA1A3CB4}"/>
    <cellStyle name="Total 2 5 5 4 2" xfId="20662" xr:uid="{FBFEC940-7949-490D-80D5-C4C9F8712FFF}"/>
    <cellStyle name="Total 2 5 5 5" xfId="14825" xr:uid="{2FD0B80E-257F-47F6-9725-BCC76414620C}"/>
    <cellStyle name="Total 2 5 5 6" xfId="5922" xr:uid="{03166823-61A9-4BE9-B640-62AC8BB618FF}"/>
    <cellStyle name="Total 2 5 5 7" xfId="22258" xr:uid="{F2B75CD2-1045-4ABF-A15F-E0C83FB3E46D}"/>
    <cellStyle name="Total 2 5 6" xfId="3128" xr:uid="{00000000-0005-0000-0000-0000EF050000}"/>
    <cellStyle name="Total 2 5 6 2" xfId="9113" xr:uid="{9786CD83-F7EF-4992-A190-076E656A6763}"/>
    <cellStyle name="Total 2 5 6 2 2" xfId="18016" xr:uid="{B105A04C-6ADD-4ACA-A885-D479D9B9F4D1}"/>
    <cellStyle name="Total 2 5 6 3" xfId="11271" xr:uid="{4762047A-1A84-4426-9290-377162C5B866}"/>
    <cellStyle name="Total 2 5 6 3 2" xfId="20174" xr:uid="{A9B2EA6A-2D86-44D4-87AE-C44DE1FC88B5}"/>
    <cellStyle name="Total 2 5 6 4" xfId="12081" xr:uid="{4A3A590D-9391-4984-BE1F-8703A9126C66}"/>
    <cellStyle name="Total 2 5 6 4 2" xfId="20984" xr:uid="{AB4BF83A-85C5-486B-8796-B0748171C76A}"/>
    <cellStyle name="Total 2 5 6 5" xfId="14950" xr:uid="{1DE1094B-3B40-4A8B-BC1C-7E9AA3B7BA6F}"/>
    <cellStyle name="Total 2 5 6 6" xfId="6047" xr:uid="{C6F8E897-B888-48C5-BDEE-873EA769A7A2}"/>
    <cellStyle name="Total 2 5 7" xfId="3142" xr:uid="{00000000-0005-0000-0000-0000F0050000}"/>
    <cellStyle name="Total 2 5 7 2" xfId="9127" xr:uid="{D096CB24-3D30-4AB9-A294-93166B7BABD7}"/>
    <cellStyle name="Total 2 5 7 2 2" xfId="18030" xr:uid="{7859B90C-C194-4FC4-9EA4-789A040F6919}"/>
    <cellStyle name="Total 2 5 7 3" xfId="11285" xr:uid="{EB738166-6273-451B-8E04-C4E908B007E7}"/>
    <cellStyle name="Total 2 5 7 3 2" xfId="20188" xr:uid="{DA1F2C4D-E657-4E0B-A275-5E740981E9C0}"/>
    <cellStyle name="Total 2 5 7 4" xfId="11476" xr:uid="{7FDE1415-99E5-4710-BFCE-B7638C460E0E}"/>
    <cellStyle name="Total 2 5 7 4 2" xfId="20379" xr:uid="{AEE23DAE-FBE2-4810-877A-0913775739CF}"/>
    <cellStyle name="Total 2 5 7 5" xfId="14964" xr:uid="{86C7C6F3-65A9-4143-B15D-93DDC151F4B6}"/>
    <cellStyle name="Total 2 5 7 6" xfId="6061" xr:uid="{6A9610D9-38D4-44B1-AEFE-879283BA3EF8}"/>
    <cellStyle name="Total 2 5 8" xfId="7378" xr:uid="{D6F273E3-BB1E-47A8-BADE-86EB1D0CE745}"/>
    <cellStyle name="Total 2 5 8 2" xfId="16281" xr:uid="{7DF21C4C-E1AC-4A09-A0E9-25D64F4AA851}"/>
    <cellStyle name="Total 2 5 9" xfId="9868" xr:uid="{F3158B71-45B6-4EE4-8E1B-FC4EEBE4AA10}"/>
    <cellStyle name="Total 2 5 9 2" xfId="18771" xr:uid="{8D6C3B88-7116-4456-BDEC-CB53B379393C}"/>
    <cellStyle name="Total 2 6" xfId="1552" xr:uid="{00000000-0005-0000-0000-0000F1050000}"/>
    <cellStyle name="Total 2 6 10" xfId="9321" xr:uid="{8F158252-EA70-4668-B471-1DBCAAD07446}"/>
    <cellStyle name="Total 2 6 10 2" xfId="18224" xr:uid="{8D0C4E6C-080E-4DAB-BCF3-B21581FD4EB7}"/>
    <cellStyle name="Total 2 6 11" xfId="13378" xr:uid="{6535E6E8-75EC-4557-BDC1-784AD7F46159}"/>
    <cellStyle name="Total 2 6 12" xfId="4474" xr:uid="{29E4BCB2-C3D2-4ED4-B709-9F50380EB645}"/>
    <cellStyle name="Total 2 6 2" xfId="2507" xr:uid="{00000000-0005-0000-0000-0000F2050000}"/>
    <cellStyle name="Total 2 6 2 2" xfId="8492" xr:uid="{03FE5D53-4624-426E-900B-8BEC7D0B500A}"/>
    <cellStyle name="Total 2 6 2 2 2" xfId="17395" xr:uid="{013144D1-E65E-4D7D-B2FA-E2F2026538C9}"/>
    <cellStyle name="Total 2 6 2 2 3" xfId="22215" xr:uid="{FF762A20-747D-4D74-8296-92011609D36D}"/>
    <cellStyle name="Total 2 6 2 3" xfId="10650" xr:uid="{107B22DE-AAAA-433C-85C2-5711AC944C12}"/>
    <cellStyle name="Total 2 6 2 3 2" xfId="19553" xr:uid="{A0235EBA-551C-43FF-89EC-54E149490E41}"/>
    <cellStyle name="Total 2 6 2 3 3" xfId="22409" xr:uid="{1F42975B-CDFD-4A11-8B55-9D8A2A265A09}"/>
    <cellStyle name="Total 2 6 2 4" xfId="10036" xr:uid="{204BC3B1-064D-45DC-BAA8-3A2AB7B0BACC}"/>
    <cellStyle name="Total 2 6 2 4 2" xfId="18939" xr:uid="{08DFD5F0-5A82-4659-AC5E-200E7640A485}"/>
    <cellStyle name="Total 2 6 2 5" xfId="14329" xr:uid="{E4C6213F-3FB6-40FC-9FA7-19F9428C2958}"/>
    <cellStyle name="Total 2 6 2 6" xfId="5426" xr:uid="{903B2A22-A2F3-43D1-9F8D-E2F84280C8CE}"/>
    <cellStyle name="Total 2 6 2 7" xfId="21565" xr:uid="{507A0CC4-8811-4F3C-8740-BDE49C4CC831}"/>
    <cellStyle name="Total 2 6 3" xfId="2597" xr:uid="{00000000-0005-0000-0000-0000F3050000}"/>
    <cellStyle name="Total 2 6 3 2" xfId="8582" xr:uid="{479BA08E-041E-4419-8513-EB8AB333CA9D}"/>
    <cellStyle name="Total 2 6 3 2 2" xfId="17485" xr:uid="{07D691AE-C399-4586-8899-751BBCCE74AB}"/>
    <cellStyle name="Total 2 6 3 2 3" xfId="21796" xr:uid="{5EA4F13C-FB4B-41EA-9A75-7A0EA14F2C2C}"/>
    <cellStyle name="Total 2 6 3 3" xfId="10740" xr:uid="{76DF3773-5229-4AF0-98E6-74204BC383EA}"/>
    <cellStyle name="Total 2 6 3 3 2" xfId="19643" xr:uid="{AD2FF229-D225-4365-88E7-00A433F34E9F}"/>
    <cellStyle name="Total 2 6 3 3 3" xfId="22289" xr:uid="{AB18827B-683A-4478-B4C1-97DA900A9075}"/>
    <cellStyle name="Total 2 6 3 4" xfId="6482" xr:uid="{628857C8-04FA-436E-8C4A-2BAC4A7F007C}"/>
    <cellStyle name="Total 2 6 3 4 2" xfId="15385" xr:uid="{4113394D-4F89-4424-A6C1-662E53AD9055}"/>
    <cellStyle name="Total 2 6 3 5" xfId="14419" xr:uid="{3281CD2D-C8B6-4A9F-98D2-A49EF7114090}"/>
    <cellStyle name="Total 2 6 3 6" xfId="5516" xr:uid="{58D91EDD-D149-43D1-8CF1-E9BB926639AC}"/>
    <cellStyle name="Total 2 6 3 7" xfId="21300" xr:uid="{55012AF9-2A91-483C-936B-95A660231067}"/>
    <cellStyle name="Total 2 6 4" xfId="2715" xr:uid="{00000000-0005-0000-0000-0000F4050000}"/>
    <cellStyle name="Total 2 6 4 2" xfId="8700" xr:uid="{18A76492-8B72-4DA8-8359-648E6014289A}"/>
    <cellStyle name="Total 2 6 4 2 2" xfId="17603" xr:uid="{6B56D6A5-D560-4D71-B17F-E0BD4E804E08}"/>
    <cellStyle name="Total 2 6 4 3" xfId="10858" xr:uid="{65B83CA4-76B4-44CE-822D-0CDD16852BE1}"/>
    <cellStyle name="Total 2 6 4 3 2" xfId="19761" xr:uid="{330FD7E8-6FBF-4313-B54F-6957180AACB2}"/>
    <cellStyle name="Total 2 6 4 4" xfId="6270" xr:uid="{BCE510E5-53FB-4F1E-BC12-893116CADC23}"/>
    <cellStyle name="Total 2 6 4 4 2" xfId="15173" xr:uid="{A242F2A5-5B36-4B02-88AE-9264A2F842F0}"/>
    <cellStyle name="Total 2 6 4 5" xfId="14537" xr:uid="{4803607B-B386-4A3E-AF6D-D13FD2AAABAF}"/>
    <cellStyle name="Total 2 6 4 6" xfId="5634" xr:uid="{97EA8E3B-F058-48D2-8113-B65C55251033}"/>
    <cellStyle name="Total 2 6 4 7" xfId="22008" xr:uid="{CB0AAC85-1562-4291-AD7F-101283C6C94A}"/>
    <cellStyle name="Total 2 6 5" xfId="2342" xr:uid="{00000000-0005-0000-0000-0000F5050000}"/>
    <cellStyle name="Total 2 6 5 2" xfId="8327" xr:uid="{901971E0-AE94-4CF8-A10D-880C57FC7530}"/>
    <cellStyle name="Total 2 6 5 2 2" xfId="17230" xr:uid="{4B82C48C-0327-4A00-86F2-8EA9FA7B8DE0}"/>
    <cellStyle name="Total 2 6 5 3" xfId="10485" xr:uid="{D1525A83-EC53-422D-A877-66EFF276AB5D}"/>
    <cellStyle name="Total 2 6 5 3 2" xfId="19388" xr:uid="{B9C9765A-6812-44FB-803D-9688E2D7A0E4}"/>
    <cellStyle name="Total 2 6 5 4" xfId="9722" xr:uid="{FE4C6E94-EC13-4191-A7C4-D9F5B2D682A5}"/>
    <cellStyle name="Total 2 6 5 4 2" xfId="18625" xr:uid="{EA9D0272-E914-4C0D-B651-9F25629C56D9}"/>
    <cellStyle name="Total 2 6 5 5" xfId="14164" xr:uid="{600AAE65-42EA-49CC-A7D8-ECC6A47B5EC9}"/>
    <cellStyle name="Total 2 6 5 6" xfId="5261" xr:uid="{16A8BD66-FA5F-4ACF-8DED-17C57F493939}"/>
    <cellStyle name="Total 2 6 5 7" xfId="21896" xr:uid="{A37211F4-0FF3-4F2C-B73B-33FAD2B89DDB}"/>
    <cellStyle name="Total 2 6 6" xfId="2486" xr:uid="{00000000-0005-0000-0000-0000F6050000}"/>
    <cellStyle name="Total 2 6 6 2" xfId="8471" xr:uid="{1B77E4D8-24CC-49DB-A9EA-4D575C7C176D}"/>
    <cellStyle name="Total 2 6 6 2 2" xfId="17374" xr:uid="{2CEA6DBB-9B76-4ADB-A055-7F3722241AEB}"/>
    <cellStyle name="Total 2 6 6 3" xfId="10629" xr:uid="{3D018CEB-3CE4-4DB5-B4E7-16065B952416}"/>
    <cellStyle name="Total 2 6 6 3 2" xfId="19532" xr:uid="{B8CED909-FC73-411A-8EDB-A4CBE7127E24}"/>
    <cellStyle name="Total 2 6 6 4" xfId="11906" xr:uid="{89AE4B55-7DA3-4F8B-B8A9-E3773E972A82}"/>
    <cellStyle name="Total 2 6 6 4 2" xfId="20809" xr:uid="{164BB0DD-688D-4320-93DA-D59E9A1811FB}"/>
    <cellStyle name="Total 2 6 6 5" xfId="14308" xr:uid="{38A6CC68-B4EA-4AFD-A167-C11794939D7A}"/>
    <cellStyle name="Total 2 6 6 6" xfId="5405" xr:uid="{FB7A7D06-1E26-4B76-8D25-F3C4B24187C0}"/>
    <cellStyle name="Total 2 6 7" xfId="2621" xr:uid="{00000000-0005-0000-0000-0000F7050000}"/>
    <cellStyle name="Total 2 6 7 2" xfId="8606" xr:uid="{3DA8D041-37E7-4DBE-9470-25114E6760DE}"/>
    <cellStyle name="Total 2 6 7 2 2" xfId="17509" xr:uid="{585F627B-8C50-4CA5-AA05-156AB2CF3EC9}"/>
    <cellStyle name="Total 2 6 7 3" xfId="10764" xr:uid="{D4438279-271F-44C0-9B14-DCD8C9AB9B75}"/>
    <cellStyle name="Total 2 6 7 3 2" xfId="19667" xr:uid="{65AF3070-6AED-4FBB-9B31-5ED49AAC0D2E}"/>
    <cellStyle name="Total 2 6 7 4" xfId="10057" xr:uid="{EEE6FA3B-94A1-45BE-8A5F-1162A1AF9ADC}"/>
    <cellStyle name="Total 2 6 7 4 2" xfId="18960" xr:uid="{E34874CE-FD0A-4F70-B002-DA5FC64174FD}"/>
    <cellStyle name="Total 2 6 7 5" xfId="14443" xr:uid="{05C9463E-089B-4D63-B980-22213377ECB2}"/>
    <cellStyle name="Total 2 6 7 6" xfId="5540" xr:uid="{520AB2AF-E84C-4A70-9AD5-E14C370BF891}"/>
    <cellStyle name="Total 2 6 8" xfId="7538" xr:uid="{5F2485A2-4F38-466A-B497-B4B32C3EA61E}"/>
    <cellStyle name="Total 2 6 8 2" xfId="16441" xr:uid="{38EFF0E8-ED46-4D69-8FAA-A9904F98094E}"/>
    <cellStyle name="Total 2 6 9" xfId="9956" xr:uid="{40B8A9E4-F51B-4DEA-BC78-08C64A3E59C6}"/>
    <cellStyle name="Total 2 6 9 2" xfId="18859" xr:uid="{EB0F1C21-26E0-4B28-BE72-BF27A0640BF8}"/>
    <cellStyle name="Total 2 7" xfId="1555" xr:uid="{00000000-0005-0000-0000-0000F8050000}"/>
    <cellStyle name="Total 2 7 10" xfId="6271" xr:uid="{815D94CA-83F8-4083-A87F-6F08E155A1AE}"/>
    <cellStyle name="Total 2 7 10 2" xfId="15174" xr:uid="{34783F77-3C27-488A-BFAB-011E6F8D980E}"/>
    <cellStyle name="Total 2 7 11" xfId="13381" xr:uid="{7A55991F-8B10-4507-9047-A9435EA6C9E6}"/>
    <cellStyle name="Total 2 7 12" xfId="4477" xr:uid="{EE24D659-F958-4BBB-BDBA-73FA0FA84C86}"/>
    <cellStyle name="Total 2 7 2" xfId="770" xr:uid="{00000000-0005-0000-0000-0000F9050000}"/>
    <cellStyle name="Total 2 7 2 2" xfId="6756" xr:uid="{29300B4B-D01C-4068-8786-5A2C7EA41A32}"/>
    <cellStyle name="Total 2 7 2 2 2" xfId="15659" xr:uid="{7B4B7293-0D41-4911-80B0-D452BD27A268}"/>
    <cellStyle name="Total 2 7 2 2 3" xfId="22223" xr:uid="{79B22F1F-550A-4270-BAC2-45AA5C8F536A}"/>
    <cellStyle name="Total 2 7 2 3" xfId="9444" xr:uid="{25C1FF7C-2B95-4E84-9447-EBE59BE7DF16}"/>
    <cellStyle name="Total 2 7 2 3 2" xfId="18347" xr:uid="{5DE45C37-8EBF-4657-8B5A-BD4F0D246AC5}"/>
    <cellStyle name="Total 2 7 2 3 3" xfId="22417" xr:uid="{49427E63-AB2C-47D8-901D-910F06C855C3}"/>
    <cellStyle name="Total 2 7 2 4" xfId="12121" xr:uid="{A0A87B29-ABF9-479D-8F19-B4D2E1920836}"/>
    <cellStyle name="Total 2 7 2 4 2" xfId="21024" xr:uid="{3F0E7CE5-8843-4B2E-A0CD-4C34AFB7D50A}"/>
    <cellStyle name="Total 2 7 2 5" xfId="12596" xr:uid="{A9C92F32-583D-4BC2-AA3C-CE2747C68601}"/>
    <cellStyle name="Total 2 7 2 6" xfId="3692" xr:uid="{AE33344D-8786-4339-8633-E0B6853A6786}"/>
    <cellStyle name="Total 2 7 2 7" xfId="21573" xr:uid="{5BD5196F-6911-4385-AEAA-35C2687E40DF}"/>
    <cellStyle name="Total 2 7 3" xfId="2453" xr:uid="{00000000-0005-0000-0000-0000FA050000}"/>
    <cellStyle name="Total 2 7 3 2" xfId="8438" xr:uid="{B01B92F6-D3DD-42A8-BF27-C216453E9EC7}"/>
    <cellStyle name="Total 2 7 3 2 2" xfId="17341" xr:uid="{0190A864-77D6-48CC-AB6B-3AEB6CC49294}"/>
    <cellStyle name="Total 2 7 3 2 3" xfId="22059" xr:uid="{178385AE-4532-436D-AC2D-FB324751386F}"/>
    <cellStyle name="Total 2 7 3 3" xfId="10596" xr:uid="{7B3BE2DA-236C-48D9-8E5E-EE129675E382}"/>
    <cellStyle name="Total 2 7 3 3 2" xfId="19499" xr:uid="{A3081E0C-70FC-452C-9155-A5ECB27C33A5}"/>
    <cellStyle name="Total 2 7 3 3 3" xfId="21599" xr:uid="{C2A39DAC-1B88-455A-9251-23DA68EA322D}"/>
    <cellStyle name="Total 2 7 3 4" xfId="11426" xr:uid="{A8ED743C-4A10-400D-9849-00950B458EA8}"/>
    <cellStyle name="Total 2 7 3 4 2" xfId="20329" xr:uid="{7DB42BEC-7CC4-4900-844D-53ADEE1E8AD0}"/>
    <cellStyle name="Total 2 7 3 5" xfId="14275" xr:uid="{29FC8F48-0649-452A-9839-584E1D9043B7}"/>
    <cellStyle name="Total 2 7 3 6" xfId="5372" xr:uid="{1CF22410-9B34-43D4-AF30-4A003CC667B7}"/>
    <cellStyle name="Total 2 7 3 7" xfId="21420" xr:uid="{105A39ED-2F46-4695-BD42-28DF53CD2274}"/>
    <cellStyle name="Total 2 7 4" xfId="1057" xr:uid="{00000000-0005-0000-0000-0000FB050000}"/>
    <cellStyle name="Total 2 7 4 2" xfId="7043" xr:uid="{E093DF5A-EE88-4164-9BC9-3BAE32869CE6}"/>
    <cellStyle name="Total 2 7 4 2 2" xfId="15946" xr:uid="{2F59A68D-C4BB-4541-9FC0-E2A326890C41}"/>
    <cellStyle name="Total 2 7 4 3" xfId="9643" xr:uid="{FA16FD74-3E56-4DCB-9B11-9DB3C7983034}"/>
    <cellStyle name="Total 2 7 4 3 2" xfId="18546" xr:uid="{C53F8035-D028-407F-A15C-F9099C73C87D}"/>
    <cellStyle name="Total 2 7 4 4" xfId="11834" xr:uid="{C7B3D7F7-EC92-44B6-8530-2454A692C1DF}"/>
    <cellStyle name="Total 2 7 4 4 2" xfId="20737" xr:uid="{7EE6160E-911D-4BC7-B4D5-094E14BB3D76}"/>
    <cellStyle name="Total 2 7 4 5" xfId="12883" xr:uid="{665F9DC1-34D1-473B-94A7-EA80F37251AF}"/>
    <cellStyle name="Total 2 7 4 6" xfId="3979" xr:uid="{870FFE19-A188-4704-8C86-DE3D664D9179}"/>
    <cellStyle name="Total 2 7 4 7" xfId="22016" xr:uid="{BEA19D85-D734-43B8-A1A2-4C130F056BB9}"/>
    <cellStyle name="Total 2 7 5" xfId="2418" xr:uid="{00000000-0005-0000-0000-0000FC050000}"/>
    <cellStyle name="Total 2 7 5 2" xfId="8403" xr:uid="{425D4DEF-1FC3-4824-8199-74BC8A7AE63E}"/>
    <cellStyle name="Total 2 7 5 2 2" xfId="17306" xr:uid="{3C68ECA9-62D5-4EC3-8196-63402801DC7E}"/>
    <cellStyle name="Total 2 7 5 3" xfId="10561" xr:uid="{C5232933-CDC3-4174-9522-925DB7029637}"/>
    <cellStyle name="Total 2 7 5 3 2" xfId="19464" xr:uid="{E4FF88B3-EC4D-4DF4-A9C8-26A6E5C22DD6}"/>
    <cellStyle name="Total 2 7 5 4" xfId="9911" xr:uid="{F19F3778-BA0F-450B-B0AC-0F57C3434C6B}"/>
    <cellStyle name="Total 2 7 5 4 2" xfId="18814" xr:uid="{8E10F7E4-E345-4560-8676-8D52E4BD9544}"/>
    <cellStyle name="Total 2 7 5 5" xfId="14240" xr:uid="{2CEF8450-323E-493A-B622-469445160D1D}"/>
    <cellStyle name="Total 2 7 5 6" xfId="5337" xr:uid="{70BB7FDC-203B-4BB9-A22A-6A604629D967}"/>
    <cellStyle name="Total 2 7 5 7" xfId="22272" xr:uid="{779EB660-2404-46AC-9245-9736087EA006}"/>
    <cellStyle name="Total 2 7 6" xfId="2606" xr:uid="{00000000-0005-0000-0000-0000FD050000}"/>
    <cellStyle name="Total 2 7 6 2" xfId="8591" xr:uid="{0337D86E-E799-47D9-8343-BB38477FD04F}"/>
    <cellStyle name="Total 2 7 6 2 2" xfId="17494" xr:uid="{349B06B4-77CC-4C89-A06D-A0F35505F8BE}"/>
    <cellStyle name="Total 2 7 6 3" xfId="10749" xr:uid="{0CCDDBEC-6624-4306-BD93-4A776DA591D6}"/>
    <cellStyle name="Total 2 7 6 3 2" xfId="19652" xr:uid="{BAA7FBAF-6D96-425A-8AF0-D2C13B374EA5}"/>
    <cellStyle name="Total 2 7 6 4" xfId="9411" xr:uid="{BB384CA6-8831-44B7-9E8A-CD94AD9451F5}"/>
    <cellStyle name="Total 2 7 6 4 2" xfId="18314" xr:uid="{26FEC5DA-1E98-45EF-BCF7-C1A8D1C46585}"/>
    <cellStyle name="Total 2 7 6 5" xfId="14428" xr:uid="{A61C0BBC-A4D2-45A9-9EC8-83B48F0A2818}"/>
    <cellStyle name="Total 2 7 6 6" xfId="5525" xr:uid="{07A581E5-727D-4B10-BF28-D3CC825205EB}"/>
    <cellStyle name="Total 2 7 7" xfId="2541" xr:uid="{00000000-0005-0000-0000-0000FE050000}"/>
    <cellStyle name="Total 2 7 7 2" xfId="8526" xr:uid="{A9B8C3BF-BFFA-4CC6-8247-919B6050DAEC}"/>
    <cellStyle name="Total 2 7 7 2 2" xfId="17429" xr:uid="{2951E0E0-C5C0-49DE-8932-02C913CB0E4F}"/>
    <cellStyle name="Total 2 7 7 3" xfId="10684" xr:uid="{5D96AA24-F826-4379-A18D-B4B18AFAB0A0}"/>
    <cellStyle name="Total 2 7 7 3 2" xfId="19587" xr:uid="{F5D92BD7-3C4A-463F-8C65-09E8D65D3B96}"/>
    <cellStyle name="Total 2 7 7 4" xfId="11841" xr:uid="{B3AA1968-92EF-4357-B02B-84E44A044F37}"/>
    <cellStyle name="Total 2 7 7 4 2" xfId="20744" xr:uid="{CBDB18C8-2A1F-479A-B2E0-AA8C0D46684D}"/>
    <cellStyle name="Total 2 7 7 5" xfId="14363" xr:uid="{83EE2443-2DC7-4889-8486-547CBB85E5D5}"/>
    <cellStyle name="Total 2 7 7 6" xfId="5460" xr:uid="{D4A005D8-AFB0-4ADE-84E5-67A80138E486}"/>
    <cellStyle name="Total 2 7 8" xfId="7541" xr:uid="{7EE3FAF8-2450-4B21-ABEF-D234A125A544}"/>
    <cellStyle name="Total 2 7 8 2" xfId="16444" xr:uid="{12FFAAA4-659C-4C69-B14E-16F6D86C07D7}"/>
    <cellStyle name="Total 2 7 9" xfId="9959" xr:uid="{487EDEE5-BA81-4564-AFD4-AFF370469C06}"/>
    <cellStyle name="Total 2 7 9 2" xfId="18862" xr:uid="{5B203D33-4764-47B6-A642-26FB87E82971}"/>
    <cellStyle name="Total 2 8" xfId="879" xr:uid="{00000000-0005-0000-0000-0000FF050000}"/>
    <cellStyle name="Total 2 8 2" xfId="6865" xr:uid="{3CCF52D3-88B1-4C4F-AA1A-B5217BBB9094}"/>
    <cellStyle name="Total 2 8 2 2" xfId="15768" xr:uid="{3DA53D3D-F81A-423E-A18F-D179CECD4FB1}"/>
    <cellStyle name="Total 2 8 2 2 2" xfId="22196" xr:uid="{F71C4D1A-EEF0-46FB-95BE-9F903682650B}"/>
    <cellStyle name="Total 2 8 2 3" xfId="22390" xr:uid="{82F4C444-D228-420E-90E6-21C10138FCFE}"/>
    <cellStyle name="Total 2 8 2 4" xfId="21546" xr:uid="{45BC45DD-7757-4D96-85D0-4C70C42A0C1D}"/>
    <cellStyle name="Total 2 8 3" xfId="9536" xr:uid="{C35FB17C-08A3-42EE-A6E7-926FD91CB0E0}"/>
    <cellStyle name="Total 2 8 3 2" xfId="18439" xr:uid="{E90A7675-D875-46BB-AE47-5D552E59F35D}"/>
    <cellStyle name="Total 2 8 3 2 2" xfId="21705" xr:uid="{76313E9E-1DE9-4853-B852-8528319ACB2F}"/>
    <cellStyle name="Total 2 8 3 3" xfId="21933" xr:uid="{504457FC-4209-49D0-8681-E68D37F76BCB}"/>
    <cellStyle name="Total 2 8 3 4" xfId="21252" xr:uid="{1353269B-4984-4DA1-A19C-649B220838CE}"/>
    <cellStyle name="Total 2 8 4" xfId="11883" xr:uid="{0B19CB57-7637-46B1-A768-753AEBCA975B}"/>
    <cellStyle name="Total 2 8 4 2" xfId="20786" xr:uid="{FFC2B257-81D8-45C6-9F78-4ECCAF63A064}"/>
    <cellStyle name="Total 2 8 4 3" xfId="21989" xr:uid="{36139BCD-086D-4592-8984-333A8053DA83}"/>
    <cellStyle name="Total 2 8 5" xfId="12705" xr:uid="{D5B8DDA6-12A5-4189-BCFC-643C59529200}"/>
    <cellStyle name="Total 2 8 5 2" xfId="21200" xr:uid="{F79F67E5-2FCE-4D84-AC72-7087B629E1EE}"/>
    <cellStyle name="Total 2 8 6" xfId="3801" xr:uid="{ABF92DD5-8F90-44E4-95F5-13F4E4012297}"/>
    <cellStyle name="Total 2 8 7" xfId="21368" xr:uid="{53AAE5CE-B126-416A-A09A-5D898725CFF2}"/>
    <cellStyle name="Total 2 9" xfId="875" xr:uid="{00000000-0005-0000-0000-000000060000}"/>
    <cellStyle name="Total 2 9 2" xfId="6861" xr:uid="{970C9A95-C7B7-41A6-A279-73403CF65A6A}"/>
    <cellStyle name="Total 2 9 2 2" xfId="15764" xr:uid="{8FEFBBB2-D66C-4C12-B128-0C1FCB3F26C6}"/>
    <cellStyle name="Total 2 9 2 3" xfId="21735" xr:uid="{26467D0E-22BB-4F0F-BAC5-FFEAADC9EDE3}"/>
    <cellStyle name="Total 2 9 3" xfId="9533" xr:uid="{0A20ACF4-40E5-4BAC-B4A4-15AD86A05A16}"/>
    <cellStyle name="Total 2 9 3 2" xfId="18436" xr:uid="{8D3523E7-83C8-4444-8B8B-EBE962B4A5EA}"/>
    <cellStyle name="Total 2 9 3 3" xfId="22245" xr:uid="{858DE2C2-4169-4ABB-AD26-A8882BFA362F}"/>
    <cellStyle name="Total 2 9 4" xfId="9539" xr:uid="{1F12BDF2-D33D-4689-B3E9-3F6D7FE2959C}"/>
    <cellStyle name="Total 2 9 4 2" xfId="18442" xr:uid="{38FC58B9-9213-4DDE-8A9A-C23B6F8A61C3}"/>
    <cellStyle name="Total 2 9 5" xfId="12701" xr:uid="{2E331671-CA96-4DBD-8E7B-4B5FBF0480F3}"/>
    <cellStyle name="Total 2 9 6" xfId="3797" xr:uid="{1C204537-E034-4C7D-B568-0E8A5FE67D37}"/>
    <cellStyle name="Total 2 9 7" xfId="21274" xr:uid="{13DFD175-AAF3-4130-B28E-89515774030E}"/>
    <cellStyle name="Total 3" xfId="270" xr:uid="{00000000-0005-0000-0000-000001060000}"/>
    <cellStyle name="Total 3 10" xfId="2269" xr:uid="{00000000-0005-0000-0000-000002060000}"/>
    <cellStyle name="Total 3 10 2" xfId="8254" xr:uid="{4D9C9907-34F1-47C8-99ED-AF1D0C7FD496}"/>
    <cellStyle name="Total 3 10 2 2" xfId="17157" xr:uid="{9468BCDF-FF66-4B61-A7D6-21D1D489BF0B}"/>
    <cellStyle name="Total 3 10 3" xfId="10412" xr:uid="{9AE56E9B-EB8B-447E-89E5-89CAF95B6451}"/>
    <cellStyle name="Total 3 10 3 2" xfId="19315" xr:uid="{14F455BD-7BDA-4C61-A7E4-4430F1B01660}"/>
    <cellStyle name="Total 3 10 4" xfId="10172" xr:uid="{A2F8DE08-E44D-4961-9182-0169B7F2B064}"/>
    <cellStyle name="Total 3 10 4 2" xfId="19075" xr:uid="{C05504F3-3384-44F2-AC8D-08A22959C025}"/>
    <cellStyle name="Total 3 10 5" xfId="14091" xr:uid="{AFDF3080-D4B2-47BA-A40C-9F15DC426011}"/>
    <cellStyle name="Total 3 10 6" xfId="5188" xr:uid="{F589FBBB-AC15-45A5-A942-138B45E5B7B7}"/>
    <cellStyle name="Total 3 10 7" xfId="21151" xr:uid="{34E36BD8-1640-4EEE-8124-E51DFCBC3842}"/>
    <cellStyle name="Total 3 11" xfId="3001" xr:uid="{00000000-0005-0000-0000-000003060000}"/>
    <cellStyle name="Total 3 11 2" xfId="8986" xr:uid="{C185D8CB-A6A9-494A-962E-A6B98CED2326}"/>
    <cellStyle name="Total 3 11 2 2" xfId="17889" xr:uid="{A21A20CF-9A2C-4BEA-B561-15039E68D52F}"/>
    <cellStyle name="Total 3 11 3" xfId="11144" xr:uid="{E29193C8-796E-42A8-B5A1-559485C3BCF2}"/>
    <cellStyle name="Total 3 11 3 2" xfId="20047" xr:uid="{38D0957E-E3A4-4DC4-9596-CEDB90692E93}"/>
    <cellStyle name="Total 3 11 4" xfId="9269" xr:uid="{A7A65CFB-8F74-4A0C-BECD-D558F0210A53}"/>
    <cellStyle name="Total 3 11 4 2" xfId="18172" xr:uid="{32EFBED7-2977-429A-8806-B75B1BAD7A20}"/>
    <cellStyle name="Total 3 11 5" xfId="14823" xr:uid="{7AA82F12-5E17-4BE1-A00C-B74F72AE10D0}"/>
    <cellStyle name="Total 3 11 6" xfId="5920" xr:uid="{6E0ED350-4E2C-4209-A0D6-30053D9A0D27}"/>
    <cellStyle name="Total 3 11 7" xfId="21117" xr:uid="{C57204D8-3FC2-42EB-B015-FCF0922D557B}"/>
    <cellStyle name="Total 3 12" xfId="6368" xr:uid="{74AF6FEA-7C2B-4F75-8B20-5561363C2BAC}"/>
    <cellStyle name="Total 3 12 2" xfId="15271" xr:uid="{886700F6-3C94-4BB1-8CF3-901F5634C232}"/>
    <cellStyle name="Total 3 13" xfId="9891" xr:uid="{18BFF0EE-392F-4679-B31B-B6ADE37A44B5}"/>
    <cellStyle name="Total 3 13 2" xfId="18794" xr:uid="{25C8F2EB-2774-4F35-9734-854877F47244}"/>
    <cellStyle name="Total 3 14" xfId="9944" xr:uid="{68AE1AB4-F14D-4983-ACE1-C28C57773AB7}"/>
    <cellStyle name="Total 3 14 2" xfId="18847" xr:uid="{737F735A-BD23-48D8-803C-5845FBB28EFB}"/>
    <cellStyle name="Total 3 15" xfId="12302" xr:uid="{9222BA37-AD50-40CF-A635-8FE1845FB5A2}"/>
    <cellStyle name="Total 3 16" xfId="3385" xr:uid="{844E0250-0927-4CC7-B070-F9910FBD6D0F}"/>
    <cellStyle name="Total 3 2" xfId="667" xr:uid="{00000000-0005-0000-0000-000004060000}"/>
    <cellStyle name="Total 3 2 10" xfId="10042" xr:uid="{4F44F9F5-E55B-4B99-A870-B57CEE552CEB}"/>
    <cellStyle name="Total 3 2 10 2" xfId="18945" xr:uid="{0B075416-B833-4202-AA16-D7AFBCFA1BBC}"/>
    <cellStyle name="Total 3 2 11" xfId="6191" xr:uid="{90C8A264-F370-4B42-BEEC-F6EAC36BCACA}"/>
    <cellStyle name="Total 3 2 11 2" xfId="15094" xr:uid="{A55599FC-A898-4B06-817A-E32511A7F672}"/>
    <cellStyle name="Total 3 2 12" xfId="12494" xr:uid="{CEA89B94-0761-416A-BD0C-ECFC26B422C3}"/>
    <cellStyle name="Total 3 2 13" xfId="3590" xr:uid="{25740A11-7567-4784-96EF-505C674AFBA8}"/>
    <cellStyle name="Total 3 2 2" xfId="1671" xr:uid="{00000000-0005-0000-0000-000005060000}"/>
    <cellStyle name="Total 3 2 2 10" xfId="11810" xr:uid="{F2800311-5808-4403-A56E-BE95B108B440}"/>
    <cellStyle name="Total 3 2 2 10 2" xfId="20713" xr:uid="{36CF8D68-FCA5-4D73-AD7A-EC49D096320C}"/>
    <cellStyle name="Total 3 2 2 11" xfId="13497" xr:uid="{9F61C7B7-797A-4C84-AD55-4EF60E383E3F}"/>
    <cellStyle name="Total 3 2 2 12" xfId="4593" xr:uid="{59879A13-7308-448D-89EC-109D92234E9B}"/>
    <cellStyle name="Total 3 2 2 2" xfId="936" xr:uid="{00000000-0005-0000-0000-000006060000}"/>
    <cellStyle name="Total 3 2 2 2 2" xfId="6922" xr:uid="{E110FFB2-3315-44DD-8F55-05E36D70ACB8}"/>
    <cellStyle name="Total 3 2 2 2 2 2" xfId="15825" xr:uid="{479C2513-965F-4162-A0DE-BE8A03C13ABB}"/>
    <cellStyle name="Total 3 2 2 2 3" xfId="9568" xr:uid="{8305DF2F-D637-4B58-A1AA-6DC17B13DDD4}"/>
    <cellStyle name="Total 3 2 2 2 3 2" xfId="18471" xr:uid="{980C0D8D-1D6F-4C48-AC4C-560286FB9244}"/>
    <cellStyle name="Total 3 2 2 2 4" xfId="10123" xr:uid="{73BF0810-0165-4A7E-BA94-F684AAE01F4C}"/>
    <cellStyle name="Total 3 2 2 2 4 2" xfId="19026" xr:uid="{9C21C5FF-D436-474B-AFE6-505C0C10296D}"/>
    <cellStyle name="Total 3 2 2 2 5" xfId="12762" xr:uid="{D5B71F69-BD19-47E2-A94E-D3A4E8A79F46}"/>
    <cellStyle name="Total 3 2 2 2 6" xfId="3858" xr:uid="{A7AACA28-1125-497D-9B14-9A725677B116}"/>
    <cellStyle name="Total 3 2 2 2 7" xfId="21863" xr:uid="{CF4A73CC-9BAF-4A40-8A85-8AD114B2A3EE}"/>
    <cellStyle name="Total 3 2 2 3" xfId="2279" xr:uid="{00000000-0005-0000-0000-000007060000}"/>
    <cellStyle name="Total 3 2 2 3 2" xfId="8264" xr:uid="{88761604-89C8-4DAE-B4EA-D8D69A0DD69C}"/>
    <cellStyle name="Total 3 2 2 3 2 2" xfId="17167" xr:uid="{D7112873-2041-4953-BC3B-6C12FC781AD6}"/>
    <cellStyle name="Total 3 2 2 3 3" xfId="10422" xr:uid="{6B8DCC73-90F3-4520-9B75-CA8087E5CC3E}"/>
    <cellStyle name="Total 3 2 2 3 3 2" xfId="19325" xr:uid="{9311072E-B91A-42D9-994D-C2AABD816F33}"/>
    <cellStyle name="Total 3 2 2 3 4" xfId="11818" xr:uid="{C7A3DD9B-D303-418A-92E6-2010E247E87B}"/>
    <cellStyle name="Total 3 2 2 3 4 2" xfId="20721" xr:uid="{8D2F319A-6671-44E7-BEA5-7B053E38D5B5}"/>
    <cellStyle name="Total 3 2 2 3 5" xfId="14101" xr:uid="{0D9C2E46-8C9E-49DB-8A29-552DEC6C3BFF}"/>
    <cellStyle name="Total 3 2 2 3 6" xfId="5198" xr:uid="{83A8E655-DB0F-4720-8FB4-136F9DAA9E40}"/>
    <cellStyle name="Total 3 2 2 3 7" xfId="21158" xr:uid="{4082EAC6-1381-400B-8DE8-6E250CA93EA7}"/>
    <cellStyle name="Total 3 2 2 4" xfId="2199" xr:uid="{00000000-0005-0000-0000-000008060000}"/>
    <cellStyle name="Total 3 2 2 4 2" xfId="8184" xr:uid="{8734D394-FA66-415F-A5DA-CA9F6866AFEA}"/>
    <cellStyle name="Total 3 2 2 4 2 2" xfId="17087" xr:uid="{849C4938-3FE8-4B0B-AF42-7AB63740BDB8}"/>
    <cellStyle name="Total 3 2 2 4 3" xfId="10342" xr:uid="{C3911F66-F546-4E6A-83D1-D34C4B57F27E}"/>
    <cellStyle name="Total 3 2 2 4 3 2" xfId="19245" xr:uid="{BC747AC2-29F1-4BF9-8110-66B8FC3FB5E4}"/>
    <cellStyle name="Total 3 2 2 4 4" xfId="11739" xr:uid="{6BC29B9B-FE0A-4F1F-8489-CE0E6120EC5B}"/>
    <cellStyle name="Total 3 2 2 4 4 2" xfId="20642" xr:uid="{C29FB5B8-5FEB-4B2A-926A-A430E286964C}"/>
    <cellStyle name="Total 3 2 2 4 5" xfId="14021" xr:uid="{F0A16F56-5F08-4C42-B30B-34B681728CE2}"/>
    <cellStyle name="Total 3 2 2 4 6" xfId="5118" xr:uid="{9CEC0C88-EBCA-4846-9B78-F0CE5D1EC8F4}"/>
    <cellStyle name="Total 3 2 2 5" xfId="1041" xr:uid="{00000000-0005-0000-0000-000009060000}"/>
    <cellStyle name="Total 3 2 2 5 2" xfId="7027" xr:uid="{4E01EF6C-4863-4984-AC54-CA27D6815494}"/>
    <cellStyle name="Total 3 2 2 5 2 2" xfId="15930" xr:uid="{7B931F21-9B50-4AE7-A4AE-8CA232E05A9C}"/>
    <cellStyle name="Total 3 2 2 5 3" xfId="9627" xr:uid="{26D14FC5-BA3B-44B3-A434-457EA24FE333}"/>
    <cellStyle name="Total 3 2 2 5 3 2" xfId="18530" xr:uid="{8869D0A9-FD06-45C7-B0DD-4B7A808B2541}"/>
    <cellStyle name="Total 3 2 2 5 4" xfId="11521" xr:uid="{EDB92C64-D350-414A-9D8F-DF081FE3AE6C}"/>
    <cellStyle name="Total 3 2 2 5 4 2" xfId="20424" xr:uid="{BA4A9510-71D8-434C-96D6-37F461D8B766}"/>
    <cellStyle name="Total 3 2 2 5 5" xfId="12867" xr:uid="{B4BC406F-126B-4C9B-8EB0-62CCB36BE025}"/>
    <cellStyle name="Total 3 2 2 5 6" xfId="3963" xr:uid="{3F3974A6-BAAB-4808-8391-C3F485A6ECF1}"/>
    <cellStyle name="Total 3 2 2 6" xfId="3024" xr:uid="{00000000-0005-0000-0000-00000A060000}"/>
    <cellStyle name="Total 3 2 2 6 2" xfId="9009" xr:uid="{D2CAB1ED-F97C-42F1-A520-84B29B577E82}"/>
    <cellStyle name="Total 3 2 2 6 2 2" xfId="17912" xr:uid="{787C1A92-91B0-4EF9-857A-0FF7B238A9F9}"/>
    <cellStyle name="Total 3 2 2 6 3" xfId="11167" xr:uid="{751D9E96-565E-4E19-B1E5-79EFDD254729}"/>
    <cellStyle name="Total 3 2 2 6 3 2" xfId="20070" xr:uid="{796B8C14-3947-4AC2-B370-7797F3A0B40E}"/>
    <cellStyle name="Total 3 2 2 6 4" xfId="12051" xr:uid="{685FE76E-6CB4-473F-921E-592AC326DF5D}"/>
    <cellStyle name="Total 3 2 2 6 4 2" xfId="20954" xr:uid="{3D7FEE8E-9A96-427C-90A3-B961860C5939}"/>
    <cellStyle name="Total 3 2 2 6 5" xfId="14846" xr:uid="{4B334D0F-7A2A-4351-95B1-B0E1BE6C9D90}"/>
    <cellStyle name="Total 3 2 2 6 6" xfId="5943" xr:uid="{3D4B6C6D-51B7-49D1-A82E-2E98D53D2B69}"/>
    <cellStyle name="Total 3 2 2 7" xfId="2694" xr:uid="{00000000-0005-0000-0000-00000B060000}"/>
    <cellStyle name="Total 3 2 2 7 2" xfId="8679" xr:uid="{4B27090B-AF20-4C44-AB43-7EC7BAF128B8}"/>
    <cellStyle name="Total 3 2 2 7 2 2" xfId="17582" xr:uid="{F3E88EFB-763C-473D-8CF2-D8782DA53AA1}"/>
    <cellStyle name="Total 3 2 2 7 3" xfId="10837" xr:uid="{C42F4163-431C-4063-8A19-4D2FF63FEADD}"/>
    <cellStyle name="Total 3 2 2 7 3 2" xfId="19740" xr:uid="{2BA12690-53FD-4DCA-9442-964582B9B4AC}"/>
    <cellStyle name="Total 3 2 2 7 4" xfId="11605" xr:uid="{7DEC1D33-849F-42F9-95F0-23E2E6D46194}"/>
    <cellStyle name="Total 3 2 2 7 4 2" xfId="20508" xr:uid="{81DE9971-8BEE-4DCA-942B-80924AA3197D}"/>
    <cellStyle name="Total 3 2 2 7 5" xfId="14516" xr:uid="{AB31DA18-4CD8-480A-9F0A-9774A2138CB0}"/>
    <cellStyle name="Total 3 2 2 7 6" xfId="5613" xr:uid="{9B3E4C25-27E7-4F80-9661-355D0A6EFD45}"/>
    <cellStyle name="Total 3 2 2 8" xfId="7657" xr:uid="{F28D6360-C3CC-44E9-9950-EDD33E85D6DF}"/>
    <cellStyle name="Total 3 2 2 8 2" xfId="16560" xr:uid="{DC4F8B11-1A89-488E-9E4B-092F8AFF04C5}"/>
    <cellStyle name="Total 3 2 2 9" xfId="10029" xr:uid="{6AD89657-F310-418B-9EC3-FD98D4FA0D41}"/>
    <cellStyle name="Total 3 2 2 9 2" xfId="18932" xr:uid="{3BD6FFF1-3EC6-4BF7-BBF0-192FEF2EDE76}"/>
    <cellStyle name="Total 3 2 3" xfId="2138" xr:uid="{00000000-0005-0000-0000-00000C060000}"/>
    <cellStyle name="Total 3 2 3 10" xfId="11664" xr:uid="{BF8F2595-A8D4-401A-AC3D-EBE57C135C35}"/>
    <cellStyle name="Total 3 2 3 10 2" xfId="20567" xr:uid="{8A89D95F-D411-45C1-BFA7-841F978CB9CA}"/>
    <cellStyle name="Total 3 2 3 11" xfId="13960" xr:uid="{29683627-6F42-44D0-B26C-05903B76A43A}"/>
    <cellStyle name="Total 3 2 3 12" xfId="5057" xr:uid="{75C99292-1857-46F9-BDBF-0BDA9BA8FE18}"/>
    <cellStyle name="Total 3 2 3 2" xfId="2742" xr:uid="{00000000-0005-0000-0000-00000D060000}"/>
    <cellStyle name="Total 3 2 3 2 2" xfId="8727" xr:uid="{C7734C8E-AF2A-42B1-8171-3C68FE7ABE5B}"/>
    <cellStyle name="Total 3 2 3 2 2 2" xfId="17630" xr:uid="{9F9D69D5-10C3-498E-960E-4906A44E0928}"/>
    <cellStyle name="Total 3 2 3 2 3" xfId="10885" xr:uid="{2C84F32F-1B80-4E60-992E-B01DBB01842C}"/>
    <cellStyle name="Total 3 2 3 2 3 2" xfId="19788" xr:uid="{41825122-7E7B-4B6E-BF93-7E36D555F935}"/>
    <cellStyle name="Total 3 2 3 2 4" xfId="11526" xr:uid="{D4575C96-243C-44BC-972E-27924D2A5F1F}"/>
    <cellStyle name="Total 3 2 3 2 4 2" xfId="20429" xr:uid="{6A1B7928-DFAC-46F8-837B-A34F894B6869}"/>
    <cellStyle name="Total 3 2 3 2 5" xfId="14564" xr:uid="{12C54995-A7F4-49E4-B381-41DED5FBDBFB}"/>
    <cellStyle name="Total 3 2 3 2 6" xfId="5661" xr:uid="{7F75DB4C-BFC6-4207-952A-FC677CC84637}"/>
    <cellStyle name="Total 3 2 3 2 7" xfId="22081" xr:uid="{4401816B-EF80-44C7-B114-70034F7A620C}"/>
    <cellStyle name="Total 3 2 3 3" xfId="2852" xr:uid="{00000000-0005-0000-0000-00000E060000}"/>
    <cellStyle name="Total 3 2 3 3 2" xfId="8837" xr:uid="{6732C7F4-FC63-48D5-8DC7-D138B1D42E3D}"/>
    <cellStyle name="Total 3 2 3 3 2 2" xfId="17740" xr:uid="{505CC582-A2FF-4B19-A2EA-9174924E776A}"/>
    <cellStyle name="Total 3 2 3 3 3" xfId="10995" xr:uid="{504D1C18-66F3-4AF1-AAEF-E32CB521551F}"/>
    <cellStyle name="Total 3 2 3 3 3 2" xfId="19898" xr:uid="{5A027058-D8BB-4B97-A6B0-012A33CF0465}"/>
    <cellStyle name="Total 3 2 3 3 4" xfId="6457" xr:uid="{5B3B2325-17C8-43DC-8F56-20C71D43FA7E}"/>
    <cellStyle name="Total 3 2 3 3 4 2" xfId="15360" xr:uid="{B2442875-1429-46AB-937A-9D32FFDB1E06}"/>
    <cellStyle name="Total 3 2 3 3 5" xfId="14674" xr:uid="{18D1B4EE-FCC8-43AC-87F0-F584A5140676}"/>
    <cellStyle name="Total 3 2 3 3 6" xfId="5771" xr:uid="{26AFF031-165B-4F3E-95EB-0F235C7C8A3A}"/>
    <cellStyle name="Total 3 2 3 3 7" xfId="22343" xr:uid="{489BA75A-5EB0-4178-BBE9-254DC728DE93}"/>
    <cellStyle name="Total 3 2 3 4" xfId="2956" xr:uid="{00000000-0005-0000-0000-00000F060000}"/>
    <cellStyle name="Total 3 2 3 4 2" xfId="8941" xr:uid="{EA30C20D-9E61-42E9-A09E-826685CE01B2}"/>
    <cellStyle name="Total 3 2 3 4 2 2" xfId="17844" xr:uid="{E0F8C6A0-CBFF-4EA4-9236-0AECEED38CBF}"/>
    <cellStyle name="Total 3 2 3 4 3" xfId="11099" xr:uid="{4880B270-7BB3-4606-8CCC-55F595778E6C}"/>
    <cellStyle name="Total 3 2 3 4 3 2" xfId="20002" xr:uid="{4D808466-B8CE-4C7A-B555-07076397259A}"/>
    <cellStyle name="Total 3 2 3 4 4" xfId="11985" xr:uid="{87E1087E-4BD3-402D-A336-3CBA8BD5F773}"/>
    <cellStyle name="Total 3 2 3 4 4 2" xfId="20888" xr:uid="{B1F86CBE-D5FE-409D-942A-B048C1505DFE}"/>
    <cellStyle name="Total 3 2 3 4 5" xfId="14778" xr:uid="{5450435D-EC41-44B9-BF44-32F457DF0434}"/>
    <cellStyle name="Total 3 2 3 4 6" xfId="5875" xr:uid="{23E85D64-B8E8-460A-BBE3-D46436F8737E}"/>
    <cellStyle name="Total 3 2 3 5" xfId="3079" xr:uid="{00000000-0005-0000-0000-000010060000}"/>
    <cellStyle name="Total 3 2 3 5 2" xfId="9064" xr:uid="{DF9D4063-5175-474E-BE49-8FF47AC732BA}"/>
    <cellStyle name="Total 3 2 3 5 2 2" xfId="17967" xr:uid="{3FD4A982-7578-4C9C-83A4-AB10463E1867}"/>
    <cellStyle name="Total 3 2 3 5 3" xfId="11222" xr:uid="{A10E6A03-EFE7-417C-ADD4-6DFC23F5FD44}"/>
    <cellStyle name="Total 3 2 3 5 3 2" xfId="20125" xr:uid="{68D4CE14-1338-41A7-9A45-A258E4DD2222}"/>
    <cellStyle name="Total 3 2 3 5 4" xfId="12172" xr:uid="{9D511F60-0337-45E4-8F59-B1A4B7E4E9CA}"/>
    <cellStyle name="Total 3 2 3 5 4 2" xfId="21075" xr:uid="{CC088910-1453-4DBD-9FA7-591B5B9E20B4}"/>
    <cellStyle name="Total 3 2 3 5 5" xfId="14901" xr:uid="{DE22053D-E7C1-4240-B3B3-80EEA474E65C}"/>
    <cellStyle name="Total 3 2 3 5 6" xfId="5998" xr:uid="{E4066846-2652-4236-99E1-6966FA57B72A}"/>
    <cellStyle name="Total 3 2 3 6" xfId="2619" xr:uid="{00000000-0005-0000-0000-000011060000}"/>
    <cellStyle name="Total 3 2 3 6 2" xfId="8604" xr:uid="{6AEFDEAD-F095-42CB-81BD-18D861CE0A2E}"/>
    <cellStyle name="Total 3 2 3 6 2 2" xfId="17507" xr:uid="{C9F7DB80-2410-4184-BB34-F526F2041F43}"/>
    <cellStyle name="Total 3 2 3 6 3" xfId="10762" xr:uid="{B2E46D83-AE49-4733-AD7F-AE0DD7515912}"/>
    <cellStyle name="Total 3 2 3 6 3 2" xfId="19665" xr:uid="{E97D8976-62C9-46A4-B457-B2BC723813E3}"/>
    <cellStyle name="Total 3 2 3 6 4" xfId="9912" xr:uid="{DFEC9AA7-7158-4793-914D-FC4A3C01B72E}"/>
    <cellStyle name="Total 3 2 3 6 4 2" xfId="18815" xr:uid="{4899B3C2-3577-4AC8-9811-BCF72129E296}"/>
    <cellStyle name="Total 3 2 3 6 5" xfId="14441" xr:uid="{9FA33531-4B07-4212-83E4-B7B638421100}"/>
    <cellStyle name="Total 3 2 3 6 6" xfId="5538" xr:uid="{FC23EDD1-96EC-4132-A1A6-018AA3E8C841}"/>
    <cellStyle name="Total 3 2 3 7" xfId="3228" xr:uid="{00000000-0005-0000-0000-000012060000}"/>
    <cellStyle name="Total 3 2 3 7 2" xfId="9213" xr:uid="{9B922DFE-149D-42ED-89AF-7CAFEAF80A22}"/>
    <cellStyle name="Total 3 2 3 7 2 2" xfId="18116" xr:uid="{B74A5A1A-2EA5-443D-A517-EA296ACD2B44}"/>
    <cellStyle name="Total 3 2 3 7 3" xfId="11371" xr:uid="{C09740A0-6E3A-4576-B999-F88EE39B324B}"/>
    <cellStyle name="Total 3 2 3 7 3 2" xfId="20274" xr:uid="{DB04741E-80CE-4F42-B299-8FFCA791E8F6}"/>
    <cellStyle name="Total 3 2 3 7 4" xfId="12138" xr:uid="{130FD66F-FCC6-4C9F-960A-41D8C8DFE47C}"/>
    <cellStyle name="Total 3 2 3 7 4 2" xfId="21041" xr:uid="{5E4D5B51-DA16-48B0-A159-93E42356B2F5}"/>
    <cellStyle name="Total 3 2 3 7 5" xfId="15050" xr:uid="{27BC28BE-6E74-4C7C-98FF-FBCACFEE52DA}"/>
    <cellStyle name="Total 3 2 3 7 6" xfId="6147" xr:uid="{6113D629-B598-4AEE-B2C2-82B1FD27C816}"/>
    <cellStyle name="Total 3 2 3 8" xfId="8123" xr:uid="{52382B63-3E6F-4694-AFF1-875FC03C6B40}"/>
    <cellStyle name="Total 3 2 3 8 2" xfId="17026" xr:uid="{E38C60EF-F27B-4552-BBED-E6CB75D446DC}"/>
    <cellStyle name="Total 3 2 3 9" xfId="10281" xr:uid="{B7418853-CD34-4A0E-87BD-A75718C9FE6B}"/>
    <cellStyle name="Total 3 2 3 9 2" xfId="19184" xr:uid="{2AC03F09-BECB-4851-B5B4-55BD667F0A22}"/>
    <cellStyle name="Total 3 2 4" xfId="2104" xr:uid="{00000000-0005-0000-0000-000013060000}"/>
    <cellStyle name="Total 3 2 4 10" xfId="12123" xr:uid="{B8119C2D-D277-4A10-84B0-CBEE2E7693DF}"/>
    <cellStyle name="Total 3 2 4 10 2" xfId="21026" xr:uid="{CB3BDE1D-490F-43C0-8EAB-68DBBFDFD772}"/>
    <cellStyle name="Total 3 2 4 11" xfId="13926" xr:uid="{18EEA057-1A3D-4024-8DC2-876148EB0805}"/>
    <cellStyle name="Total 3 2 4 12" xfId="5023" xr:uid="{DD141AC4-B25A-478B-9F21-6DF8DF526955}"/>
    <cellStyle name="Total 3 2 4 2" xfId="2181" xr:uid="{00000000-0005-0000-0000-000014060000}"/>
    <cellStyle name="Total 3 2 4 2 2" xfId="8166" xr:uid="{041D50E3-BFEC-48FE-A4E2-AF1653ADF62B}"/>
    <cellStyle name="Total 3 2 4 2 2 2" xfId="17069" xr:uid="{EC96869F-E605-4B7F-86A9-96903BDB167A}"/>
    <cellStyle name="Total 3 2 4 2 3" xfId="10324" xr:uid="{07203B57-3762-4FB0-9212-74CD7E9C2F7C}"/>
    <cellStyle name="Total 3 2 4 2 3 2" xfId="19227" xr:uid="{E686F853-B99D-4D28-8BAA-E0B1F150F7F7}"/>
    <cellStyle name="Total 3 2 4 2 4" xfId="10186" xr:uid="{9BA63EDB-73FC-4535-8E73-13838FBA7CC3}"/>
    <cellStyle name="Total 3 2 4 2 4 2" xfId="19089" xr:uid="{F54676E6-97BE-4B07-8721-41085E843E00}"/>
    <cellStyle name="Total 3 2 4 2 5" xfId="14003" xr:uid="{95A10772-E0DF-479F-B404-CD04FD10DC20}"/>
    <cellStyle name="Total 3 2 4 2 6" xfId="5100" xr:uid="{459AE9ED-BE7C-46ED-8BD9-1E6A4861EAB9}"/>
    <cellStyle name="Total 3 2 4 2 7" xfId="22149" xr:uid="{CC413E35-4136-4ECB-9F58-5B5E71209BA7}"/>
    <cellStyle name="Total 3 2 4 3" xfId="2818" xr:uid="{00000000-0005-0000-0000-000015060000}"/>
    <cellStyle name="Total 3 2 4 3 2" xfId="8803" xr:uid="{88D1773E-8DAD-4EC4-8DBD-E114107179C6}"/>
    <cellStyle name="Total 3 2 4 3 2 2" xfId="17706" xr:uid="{5C6D6CD8-7C3B-46EE-8C39-454ABF9A8AAA}"/>
    <cellStyle name="Total 3 2 4 3 3" xfId="10961" xr:uid="{A9431A66-6B35-4098-A7B5-1903775F09E5}"/>
    <cellStyle name="Total 3 2 4 3 3 2" xfId="19864" xr:uid="{6DBB6243-5448-4577-B400-973A843272C9}"/>
    <cellStyle name="Total 3 2 4 3 4" xfId="6189" xr:uid="{969D28A9-D653-4FA8-AE34-D525E2D3538E}"/>
    <cellStyle name="Total 3 2 4 3 4 2" xfId="15092" xr:uid="{06DB433D-48EC-4D86-9EAF-930A2EF5E8BE}"/>
    <cellStyle name="Total 3 2 4 3 5" xfId="14640" xr:uid="{18EBAF85-C48A-4C82-92EB-8A7E3C613D9B}"/>
    <cellStyle name="Total 3 2 4 3 6" xfId="5737" xr:uid="{E112CA79-70DA-435F-8F6A-D596BDC7B285}"/>
    <cellStyle name="Total 3 2 4 3 7" xfId="21943" xr:uid="{E2476AFB-94D9-44A9-A454-D6334DB96E8C}"/>
    <cellStyle name="Total 3 2 4 4" xfId="2922" xr:uid="{00000000-0005-0000-0000-000016060000}"/>
    <cellStyle name="Total 3 2 4 4 2" xfId="8907" xr:uid="{B2EDFA81-613D-4BAB-BD18-17DDAD097BAB}"/>
    <cellStyle name="Total 3 2 4 4 2 2" xfId="17810" xr:uid="{2FBCE13A-3703-4209-9C76-61F86E1BCA0C}"/>
    <cellStyle name="Total 3 2 4 4 3" xfId="11065" xr:uid="{69586623-0085-4004-AFFE-758FF2E148EF}"/>
    <cellStyle name="Total 3 2 4 4 3 2" xfId="19968" xr:uid="{2D45509D-2E1C-4A05-9F5E-B7339A6766BD}"/>
    <cellStyle name="Total 3 2 4 4 4" xfId="12166" xr:uid="{9A7AAB86-B70F-4EFF-B025-748A34B88F3A}"/>
    <cellStyle name="Total 3 2 4 4 4 2" xfId="21069" xr:uid="{FF1F38C7-3A57-4105-9B4F-A38BF1AD850C}"/>
    <cellStyle name="Total 3 2 4 4 5" xfId="14744" xr:uid="{30791E92-B322-414D-B681-B5F1E8807D98}"/>
    <cellStyle name="Total 3 2 4 4 6" xfId="5841" xr:uid="{297EF38E-6E0B-4395-8156-EA20A3DCAFDB}"/>
    <cellStyle name="Total 3 2 4 5" xfId="1103" xr:uid="{00000000-0005-0000-0000-000017060000}"/>
    <cellStyle name="Total 3 2 4 5 2" xfId="7089" xr:uid="{5B0178F5-5D2C-463D-9F4F-195B18EA6050}"/>
    <cellStyle name="Total 3 2 4 5 2 2" xfId="15992" xr:uid="{8D373B0F-11DE-436F-B2EB-0750D181D189}"/>
    <cellStyle name="Total 3 2 4 5 3" xfId="9689" xr:uid="{2927C17F-575E-4054-824E-632A6265A526}"/>
    <cellStyle name="Total 3 2 4 5 3 2" xfId="18592" xr:uid="{2CC011E5-97BC-4F99-858A-AB1F73EF6D55}"/>
    <cellStyle name="Total 3 2 4 5 4" xfId="9561" xr:uid="{6125547B-023B-448A-A5A1-697821465EEC}"/>
    <cellStyle name="Total 3 2 4 5 4 2" xfId="18464" xr:uid="{A274D74B-7E12-4370-8082-CE59A8C79C82}"/>
    <cellStyle name="Total 3 2 4 5 5" xfId="12929" xr:uid="{8D736E6C-DADA-48EB-B7E3-34F47C4D2D74}"/>
    <cellStyle name="Total 3 2 4 5 6" xfId="4025" xr:uid="{B760350C-B198-477C-BCB9-4F3F92568026}"/>
    <cellStyle name="Total 3 2 4 6" xfId="2583" xr:uid="{00000000-0005-0000-0000-000018060000}"/>
    <cellStyle name="Total 3 2 4 6 2" xfId="8568" xr:uid="{0E6BE462-78BA-4127-835A-203550FAB0E5}"/>
    <cellStyle name="Total 3 2 4 6 2 2" xfId="17471" xr:uid="{1DCBFB07-A64E-4737-A993-3E0C13D43082}"/>
    <cellStyle name="Total 3 2 4 6 3" xfId="10726" xr:uid="{B49F29CC-DDF1-4812-A979-1C34B9F048ED}"/>
    <cellStyle name="Total 3 2 4 6 3 2" xfId="19629" xr:uid="{4E876DCF-F0BB-44D6-8FE5-49AA1EDCC4F0}"/>
    <cellStyle name="Total 3 2 4 6 4" xfId="11838" xr:uid="{CB31C155-4257-468A-9EE2-AF76B2CD0E49}"/>
    <cellStyle name="Total 3 2 4 6 4 2" xfId="20741" xr:uid="{20893B28-AC54-42BF-96D6-D1C9E986C4A0}"/>
    <cellStyle name="Total 3 2 4 6 5" xfId="14405" xr:uid="{33087D7E-6B60-454A-9772-F739CDBB43CA}"/>
    <cellStyle name="Total 3 2 4 6 6" xfId="5502" xr:uid="{EA4EDDA6-83B7-4751-8E39-1582F677D56B}"/>
    <cellStyle name="Total 3 2 4 7" xfId="3194" xr:uid="{00000000-0005-0000-0000-000019060000}"/>
    <cellStyle name="Total 3 2 4 7 2" xfId="9179" xr:uid="{90F2594B-A1B8-43EE-A540-098D1CA57BFD}"/>
    <cellStyle name="Total 3 2 4 7 2 2" xfId="18082" xr:uid="{B504B7F8-3404-49BB-8097-9881379EDBF6}"/>
    <cellStyle name="Total 3 2 4 7 3" xfId="11337" xr:uid="{8BBD0838-A327-4166-8E7C-48A6A6D5FB2A}"/>
    <cellStyle name="Total 3 2 4 7 3 2" xfId="20240" xr:uid="{E20E9B3D-4764-4A57-B8D2-3A4B81910672}"/>
    <cellStyle name="Total 3 2 4 7 4" xfId="12112" xr:uid="{F50C0180-67A7-496B-A6B5-3CD1DE7C9893}"/>
    <cellStyle name="Total 3 2 4 7 4 2" xfId="21015" xr:uid="{710EB7EB-90D4-4589-B538-B190A2F2180B}"/>
    <cellStyle name="Total 3 2 4 7 5" xfId="15016" xr:uid="{96A85860-5110-419E-8826-82159F81B898}"/>
    <cellStyle name="Total 3 2 4 7 6" xfId="6113" xr:uid="{EC67932C-1567-4CA4-9CE3-65BFFE8B13F8}"/>
    <cellStyle name="Total 3 2 4 8" xfId="8089" xr:uid="{DBEA1D48-AD52-467B-84E7-55C65318AB7B}"/>
    <cellStyle name="Total 3 2 4 8 2" xfId="16992" xr:uid="{F02971E4-FDE3-45C9-B21D-BAF605F5DD55}"/>
    <cellStyle name="Total 3 2 4 9" xfId="10247" xr:uid="{12FC9902-0979-48A6-ACEB-4775DECA11EF}"/>
    <cellStyle name="Total 3 2 4 9 2" xfId="19150" xr:uid="{DFA8D116-7A28-48E7-8FA8-EC03E31EB940}"/>
    <cellStyle name="Total 3 2 5" xfId="1238" xr:uid="{00000000-0005-0000-0000-00001A060000}"/>
    <cellStyle name="Total 3 2 5 2" xfId="7224" xr:uid="{76DFE9A7-1CC3-4F13-91CE-75BAC26C92E5}"/>
    <cellStyle name="Total 3 2 5 2 2" xfId="16127" xr:uid="{A75FC526-9B04-467D-8B39-396CA9A6A095}"/>
    <cellStyle name="Total 3 2 5 3" xfId="9784" xr:uid="{CD9BBF1B-FCCD-449F-85CD-53DA0008DA50}"/>
    <cellStyle name="Total 3 2 5 3 2" xfId="18687" xr:uid="{9D522071-1939-47F1-8E14-9F58CC78361B}"/>
    <cellStyle name="Total 3 2 5 4" xfId="6518" xr:uid="{E76F156A-1507-453C-92CE-4ECBF54B8A8A}"/>
    <cellStyle name="Total 3 2 5 4 2" xfId="15421" xr:uid="{258C1979-4BDC-4402-8997-34C7D53EF7CD}"/>
    <cellStyle name="Total 3 2 5 5" xfId="13064" xr:uid="{904682DC-8D60-4EF7-A854-A5C133BCF59F}"/>
    <cellStyle name="Total 3 2 5 6" xfId="4160" xr:uid="{5E433DF4-CB96-4E01-98C6-4F4310253D0E}"/>
    <cellStyle name="Total 3 2 5 7" xfId="21217" xr:uid="{8056B3A3-4A78-4FFD-9E8B-648671644F3E}"/>
    <cellStyle name="Total 3 2 6" xfId="2316" xr:uid="{00000000-0005-0000-0000-00001B060000}"/>
    <cellStyle name="Total 3 2 6 2" xfId="8301" xr:uid="{B80EE20A-88DD-4020-AFAF-54F6A9380C48}"/>
    <cellStyle name="Total 3 2 6 2 2" xfId="17204" xr:uid="{E2B74FDE-647A-46CE-BF33-8F97BC7BAD31}"/>
    <cellStyle name="Total 3 2 6 3" xfId="10459" xr:uid="{3BED5D87-AB86-4C3C-9248-7E654E10D548}"/>
    <cellStyle name="Total 3 2 6 3 2" xfId="19362" xr:uid="{1BE50CB1-5B0A-4FC8-89FF-0840ABD99873}"/>
    <cellStyle name="Total 3 2 6 4" xfId="11630" xr:uid="{AB34DBFD-7AE8-484B-87AE-0625E0748561}"/>
    <cellStyle name="Total 3 2 6 4 2" xfId="20533" xr:uid="{670FFD8A-D383-4218-B24E-6E999CB80A2A}"/>
    <cellStyle name="Total 3 2 6 5" xfId="14138" xr:uid="{C9A2B24B-2762-448C-ACD4-64C3162B7842}"/>
    <cellStyle name="Total 3 2 6 6" xfId="5235" xr:uid="{4228042C-ECF5-498D-BBD0-35B5CC7E76E2}"/>
    <cellStyle name="Total 3 2 6 7" xfId="21662" xr:uid="{CD961B38-6F19-4FB9-8903-F96BC43F816A}"/>
    <cellStyle name="Total 3 2 7" xfId="2712" xr:uid="{00000000-0005-0000-0000-00001C060000}"/>
    <cellStyle name="Total 3 2 7 2" xfId="8697" xr:uid="{F00D1E63-68D9-480E-8031-231DBC134A59}"/>
    <cellStyle name="Total 3 2 7 2 2" xfId="17600" xr:uid="{AFD2705E-EEF6-43B5-B857-768D479CC4E5}"/>
    <cellStyle name="Total 3 2 7 3" xfId="10855" xr:uid="{178B05BB-A2F3-44B8-B2E1-1E1FF2EB9D6F}"/>
    <cellStyle name="Total 3 2 7 3 2" xfId="19758" xr:uid="{48FEA8DA-F32D-4576-9F30-2942DA08AA6B}"/>
    <cellStyle name="Total 3 2 7 4" xfId="11509" xr:uid="{53D3F5AB-EB4E-4DDD-828F-E0F59AACCEF8}"/>
    <cellStyle name="Total 3 2 7 4 2" xfId="20412" xr:uid="{81DBAFB7-3758-46B2-B974-765DE8C30EA5}"/>
    <cellStyle name="Total 3 2 7 5" xfId="14534" xr:uid="{56895E43-D00B-4442-A4A1-C8825B59FBA9}"/>
    <cellStyle name="Total 3 2 7 6" xfId="5631" xr:uid="{FBFA20A0-2EA8-42D6-99F9-1DCE9A025279}"/>
    <cellStyle name="Total 3 2 8" xfId="2994" xr:uid="{00000000-0005-0000-0000-00001D060000}"/>
    <cellStyle name="Total 3 2 8 2" xfId="8979" xr:uid="{0CCAE9C8-A1CA-4F22-B3B1-596FE41291D1}"/>
    <cellStyle name="Total 3 2 8 2 2" xfId="17882" xr:uid="{BB9EEB0B-2650-494C-856E-F06EF6D93F92}"/>
    <cellStyle name="Total 3 2 8 3" xfId="11137" xr:uid="{52312EE0-7A85-45EF-86E6-6BFB3E59D591}"/>
    <cellStyle name="Total 3 2 8 3 2" xfId="20040" xr:uid="{04DED066-7260-4B91-8375-6A15413B6F44}"/>
    <cellStyle name="Total 3 2 8 4" xfId="11719" xr:uid="{D551E776-82CE-4979-AA90-877634E56F06}"/>
    <cellStyle name="Total 3 2 8 4 2" xfId="20622" xr:uid="{331693DE-8E85-41F2-86A0-9F5D4999DE6A}"/>
    <cellStyle name="Total 3 2 8 5" xfId="14816" xr:uid="{E942E399-5C82-45E4-A534-97245760C7CD}"/>
    <cellStyle name="Total 3 2 8 6" xfId="5913" xr:uid="{368B7E44-C9F9-4732-8CD4-42002F7F8C9F}"/>
    <cellStyle name="Total 3 2 9" xfId="6654" xr:uid="{6414CDAB-79B7-45C5-9E15-2D7DFE89370D}"/>
    <cellStyle name="Total 3 2 9 2" xfId="15557" xr:uid="{13459194-6EB5-4E00-9CCC-FF5791D803E9}"/>
    <cellStyle name="Total 3 3" xfId="1458" xr:uid="{00000000-0005-0000-0000-00001E060000}"/>
    <cellStyle name="Total 3 3 10" xfId="11831" xr:uid="{A69C2D48-6C0B-40F8-83C8-460B3701D8EF}"/>
    <cellStyle name="Total 3 3 10 2" xfId="20734" xr:uid="{22D30BB6-35DF-4EE5-9924-4F542BB105D9}"/>
    <cellStyle name="Total 3 3 11" xfId="13284" xr:uid="{EA66624E-4D7F-4B63-ADCD-586F79C064A2}"/>
    <cellStyle name="Total 3 3 12" xfId="4380" xr:uid="{F03CCC0B-7CA5-435A-AE1D-73CA8775493C}"/>
    <cellStyle name="Total 3 3 2" xfId="2643" xr:uid="{00000000-0005-0000-0000-00001F060000}"/>
    <cellStyle name="Total 3 3 2 2" xfId="8628" xr:uid="{78A9095E-8B12-48BB-A673-E4F1C3BE7FC5}"/>
    <cellStyle name="Total 3 3 2 2 2" xfId="17531" xr:uid="{1C467528-6EBE-4F88-AB55-46AFB3B7C2FD}"/>
    <cellStyle name="Total 3 3 2 2 3" xfId="22108" xr:uid="{A580BD09-3D08-4A85-9FF2-90BD6FFF12C6}"/>
    <cellStyle name="Total 3 3 2 3" xfId="10786" xr:uid="{9AEA37B4-938E-4975-88F3-049E8E357A56}"/>
    <cellStyle name="Total 3 3 2 3 2" xfId="19689" xr:uid="{52BC528A-1274-4733-A2B9-9B74B6BD6DE6}"/>
    <cellStyle name="Total 3 3 2 3 3" xfId="21719" xr:uid="{01F50FD6-7992-4526-B1AC-F769D0B1BA36}"/>
    <cellStyle name="Total 3 3 2 4" xfId="6483" xr:uid="{4519ED51-8813-43FA-862A-17176A34E6ED}"/>
    <cellStyle name="Total 3 3 2 4 2" xfId="15386" xr:uid="{A22D6CD9-9A72-4A63-B313-5C4C8911169B}"/>
    <cellStyle name="Total 3 3 2 5" xfId="14465" xr:uid="{3ACD7437-C522-4292-A0D5-CF8899C6DB26}"/>
    <cellStyle name="Total 3 3 2 6" xfId="5562" xr:uid="{A2E01DEF-69C6-4FAE-A31E-188FD9346F3C}"/>
    <cellStyle name="Total 3 3 2 7" xfId="21459" xr:uid="{771252FC-CC35-485B-A577-37B21961B175}"/>
    <cellStyle name="Total 3 3 3" xfId="1055" xr:uid="{00000000-0005-0000-0000-000020060000}"/>
    <cellStyle name="Total 3 3 3 2" xfId="7041" xr:uid="{47A13BE5-E9AA-4C7E-9236-06565E2DEBB3}"/>
    <cellStyle name="Total 3 3 3 2 2" xfId="15944" xr:uid="{7C3AF7C4-D1F4-429A-9331-35AF12EA6B06}"/>
    <cellStyle name="Total 3 3 3 2 3" xfId="21790" xr:uid="{307D4D7B-7785-48AC-8B3F-6512FC372BDF}"/>
    <cellStyle name="Total 3 3 3 3" xfId="9641" xr:uid="{A3F347E1-3428-4C94-BC0A-3B48CF6DB3AA}"/>
    <cellStyle name="Total 3 3 3 3 2" xfId="18544" xr:uid="{09F50BEC-A389-4C8D-8939-88FCADB6722E}"/>
    <cellStyle name="Total 3 3 3 3 3" xfId="21625" xr:uid="{013F0AA8-0165-4462-B917-8ED7B5CDBC5D}"/>
    <cellStyle name="Total 3 3 3 4" xfId="9987" xr:uid="{72DADF64-D013-4833-9A00-12FD06805D79}"/>
    <cellStyle name="Total 3 3 3 4 2" xfId="18890" xr:uid="{D51C9800-43C9-4FC0-B422-73CB8E88B213}"/>
    <cellStyle name="Total 3 3 3 5" xfId="12881" xr:uid="{6021D39E-9F69-465F-A733-16D4060E4991}"/>
    <cellStyle name="Total 3 3 3 6" xfId="3977" xr:uid="{72AAEDEE-84E0-4DAD-AFD5-1D393E8FC2CA}"/>
    <cellStyle name="Total 3 3 3 7" xfId="21294" xr:uid="{4270E7AC-5F6D-40E9-87D3-395674FA9E81}"/>
    <cellStyle name="Total 3 3 4" xfId="2707" xr:uid="{00000000-0005-0000-0000-000021060000}"/>
    <cellStyle name="Total 3 3 4 2" xfId="8692" xr:uid="{B78BBDFC-653F-4009-A5CC-1536AEDC4F40}"/>
    <cellStyle name="Total 3 3 4 2 2" xfId="17595" xr:uid="{F5B2649E-F8DE-4CA2-803A-10910BFBBEC3}"/>
    <cellStyle name="Total 3 3 4 3" xfId="10850" xr:uid="{F51C97B2-97DC-413D-914A-E0AC01BDEA36}"/>
    <cellStyle name="Total 3 3 4 3 2" xfId="19753" xr:uid="{C8C348A6-E90F-4400-9BAB-1EB5CEA2470A}"/>
    <cellStyle name="Total 3 3 4 4" xfId="9307" xr:uid="{3FE0AF82-ADCC-47F3-A90A-D567EBBE36B1}"/>
    <cellStyle name="Total 3 3 4 4 2" xfId="18210" xr:uid="{33A92B8E-95C8-44CE-8A16-2FB4438A8927}"/>
    <cellStyle name="Total 3 3 4 5" xfId="14529" xr:uid="{9570F2BD-3D98-4682-A7A9-59F2DEAB39FA}"/>
    <cellStyle name="Total 3 3 4 6" xfId="5626" xr:uid="{613F3B18-865B-432A-9A0E-00F204E3469F}"/>
    <cellStyle name="Total 3 3 4 7" xfId="21895" xr:uid="{01C4D314-EF83-4856-8797-10FE5FD61C00}"/>
    <cellStyle name="Total 3 3 5" xfId="2394" xr:uid="{00000000-0005-0000-0000-000022060000}"/>
    <cellStyle name="Total 3 3 5 2" xfId="8379" xr:uid="{B19F331B-713A-4766-95AD-10F58603A8D1}"/>
    <cellStyle name="Total 3 3 5 2 2" xfId="17282" xr:uid="{40188542-5385-403B-AB6E-A3E6A1435702}"/>
    <cellStyle name="Total 3 3 5 3" xfId="10537" xr:uid="{1B94FA5B-EB1D-400C-B8AD-B4F8AFC0ACD9}"/>
    <cellStyle name="Total 3 3 5 3 2" xfId="19440" xr:uid="{9D233A27-A130-4B94-AD86-7A057F87B1E9}"/>
    <cellStyle name="Total 3 3 5 4" xfId="11754" xr:uid="{52CA92FA-9208-44E0-8D50-CE55546E1A09}"/>
    <cellStyle name="Total 3 3 5 4 2" xfId="20657" xr:uid="{53DB988F-5999-4D42-AC92-EC5B905264BC}"/>
    <cellStyle name="Total 3 3 5 5" xfId="14216" xr:uid="{B4F39F62-4EEB-40C3-AC23-B9E4A0B0EC3E}"/>
    <cellStyle name="Total 3 3 5 6" xfId="5313" xr:uid="{D8CDC034-0CAA-44CA-8630-7B59B1D405EF}"/>
    <cellStyle name="Total 3 3 5 7" xfId="21124" xr:uid="{B1C0D800-582E-4DDC-BCE5-009F768BDA34}"/>
    <cellStyle name="Total 3 3 6" xfId="2992" xr:uid="{00000000-0005-0000-0000-000023060000}"/>
    <cellStyle name="Total 3 3 6 2" xfId="8977" xr:uid="{94763DBF-427D-46DF-A08A-F4F8E72F76DB}"/>
    <cellStyle name="Total 3 3 6 2 2" xfId="17880" xr:uid="{A0296145-F55E-43AA-9673-7A084EFE3F7C}"/>
    <cellStyle name="Total 3 3 6 3" xfId="11135" xr:uid="{2AE746C9-711D-4D26-AAC0-017D2D640308}"/>
    <cellStyle name="Total 3 3 6 3 2" xfId="20038" xr:uid="{8D60FECA-1911-4E92-B5EC-DE688517E3C6}"/>
    <cellStyle name="Total 3 3 6 4" xfId="10015" xr:uid="{54267F73-E142-448C-9B06-FCE58862FCA3}"/>
    <cellStyle name="Total 3 3 6 4 2" xfId="18918" xr:uid="{7F1776EE-80E1-4C95-80FD-B376D38F91E5}"/>
    <cellStyle name="Total 3 3 6 5" xfId="14814" xr:uid="{1C86283E-9523-4933-83CB-259EA6F3AACE}"/>
    <cellStyle name="Total 3 3 6 6" xfId="5911" xr:uid="{E66E8C3D-9E9B-4CCB-B708-3CBDCC2E7537}"/>
    <cellStyle name="Total 3 3 7" xfId="2576" xr:uid="{00000000-0005-0000-0000-000024060000}"/>
    <cellStyle name="Total 3 3 7 2" xfId="8561" xr:uid="{5A1CE1FE-24E9-4772-A1EA-27ED38AA5FA8}"/>
    <cellStyle name="Total 3 3 7 2 2" xfId="17464" xr:uid="{59F91C05-C497-4B02-8F5C-AECE1F994EC3}"/>
    <cellStyle name="Total 3 3 7 3" xfId="10719" xr:uid="{9DA548B0-18D1-4E9A-B27C-845F5CEE2F1F}"/>
    <cellStyle name="Total 3 3 7 3 2" xfId="19622" xr:uid="{CC478BEA-C9DD-4362-9AD8-F0E8DD592A15}"/>
    <cellStyle name="Total 3 3 7 4" xfId="10165" xr:uid="{531FD8C4-F8ED-478E-9718-4A71D989033F}"/>
    <cellStyle name="Total 3 3 7 4 2" xfId="19068" xr:uid="{5ED73132-6E72-4AAE-95CE-0AB14EE0A5D4}"/>
    <cellStyle name="Total 3 3 7 5" xfId="14398" xr:uid="{9D6E12F5-37CD-4930-9939-153E9773580A}"/>
    <cellStyle name="Total 3 3 7 6" xfId="5495" xr:uid="{A14D8C13-DCE7-4E45-849C-83F5C8171159}"/>
    <cellStyle name="Total 3 3 8" xfId="7444" xr:uid="{88D0FDD7-4B36-48A8-9C7D-5073FE950F3F}"/>
    <cellStyle name="Total 3 3 8 2" xfId="16347" xr:uid="{3F2EF00A-B0C4-424E-A7CD-435E283F506F}"/>
    <cellStyle name="Total 3 3 9" xfId="9907" xr:uid="{E6B866B4-F939-4C8B-8546-EE89D0453983}"/>
    <cellStyle name="Total 3 3 9 2" xfId="18810" xr:uid="{6355FF73-3184-4953-A26C-A5D6B7FC6D80}"/>
    <cellStyle name="Total 3 4" xfId="1548" xr:uid="{00000000-0005-0000-0000-000025060000}"/>
    <cellStyle name="Total 3 4 10" xfId="10237" xr:uid="{96716F49-F17D-43A8-AD37-6C300176B701}"/>
    <cellStyle name="Total 3 4 10 2" xfId="19140" xr:uid="{5B5FCE3E-08DB-42FF-A301-577CD8169CEC}"/>
    <cellStyle name="Total 3 4 11" xfId="13374" xr:uid="{A08E5338-5832-499D-AEB5-708BE8E1CC37}"/>
    <cellStyle name="Total 3 4 12" xfId="4470" xr:uid="{C373C51D-4B1F-4D36-9E03-889341881166}"/>
    <cellStyle name="Total 3 4 2" xfId="818" xr:uid="{00000000-0005-0000-0000-000026060000}"/>
    <cellStyle name="Total 3 4 2 2" xfId="6804" xr:uid="{5FCCD422-D10E-46F5-BE9B-2221B83990F2}"/>
    <cellStyle name="Total 3 4 2 2 2" xfId="15707" xr:uid="{3BD3E0E3-E197-4D12-A8E7-59E87FA31F4B}"/>
    <cellStyle name="Total 3 4 2 2 3" xfId="22193" xr:uid="{64A36053-D0A3-47EC-99F0-762C682CFF67}"/>
    <cellStyle name="Total 3 4 2 3" xfId="9487" xr:uid="{D2540BD3-7D87-4532-84FD-92C61B8E626A}"/>
    <cellStyle name="Total 3 4 2 3 2" xfId="18390" xr:uid="{57CC5BA0-604D-4A3B-B2F2-BD509FCE0DC6}"/>
    <cellStyle name="Total 3 4 2 3 3" xfId="22387" xr:uid="{32CC896A-9FF3-40E5-AD8B-97DF9865F486}"/>
    <cellStyle name="Total 3 4 2 4" xfId="9914" xr:uid="{13388A93-4FC9-47AB-85B2-6AA3D7E3EF20}"/>
    <cellStyle name="Total 3 4 2 4 2" xfId="18817" xr:uid="{734A76EC-7626-4A47-86E0-748915C7C642}"/>
    <cellStyle name="Total 3 4 2 5" xfId="12644" xr:uid="{2EBF4DF7-509E-4287-82C0-63BD71A56E9D}"/>
    <cellStyle name="Total 3 4 2 6" xfId="3740" xr:uid="{7106AC9A-E4A3-4C9D-9415-6B9B043C485A}"/>
    <cellStyle name="Total 3 4 2 7" xfId="21543" xr:uid="{591C2438-1C0B-469D-B86F-06DA7617BED9}"/>
    <cellStyle name="Total 3 4 3" xfId="1105" xr:uid="{00000000-0005-0000-0000-000027060000}"/>
    <cellStyle name="Total 3 4 3 2" xfId="7091" xr:uid="{B00CA403-7D92-45D7-BF4D-F3AC012F0E44}"/>
    <cellStyle name="Total 3 4 3 2 2" xfId="15994" xr:uid="{E0739EE6-7A36-498F-A7D7-C7B43D305DC5}"/>
    <cellStyle name="Total 3 4 3 2 3" xfId="22153" xr:uid="{E408D66C-1D8C-4226-9C52-BA2388209B2A}"/>
    <cellStyle name="Total 3 4 3 3" xfId="9691" xr:uid="{AF148C95-1FCF-403A-809F-90EE8E3621BF}"/>
    <cellStyle name="Total 3 4 3 3 2" xfId="18594" xr:uid="{4695D801-2A4D-443D-BE67-EBA209BBB7A4}"/>
    <cellStyle name="Total 3 4 3 3 3" xfId="21608" xr:uid="{9F5575C7-3573-4B64-8C3B-2ED9DBE73CEC}"/>
    <cellStyle name="Total 3 4 3 4" xfId="11499" xr:uid="{147160EB-B812-48B1-956B-B23AC8910978}"/>
    <cellStyle name="Total 3 4 3 4 2" xfId="20402" xr:uid="{4C29F03A-44BD-41FC-AEBF-6A13898F389B}"/>
    <cellStyle name="Total 3 4 3 5" xfId="12931" xr:uid="{86E05B3F-04AA-4316-B017-6C78D85943C4}"/>
    <cellStyle name="Total 3 4 3 6" xfId="4027" xr:uid="{A1370C4A-EB22-4AFA-8F9B-380A10DB98C5}"/>
    <cellStyle name="Total 3 4 3 7" xfId="21503" xr:uid="{5A42A718-3412-4951-85B2-2B46A0FC11CB}"/>
    <cellStyle name="Total 3 4 4" xfId="2485" xr:uid="{00000000-0005-0000-0000-000028060000}"/>
    <cellStyle name="Total 3 4 4 2" xfId="8470" xr:uid="{11AEA3ED-829B-4EE7-8317-0E40E9B9706E}"/>
    <cellStyle name="Total 3 4 4 2 2" xfId="17373" xr:uid="{F59DD24F-4CD1-4EA8-BA3D-68D54F8AEBA3}"/>
    <cellStyle name="Total 3 4 4 3" xfId="10628" xr:uid="{EECE573A-2933-45CC-9711-765B03EE1F77}"/>
    <cellStyle name="Total 3 4 4 3 2" xfId="19531" xr:uid="{50F113B4-DAE5-4A26-95BE-ACC40E312BB4}"/>
    <cellStyle name="Total 3 4 4 4" xfId="11905" xr:uid="{B5EAA619-5C65-4E3F-8066-C573B73D6FC8}"/>
    <cellStyle name="Total 3 4 4 4 2" xfId="20808" xr:uid="{37B5288D-B668-4621-8CAE-B95FEDFB993F}"/>
    <cellStyle name="Total 3 4 4 5" xfId="14307" xr:uid="{01B845E6-DE45-421A-8D0F-ABDEF511AED4}"/>
    <cellStyle name="Total 3 4 4 6" xfId="5404" xr:uid="{8A63278C-9448-4D4E-92A5-813A5C1ECF9D}"/>
    <cellStyle name="Total 3 4 4 7" xfId="21986" xr:uid="{7B2B524A-FC0C-4B8D-8F65-2B43A08A3DC9}"/>
    <cellStyle name="Total 3 4 5" xfId="2320" xr:uid="{00000000-0005-0000-0000-000029060000}"/>
    <cellStyle name="Total 3 4 5 2" xfId="8305" xr:uid="{59B24834-45DA-4623-ABF8-BCBE5F70D476}"/>
    <cellStyle name="Total 3 4 5 2 2" xfId="17208" xr:uid="{12FDEA96-E592-4CD6-9996-2868DFA4197D}"/>
    <cellStyle name="Total 3 4 5 3" xfId="10463" xr:uid="{552536AD-DE9C-4F36-B661-0D60E372A8CA}"/>
    <cellStyle name="Total 3 4 5 3 2" xfId="19366" xr:uid="{53529434-9839-44A2-83D9-385EF91ADE85}"/>
    <cellStyle name="Total 3 4 5 4" xfId="9889" xr:uid="{5A85CDDA-8BC1-4173-962A-261E7579DF94}"/>
    <cellStyle name="Total 3 4 5 4 2" xfId="18792" xr:uid="{ABDFA79C-9B3B-4DB2-BD37-5F3546B79FCB}"/>
    <cellStyle name="Total 3 4 5 5" xfId="14142" xr:uid="{A97D26FE-1A9B-4A5E-874C-3223B1BE16A1}"/>
    <cellStyle name="Total 3 4 5 6" xfId="5239" xr:uid="{C438711B-A29F-4D17-937B-063805E0F137}"/>
    <cellStyle name="Total 3 4 5 7" xfId="21115" xr:uid="{DAE6515E-7966-402A-8F68-8D9309070591}"/>
    <cellStyle name="Total 3 4 6" xfId="2254" xr:uid="{00000000-0005-0000-0000-00002A060000}"/>
    <cellStyle name="Total 3 4 6 2" xfId="8239" xr:uid="{FF8D0274-7488-46A3-AB0D-EA1908DDB7B9}"/>
    <cellStyle name="Total 3 4 6 2 2" xfId="17142" xr:uid="{A34A3106-D433-410E-9CAC-87085884572F}"/>
    <cellStyle name="Total 3 4 6 3" xfId="10397" xr:uid="{BFF6895A-423D-4E32-BF2B-8D509FC1C94E}"/>
    <cellStyle name="Total 3 4 6 3 2" xfId="19300" xr:uid="{816F70F1-0B60-4209-9884-7E9B60064661}"/>
    <cellStyle name="Total 3 4 6 4" xfId="11485" xr:uid="{269B3F8A-6FBB-4772-8E37-AB1957EEAB4E}"/>
    <cellStyle name="Total 3 4 6 4 2" xfId="20388" xr:uid="{85DB1812-D33E-4F37-AC3B-1579E76FBDAA}"/>
    <cellStyle name="Total 3 4 6 5" xfId="14076" xr:uid="{1FE4A379-2DFC-432C-8B46-850E8BA8FCCC}"/>
    <cellStyle name="Total 3 4 6 6" xfId="5173" xr:uid="{C8ED8897-3E66-4483-9BC5-166F55E642DA}"/>
    <cellStyle name="Total 3 4 7" xfId="2329" xr:uid="{00000000-0005-0000-0000-00002B060000}"/>
    <cellStyle name="Total 3 4 7 2" xfId="8314" xr:uid="{53AEC093-48B6-4371-BE0A-CC8B1626D666}"/>
    <cellStyle name="Total 3 4 7 2 2" xfId="17217" xr:uid="{B7E14F55-AC8A-45C1-B4C6-808E9FFF1E46}"/>
    <cellStyle name="Total 3 4 7 3" xfId="10472" xr:uid="{8FCC2F90-D3DE-431F-B482-B6BA3C89D17F}"/>
    <cellStyle name="Total 3 4 7 3 2" xfId="19375" xr:uid="{B19084BC-64C5-42FA-9250-D8AC87E77C3F}"/>
    <cellStyle name="Total 3 4 7 4" xfId="12103" xr:uid="{3D6782AB-D652-4612-8F03-775C6FCA5CB1}"/>
    <cellStyle name="Total 3 4 7 4 2" xfId="21006" xr:uid="{F304B67E-8401-444A-BCFB-B7E3F5C168DB}"/>
    <cellStyle name="Total 3 4 7 5" xfId="14151" xr:uid="{14FCF2BA-A2F2-45B4-BFC6-D0053B96B442}"/>
    <cellStyle name="Total 3 4 7 6" xfId="5248" xr:uid="{1A60B192-4F48-4F53-B6CC-968C83497556}"/>
    <cellStyle name="Total 3 4 8" xfId="7534" xr:uid="{D3670384-8A67-4584-B8D5-DC1574A87E2A}"/>
    <cellStyle name="Total 3 4 8 2" xfId="16437" xr:uid="{69369F7C-1D78-4A8B-9A60-3AD1E2918149}"/>
    <cellStyle name="Total 3 4 9" xfId="9952" xr:uid="{9AB33D63-7989-47D4-A4E9-C46E59EBD9FD}"/>
    <cellStyle name="Total 3 4 9 2" xfId="18855" xr:uid="{36E6352C-1C97-463E-80D5-D6C323BAB407}"/>
    <cellStyle name="Total 3 5" xfId="2156" xr:uid="{00000000-0005-0000-0000-00002C060000}"/>
    <cellStyle name="Total 3 5 10" xfId="9283" xr:uid="{7D8E0BA1-78EA-4D6F-9A3C-45893F6EC246}"/>
    <cellStyle name="Total 3 5 10 2" xfId="18186" xr:uid="{9228C5AC-8105-41D9-AF5A-51ADF65E05ED}"/>
    <cellStyle name="Total 3 5 11" xfId="13978" xr:uid="{D0F47615-91DC-43EA-B2D7-278FCCAD4DDC}"/>
    <cellStyle name="Total 3 5 12" xfId="5075" xr:uid="{C650F2B8-40F8-4BA8-9296-F5023267F8FF}"/>
    <cellStyle name="Total 3 5 2" xfId="2760" xr:uid="{00000000-0005-0000-0000-00002D060000}"/>
    <cellStyle name="Total 3 5 2 2" xfId="8745" xr:uid="{E8F16427-C12C-4FE5-B3B3-5E28948BF17F}"/>
    <cellStyle name="Total 3 5 2 2 2" xfId="17648" xr:uid="{031C4650-DED0-4ED3-8498-3FA38189DBD8}"/>
    <cellStyle name="Total 3 5 2 2 3" xfId="22212" xr:uid="{A62DB98E-81FA-49B2-B4D4-476CBECC1849}"/>
    <cellStyle name="Total 3 5 2 3" xfId="10903" xr:uid="{78843F7C-EBC6-4ACC-8B6A-892D57978198}"/>
    <cellStyle name="Total 3 5 2 3 2" xfId="19806" xr:uid="{EBF06975-B38F-46F1-B433-66928A8305E9}"/>
    <cellStyle name="Total 3 5 2 3 3" xfId="22406" xr:uid="{B2FA5C7B-8BFC-415E-8ECE-E7F1CEFD2FB9}"/>
    <cellStyle name="Total 3 5 2 4" xfId="6468" xr:uid="{05D543CD-5FBC-4ACE-A091-4CAEB819E818}"/>
    <cellStyle name="Total 3 5 2 4 2" xfId="15371" xr:uid="{DA13C71F-D9AD-491E-9A57-0579866AD6E3}"/>
    <cellStyle name="Total 3 5 2 5" xfId="14582" xr:uid="{8AB1245F-295A-4987-A543-2AD319C5BDAC}"/>
    <cellStyle name="Total 3 5 2 6" xfId="5679" xr:uid="{A613F93C-F652-41AA-8A85-562AC8D5DAA9}"/>
    <cellStyle name="Total 3 5 2 7" xfId="21562" xr:uid="{DB3B1134-8FA9-4271-8BC2-CC106D8AC07F}"/>
    <cellStyle name="Total 3 5 3" xfId="2870" xr:uid="{00000000-0005-0000-0000-00002E060000}"/>
    <cellStyle name="Total 3 5 3 2" xfId="8855" xr:uid="{FD085AAF-3085-44DE-8F87-2B5DECA16322}"/>
    <cellStyle name="Total 3 5 3 2 2" xfId="17758" xr:uid="{4F7C12B2-8A6B-4056-99B8-34B739340BAE}"/>
    <cellStyle name="Total 3 5 3 2 3" xfId="21674" xr:uid="{B85FF8D5-A7AA-48EF-87AF-9CF31B4D2BF3}"/>
    <cellStyle name="Total 3 5 3 3" xfId="11013" xr:uid="{3637243A-D2F6-4AAF-9A59-79D0F90C0D5C}"/>
    <cellStyle name="Total 3 5 3 3 2" xfId="19916" xr:uid="{0A239325-87CB-4F45-ADA5-28755C015ABC}"/>
    <cellStyle name="Total 3 5 3 3 3" xfId="21914" xr:uid="{8F47CE52-3032-4491-B693-B2BB378AB6D5}"/>
    <cellStyle name="Total 3 5 3 4" xfId="12089" xr:uid="{318EC162-03E3-4A75-8435-F874D0E691AF}"/>
    <cellStyle name="Total 3 5 3 4 2" xfId="20992" xr:uid="{8441CD3B-8C77-4FC5-8610-75EC52C87894}"/>
    <cellStyle name="Total 3 5 3 5" xfId="14692" xr:uid="{1BFA6AAF-EB70-44F2-A06D-A23093DB188F}"/>
    <cellStyle name="Total 3 5 3 6" xfId="5789" xr:uid="{D9A1638B-8033-4C10-B531-AB9AF1AB2048}"/>
    <cellStyle name="Total 3 5 3 7" xfId="21226" xr:uid="{E4BBB224-FFB6-4E52-AD9D-12B9FD3D2CDA}"/>
    <cellStyle name="Total 3 5 4" xfId="2974" xr:uid="{00000000-0005-0000-0000-00002F060000}"/>
    <cellStyle name="Total 3 5 4 2" xfId="8959" xr:uid="{2DEBBF56-7D6A-4CC9-BC78-F85F33846899}"/>
    <cellStyle name="Total 3 5 4 2 2" xfId="17862" xr:uid="{453D4D17-99D6-41BA-90A7-289586789DB3}"/>
    <cellStyle name="Total 3 5 4 3" xfId="11117" xr:uid="{09DAC9B6-E8ED-4400-A47A-1926BFDE8C15}"/>
    <cellStyle name="Total 3 5 4 3 2" xfId="20020" xr:uid="{6B494E76-DB6A-43CA-B397-EED08C7E09A2}"/>
    <cellStyle name="Total 3 5 4 4" xfId="11832" xr:uid="{D9F05495-6A2F-4E3D-8B78-DAA8D2F40C12}"/>
    <cellStyle name="Total 3 5 4 4 2" xfId="20735" xr:uid="{4A1B2896-1268-497A-8575-0DFB4B7A623A}"/>
    <cellStyle name="Total 3 5 4 5" xfId="14796" xr:uid="{AB50FE0D-5344-409B-B127-AF47A6235357}"/>
    <cellStyle name="Total 3 5 4 6" xfId="5893" xr:uid="{DC24C133-AD72-49A9-B6FC-C01D91FDE9D9}"/>
    <cellStyle name="Total 3 5 4 7" xfId="22005" xr:uid="{4E51EBE0-3457-4D09-962C-0725AAB981EC}"/>
    <cellStyle name="Total 3 5 5" xfId="3097" xr:uid="{00000000-0005-0000-0000-000030060000}"/>
    <cellStyle name="Total 3 5 5 2" xfId="9082" xr:uid="{70C3E38A-9B0B-487E-B034-B220520B53A6}"/>
    <cellStyle name="Total 3 5 5 2 2" xfId="17985" xr:uid="{E39C9916-AA30-4B0F-873E-0DD14A5224F5}"/>
    <cellStyle name="Total 3 5 5 3" xfId="11240" xr:uid="{535AEAC5-AD20-449C-8E84-5B688768BF66}"/>
    <cellStyle name="Total 3 5 5 3 2" xfId="20143" xr:uid="{158199FE-AA9E-47E6-8836-026E0D1D3770}"/>
    <cellStyle name="Total 3 5 5 4" xfId="10134" xr:uid="{65B1BB8C-1741-4887-9920-620D14DD80EE}"/>
    <cellStyle name="Total 3 5 5 4 2" xfId="19037" xr:uid="{1381B586-E115-409F-9CF2-29ED878D89CD}"/>
    <cellStyle name="Total 3 5 5 5" xfId="14919" xr:uid="{941DA004-74B8-42DF-8543-6784B760F844}"/>
    <cellStyle name="Total 3 5 5 6" xfId="6016" xr:uid="{B9DB3216-723C-4A74-AE90-F0733A0FB783}"/>
    <cellStyle name="Total 3 5 5 7" xfId="21873" xr:uid="{7E1907E8-BBF6-4C65-8206-889C78F26394}"/>
    <cellStyle name="Total 3 5 6" xfId="3169" xr:uid="{00000000-0005-0000-0000-000031060000}"/>
    <cellStyle name="Total 3 5 6 2" xfId="9154" xr:uid="{88CD2B62-694C-46C1-A3AD-8F1CA8B6A7EE}"/>
    <cellStyle name="Total 3 5 6 2 2" xfId="18057" xr:uid="{E2C70D1E-CD04-49BA-9FA7-64B9C2FADB9A}"/>
    <cellStyle name="Total 3 5 6 3" xfId="11312" xr:uid="{6B7D86A2-3395-4B58-9364-5BF6A77523BC}"/>
    <cellStyle name="Total 3 5 6 3 2" xfId="20215" xr:uid="{09F746F0-D14E-4F18-B015-9A151A1C2FED}"/>
    <cellStyle name="Total 3 5 6 4" xfId="11792" xr:uid="{24B61BD9-26CD-4E23-98C8-BF2187F3977E}"/>
    <cellStyle name="Total 3 5 6 4 2" xfId="20695" xr:uid="{68A594C4-41D3-4B67-869C-ACC7F1CCB0CE}"/>
    <cellStyle name="Total 3 5 6 5" xfId="14991" xr:uid="{C583A01D-C2A5-480E-8A56-83E78FC90FA1}"/>
    <cellStyle name="Total 3 5 6 6" xfId="6088" xr:uid="{8C664F99-DC9F-429E-933D-DC47AF50A25C}"/>
    <cellStyle name="Total 3 5 7" xfId="3246" xr:uid="{00000000-0005-0000-0000-000032060000}"/>
    <cellStyle name="Total 3 5 7 2" xfId="9231" xr:uid="{408BCE47-D111-4827-B519-41F187F2569C}"/>
    <cellStyle name="Total 3 5 7 2 2" xfId="18134" xr:uid="{0238A82A-009A-4AC3-8A8F-913298BFB3ED}"/>
    <cellStyle name="Total 3 5 7 3" xfId="11389" xr:uid="{D565B094-0A8D-4ADD-B47F-20EF67EDDCE3}"/>
    <cellStyle name="Total 3 5 7 3 2" xfId="20292" xr:uid="{2C930409-8B17-46FA-A59D-0366A6842A4F}"/>
    <cellStyle name="Total 3 5 7 4" xfId="10059" xr:uid="{CE100D7A-6121-4A7D-91DB-621620BB0C6F}"/>
    <cellStyle name="Total 3 5 7 4 2" xfId="18962" xr:uid="{2803FAFF-7038-4E14-A4DB-B766CB1FE591}"/>
    <cellStyle name="Total 3 5 7 5" xfId="15068" xr:uid="{8E68C1D5-7E4F-4899-934E-1AD958646F38}"/>
    <cellStyle name="Total 3 5 7 6" xfId="6165" xr:uid="{BDDCB888-C03D-4C42-B9D2-76C33CC3BB4A}"/>
    <cellStyle name="Total 3 5 8" xfId="8141" xr:uid="{44586BBE-A0D1-4B46-912C-265F09A7A639}"/>
    <cellStyle name="Total 3 5 8 2" xfId="17044" xr:uid="{BBFC5145-A382-4F08-9926-6E514969B399}"/>
    <cellStyle name="Total 3 5 9" xfId="10299" xr:uid="{96A58A1B-42AE-4D00-8B5B-D0170F64C073}"/>
    <cellStyle name="Total 3 5 9 2" xfId="19202" xr:uid="{52B13DD2-4BD3-4361-9B11-7B2DB4B00A53}"/>
    <cellStyle name="Total 3 6" xfId="2110" xr:uid="{00000000-0005-0000-0000-000033060000}"/>
    <cellStyle name="Total 3 6 10" xfId="9344" xr:uid="{3BA255A0-DEBE-4E32-A6FA-054D07E32F21}"/>
    <cellStyle name="Total 3 6 10 2" xfId="18247" xr:uid="{54A9DF5B-7973-4413-B826-8AF530AA5178}"/>
    <cellStyle name="Total 3 6 11" xfId="13932" xr:uid="{6441391A-744A-4BD4-A57F-FE4A10E4F9E2}"/>
    <cellStyle name="Total 3 6 12" xfId="5029" xr:uid="{12BABBEB-1D0C-4DCD-B34E-1AF3A6BC0AD4}"/>
    <cellStyle name="Total 3 6 2" xfId="2178" xr:uid="{00000000-0005-0000-0000-000034060000}"/>
    <cellStyle name="Total 3 6 2 2" xfId="8163" xr:uid="{5318D1A5-BBD8-4A61-93AE-504FF2FC45EF}"/>
    <cellStyle name="Total 3 6 2 2 2" xfId="17066" xr:uid="{47FEC0D5-98DD-4DC2-ACF5-01737FB2544C}"/>
    <cellStyle name="Total 3 6 2 2 3" xfId="22160" xr:uid="{5EDF4B5B-A8E6-4E23-A44C-95459BA17D57}"/>
    <cellStyle name="Total 3 6 2 3" xfId="10321" xr:uid="{8AD896EA-C560-4A78-BC5C-FAACCCA2A9C1}"/>
    <cellStyle name="Total 3 6 2 3 2" xfId="19224" xr:uid="{631778C9-4523-4141-9AA6-EF4FADC0D714}"/>
    <cellStyle name="Total 3 6 2 3 3" xfId="21922" xr:uid="{435E5A14-B800-411F-ABA9-2CC40F7972C6}"/>
    <cellStyle name="Total 3 6 2 4" xfId="11781" xr:uid="{F28740DF-9F32-459C-A6DC-E14CFBAC5944}"/>
    <cellStyle name="Total 3 6 2 4 2" xfId="20684" xr:uid="{CE9A1985-07E0-40A4-9066-9CEEA25ECE65}"/>
    <cellStyle name="Total 3 6 2 5" xfId="14000" xr:uid="{31E117D0-08B4-4C17-893E-B5D2586DBA70}"/>
    <cellStyle name="Total 3 6 2 6" xfId="5097" xr:uid="{3F3F2F52-0832-4EC5-9D62-63F34D831757}"/>
    <cellStyle name="Total 3 6 2 7" xfId="21510" xr:uid="{90E89D3E-8BCC-4483-A759-ED72905620E3}"/>
    <cellStyle name="Total 3 6 3" xfId="2824" xr:uid="{00000000-0005-0000-0000-000035060000}"/>
    <cellStyle name="Total 3 6 3 2" xfId="8809" xr:uid="{1849BE6C-D594-4E01-848D-890B46E90451}"/>
    <cellStyle name="Total 3 6 3 2 2" xfId="17712" xr:uid="{F9D1740D-003D-409D-A9AE-60AA05AFFE56}"/>
    <cellStyle name="Total 3 6 3 2 3" xfId="22026" xr:uid="{1F1198F9-3AE2-43F8-AC17-49ADA5AB454F}"/>
    <cellStyle name="Total 3 6 3 3" xfId="10967" xr:uid="{C50F1849-362A-4B15-83CE-60D38728B683}"/>
    <cellStyle name="Total 3 6 3 3 2" xfId="19870" xr:uid="{2DF0CA07-9592-44AA-8C28-018850A8E72B}"/>
    <cellStyle name="Total 3 6 3 3 3" xfId="22378" xr:uid="{03947BCF-4918-42D2-AA6B-22477B580FC1}"/>
    <cellStyle name="Total 3 6 3 4" xfId="10086" xr:uid="{38B98827-0BF3-4F30-A667-BB9A8CA0E4BE}"/>
    <cellStyle name="Total 3 6 3 4 2" xfId="18989" xr:uid="{A2B45C19-85AB-470C-A2FB-D41F96BD9202}"/>
    <cellStyle name="Total 3 6 3 5" xfId="14646" xr:uid="{5537BCF8-79C8-478F-87EF-2FE8B6455928}"/>
    <cellStyle name="Total 3 6 3 6" xfId="5743" xr:uid="{71815C59-8735-43CE-9F1F-47DB12CB2AA4}"/>
    <cellStyle name="Total 3 6 3 7" xfId="21393" xr:uid="{7B447D72-D03B-4D04-ACC7-6A17E3BE3A84}"/>
    <cellStyle name="Total 3 6 4" xfId="2928" xr:uid="{00000000-0005-0000-0000-000036060000}"/>
    <cellStyle name="Total 3 6 4 2" xfId="8913" xr:uid="{3BB7D6C1-CED1-4A17-B636-AFFCB8A1CB45}"/>
    <cellStyle name="Total 3 6 4 2 2" xfId="17816" xr:uid="{B3BE5BA3-6B37-41ED-B984-6A9E8308EBE1}"/>
    <cellStyle name="Total 3 6 4 3" xfId="11071" xr:uid="{22C5A6F1-A563-4BC1-B1FF-0B7B1263DBEB}"/>
    <cellStyle name="Total 3 6 4 3 2" xfId="19974" xr:uid="{946A89F2-5429-4B43-8960-F8B0460C41CC}"/>
    <cellStyle name="Total 3 6 4 4" xfId="12071" xr:uid="{DE153350-1CD5-40D8-B42E-FE108F10A4C8}"/>
    <cellStyle name="Total 3 6 4 4 2" xfId="20974" xr:uid="{662616F6-8FCB-46AC-BF8F-54B75F509347}"/>
    <cellStyle name="Total 3 6 4 5" xfId="14750" xr:uid="{A4C80709-67C3-4740-83F6-0F6350A725BC}"/>
    <cellStyle name="Total 3 6 4 6" xfId="5847" xr:uid="{72527C7A-4749-4C2D-9798-1240D430FD96}"/>
    <cellStyle name="Total 3 6 4 7" xfId="21953" xr:uid="{7AD6CF0D-C528-4AFE-A7DA-F05061D6A463}"/>
    <cellStyle name="Total 3 6 5" xfId="2496" xr:uid="{00000000-0005-0000-0000-000037060000}"/>
    <cellStyle name="Total 3 6 5 2" xfId="8481" xr:uid="{563B1CA6-69C6-4128-9CBB-338FEF1A9CFE}"/>
    <cellStyle name="Total 3 6 5 2 2" xfId="17384" xr:uid="{D8E31AE9-CB13-4E73-9E66-21EE4E805489}"/>
    <cellStyle name="Total 3 6 5 3" xfId="10639" xr:uid="{793DD436-2207-492A-88C9-012DFD1F18C3}"/>
    <cellStyle name="Total 3 6 5 3 2" xfId="19542" xr:uid="{F6981453-20EF-4FAF-BE59-007B761C17B6}"/>
    <cellStyle name="Total 3 6 5 4" xfId="9584" xr:uid="{5BA734AE-5F2B-46B7-A2FE-7F242CAC79D7}"/>
    <cellStyle name="Total 3 6 5 4 2" xfId="18487" xr:uid="{45ECEAD2-FAEA-49BF-8643-4D4000E62FBF}"/>
    <cellStyle name="Total 3 6 5 5" xfId="14318" xr:uid="{44E731B2-4622-4F44-B528-2092B783A64B}"/>
    <cellStyle name="Total 3 6 5 6" xfId="5415" xr:uid="{77A54002-AAE3-49A1-906B-31BCEB2BA53D}"/>
    <cellStyle name="Total 3 6 5 7" xfId="21591" xr:uid="{778FA6B0-26F0-4A18-86AA-79C8A05C7AB6}"/>
    <cellStyle name="Total 3 6 6" xfId="2633" xr:uid="{00000000-0005-0000-0000-000038060000}"/>
    <cellStyle name="Total 3 6 6 2" xfId="8618" xr:uid="{A8C369D6-A707-4446-BEFD-02F99931B92D}"/>
    <cellStyle name="Total 3 6 6 2 2" xfId="17521" xr:uid="{F4861C88-C717-426B-AC97-FA590C7391FA}"/>
    <cellStyle name="Total 3 6 6 3" xfId="10776" xr:uid="{597C0B32-4BBD-4857-88E1-B555EE6DDE20}"/>
    <cellStyle name="Total 3 6 6 3 2" xfId="19679" xr:uid="{7264E126-78BA-4675-8887-071325589F9C}"/>
    <cellStyle name="Total 3 6 6 4" xfId="9262" xr:uid="{16CEBA0E-EB6C-4910-91B3-A3EAC912DECE}"/>
    <cellStyle name="Total 3 6 6 4 2" xfId="18165" xr:uid="{C121C7F1-5CD3-4A48-901C-309347DCE936}"/>
    <cellStyle name="Total 3 6 6 5" xfId="14455" xr:uid="{9199FF40-667E-42A0-BEA4-4C31B223AA47}"/>
    <cellStyle name="Total 3 6 6 6" xfId="5552" xr:uid="{3F37A5D3-38E9-4CFD-8DCE-0484C1D0030E}"/>
    <cellStyle name="Total 3 6 7" xfId="3200" xr:uid="{00000000-0005-0000-0000-000039060000}"/>
    <cellStyle name="Total 3 6 7 2" xfId="9185" xr:uid="{A291D0BE-26EE-4E12-A59B-1BE06AA406BC}"/>
    <cellStyle name="Total 3 6 7 2 2" xfId="18088" xr:uid="{BB99A0C1-6329-45E3-8241-BFE75B4693E6}"/>
    <cellStyle name="Total 3 6 7 3" xfId="11343" xr:uid="{6272CA35-FEAB-4225-AF74-96B46F011696}"/>
    <cellStyle name="Total 3 6 7 3 2" xfId="20246" xr:uid="{2D5E2D11-4889-4357-9C82-18E416E3A89D}"/>
    <cellStyle name="Total 3 6 7 4" xfId="10206" xr:uid="{5E33A4CB-B836-4E95-A552-E7675E8B3592}"/>
    <cellStyle name="Total 3 6 7 4 2" xfId="19109" xr:uid="{020B1C26-7FD5-4F73-A73C-04FE6A01EF8B}"/>
    <cellStyle name="Total 3 6 7 5" xfId="15022" xr:uid="{8066EB6E-D5C5-4950-B33A-93F7E3CC9115}"/>
    <cellStyle name="Total 3 6 7 6" xfId="6119" xr:uid="{79162AD6-39B3-427C-9E48-264C972354B3}"/>
    <cellStyle name="Total 3 6 8" xfId="8095" xr:uid="{09944F66-2EE0-44B0-97C6-54E5C50EE406}"/>
    <cellStyle name="Total 3 6 8 2" xfId="16998" xr:uid="{320B0187-6545-4346-AC37-68CA193949B9}"/>
    <cellStyle name="Total 3 6 9" xfId="10253" xr:uid="{E829B98A-775E-47BE-8554-71217607AB0A}"/>
    <cellStyle name="Total 3 6 9 2" xfId="19156" xr:uid="{788326B0-0A82-46BD-B3BB-1731D6384F25}"/>
    <cellStyle name="Total 3 7" xfId="947" xr:uid="{00000000-0005-0000-0000-00003A060000}"/>
    <cellStyle name="Total 3 7 2" xfId="6933" xr:uid="{A9544453-32DE-4B2A-BD64-FEEE95269C09}"/>
    <cellStyle name="Total 3 7 2 2" xfId="15836" xr:uid="{6E3AB3BC-EB7E-4371-8D16-F6648BCCFBCF}"/>
    <cellStyle name="Total 3 7 2 3" xfId="21760" xr:uid="{65BF8832-202F-4006-B51C-6692E865B322}"/>
    <cellStyle name="Total 3 7 3" xfId="9579" xr:uid="{C0322210-3029-4E44-BD19-38BDE2B24BD5}"/>
    <cellStyle name="Total 3 7 3 2" xfId="18482" xr:uid="{1E40E32C-7D9D-43B6-9578-FAB0A6E2E9ED}"/>
    <cellStyle name="Total 3 7 3 3" xfId="21183" xr:uid="{5886A940-BF55-4318-8546-EB5750D2944D}"/>
    <cellStyle name="Total 3 7 4" xfId="9945" xr:uid="{20206D6D-39F6-4467-81AF-1BA15A22144E}"/>
    <cellStyle name="Total 3 7 4 2" xfId="18848" xr:uid="{891195EC-4DDD-4BE2-8AF8-3E94F05D1950}"/>
    <cellStyle name="Total 3 7 5" xfId="12773" xr:uid="{33001D4A-EFBA-4811-8BA6-3508E44B8225}"/>
    <cellStyle name="Total 3 7 6" xfId="3869" xr:uid="{FB76A25B-404D-4EA9-9DA3-6272F6717B44}"/>
    <cellStyle name="Total 3 7 7" xfId="21284" xr:uid="{EB914FA3-D9ED-49A4-AD66-FD9CC9F97315}"/>
    <cellStyle name="Total 3 8" xfId="772" xr:uid="{00000000-0005-0000-0000-00003B060000}"/>
    <cellStyle name="Total 3 8 2" xfId="6758" xr:uid="{7B4BF0D4-F976-498C-B5E3-8DC69328372D}"/>
    <cellStyle name="Total 3 8 2 2" xfId="15661" xr:uid="{B98B8B86-1A08-4C08-A1B9-6F071F177621}"/>
    <cellStyle name="Total 3 8 2 3" xfId="21676" xr:uid="{88A73247-EABE-459B-BBCD-15FC12B9CB9E}"/>
    <cellStyle name="Total 3 8 3" xfId="9446" xr:uid="{8327808A-85A8-463E-BE06-B72DFBEB0ABF}"/>
    <cellStyle name="Total 3 8 3 2" xfId="18349" xr:uid="{447F714C-4800-43A8-81CD-DB8441269E8E}"/>
    <cellStyle name="Total 3 8 3 3" xfId="22248" xr:uid="{23FE52F8-632D-4D32-8103-A9B7A258AF7F}"/>
    <cellStyle name="Total 3 8 4" xfId="11710" xr:uid="{6373BCB8-7CA0-44C9-B563-4F286BE8C107}"/>
    <cellStyle name="Total 3 8 4 2" xfId="20613" xr:uid="{19EEDB6B-3008-4BE3-96A4-1EB72800B99E}"/>
    <cellStyle name="Total 3 8 5" xfId="12598" xr:uid="{6ABACC5D-4FE8-4FF3-845D-5AD785DDC928}"/>
    <cellStyle name="Total 3 8 6" xfId="3694" xr:uid="{10EA30DA-A536-4D31-9AC4-A0B66C813D0F}"/>
    <cellStyle name="Total 3 8 7" xfId="21228" xr:uid="{084FE521-7E7C-4DFE-91BE-7F498D33307D}"/>
    <cellStyle name="Total 3 9" xfId="2650" xr:uid="{00000000-0005-0000-0000-00003C060000}"/>
    <cellStyle name="Total 3 9 2" xfId="8635" xr:uid="{73AED50C-5295-4E21-80CF-1340C6670BA3}"/>
    <cellStyle name="Total 3 9 2 2" xfId="17538" xr:uid="{9F0B130C-A387-4523-93D4-C9D95BCA44D8}"/>
    <cellStyle name="Total 3 9 2 3" xfId="22056" xr:uid="{2158C352-474E-437B-B6C4-EF105FCDA47D}"/>
    <cellStyle name="Total 3 9 3" xfId="10793" xr:uid="{1FC2FB50-168A-40DB-B72E-4D4C06C2D1F8}"/>
    <cellStyle name="Total 3 9 3 2" xfId="19696" xr:uid="{369629C6-EAD0-40DC-8A7A-9B38467BF23F}"/>
    <cellStyle name="Total 3 9 3 3" xfId="21738" xr:uid="{21546F55-A3C1-4348-A004-4AD9CBC930D5}"/>
    <cellStyle name="Total 3 9 4" xfId="9720" xr:uid="{71983175-3B19-406A-A5C5-54A3B7B6BAA7}"/>
    <cellStyle name="Total 3 9 4 2" xfId="18623" xr:uid="{09EE4B1B-84BC-482D-B572-1CE23B41583F}"/>
    <cellStyle name="Total 3 9 5" xfId="14472" xr:uid="{819C96EB-E473-4285-90E4-DB540BC69EC4}"/>
    <cellStyle name="Total 3 9 6" xfId="5569" xr:uid="{1079F1C9-6AD4-4E62-A4D7-86C3FA0D2363}"/>
    <cellStyle name="Total 3 9 7" xfId="21417" xr:uid="{A60888F6-79BC-4485-8A16-E38D736DA318}"/>
    <cellStyle name="Total 4" xfId="468" xr:uid="{00000000-0005-0000-0000-00003D060000}"/>
    <cellStyle name="Total 4 2" xfId="22470" xr:uid="{06269955-7458-4B5C-B119-0C5BC335F6E8}"/>
    <cellStyle name="Total 5" xfId="562" xr:uid="{00000000-0005-0000-0000-00003E060000}"/>
    <cellStyle name="Total 5 10" xfId="6222" xr:uid="{C33D934D-03EB-4B55-9ADE-7D9B7682774F}"/>
    <cellStyle name="Total 5 10 2" xfId="15125" xr:uid="{63A382F4-5FFA-49FF-AFB9-1C082DC36C44}"/>
    <cellStyle name="Total 5 11" xfId="9934" xr:uid="{1143E0F8-51D5-4F0F-872B-25909DEDD05B}"/>
    <cellStyle name="Total 5 11 2" xfId="18837" xr:uid="{5E6C1D3C-7D90-4ABF-BC6C-E897AC4FC711}"/>
    <cellStyle name="Total 5 12" xfId="12389" xr:uid="{9814EFBA-1E4A-4DF0-A80C-8ED799DEB425}"/>
    <cellStyle name="Total 5 13" xfId="3485" xr:uid="{98D07A18-25EC-4E05-91D5-AC9E8898ADFD}"/>
    <cellStyle name="Total 5 2" xfId="1566" xr:uid="{00000000-0005-0000-0000-00003F060000}"/>
    <cellStyle name="Total 5 2 10" xfId="9746" xr:uid="{1B556B8C-9DE5-483B-8175-C75C5483461D}"/>
    <cellStyle name="Total 5 2 10 2" xfId="18649" xr:uid="{98006358-12C2-45A6-B313-D61674800A81}"/>
    <cellStyle name="Total 5 2 11" xfId="13392" xr:uid="{23D25ACB-8F5C-4E8B-95BA-38DC08CA73F3}"/>
    <cellStyle name="Total 5 2 12" xfId="4488" xr:uid="{FE36F2A7-E735-49C8-A973-4C3758C458BD}"/>
    <cellStyle name="Total 5 2 2" xfId="2344" xr:uid="{00000000-0005-0000-0000-000040060000}"/>
    <cellStyle name="Total 5 2 2 2" xfId="8329" xr:uid="{F28700A9-6D08-4893-A411-2BBCD671D387}"/>
    <cellStyle name="Total 5 2 2 2 2" xfId="17232" xr:uid="{1DC38632-5BFD-457F-A081-7428221025B9}"/>
    <cellStyle name="Total 5 2 2 3" xfId="10487" xr:uid="{CCE2E8D5-0ED8-4A7B-8584-5EBDF970EE52}"/>
    <cellStyle name="Total 5 2 2 3 2" xfId="19390" xr:uid="{5D117F38-6281-4CEF-B693-D5DABA5EEF24}"/>
    <cellStyle name="Total 5 2 2 4" xfId="9893" xr:uid="{90B8FA5F-9750-483D-B97E-308DAF7B0DA9}"/>
    <cellStyle name="Total 5 2 2 4 2" xfId="18796" xr:uid="{A9D0847C-D993-43A2-8B31-DA3BD1DDADA6}"/>
    <cellStyle name="Total 5 2 2 5" xfId="14166" xr:uid="{61A41814-DFE6-49E2-AF73-6756CDF40B17}"/>
    <cellStyle name="Total 5 2 2 6" xfId="5263" xr:uid="{62741795-9DFA-48FD-A358-4959D80FE338}"/>
    <cellStyle name="Total 5 2 2 7" xfId="21820" xr:uid="{92D35BDF-5143-410B-9A8B-7056B85E8763}"/>
    <cellStyle name="Total 5 2 3" xfId="754" xr:uid="{00000000-0005-0000-0000-000041060000}"/>
    <cellStyle name="Total 5 2 3 2" xfId="6740" xr:uid="{DF50AD23-18DD-4ED7-98B9-F5E69456B3E9}"/>
    <cellStyle name="Total 5 2 3 2 2" xfId="15643" xr:uid="{65BC5AC3-AD69-456F-9EB5-54A80CA2413B}"/>
    <cellStyle name="Total 5 2 3 3" xfId="9428" xr:uid="{C3981FDC-1FDC-497A-9F31-53815155921E}"/>
    <cellStyle name="Total 5 2 3 3 2" xfId="18331" xr:uid="{AF5F1D9E-E700-46AE-BF85-56E4C4A767EC}"/>
    <cellStyle name="Total 5 2 3 4" xfId="9734" xr:uid="{F81617D2-FC6E-4DF3-A125-86E23B6A15DE}"/>
    <cellStyle name="Total 5 2 3 4 2" xfId="18637" xr:uid="{A043AE81-9C62-4A57-94B9-18F237851E2C}"/>
    <cellStyle name="Total 5 2 3 5" xfId="12580" xr:uid="{F51A492E-022C-4A1F-A8F7-DD3AB6152294}"/>
    <cellStyle name="Total 5 2 3 6" xfId="3676" xr:uid="{F6D4CEDA-718F-4829-99B4-81F6B4D565A1}"/>
    <cellStyle name="Total 5 2 3 7" xfId="22360" xr:uid="{4CB164EA-4200-44A1-B3F1-10A7498EA8FD}"/>
    <cellStyle name="Total 5 2 4" xfId="2528" xr:uid="{00000000-0005-0000-0000-000042060000}"/>
    <cellStyle name="Total 5 2 4 2" xfId="8513" xr:uid="{1BD48EFD-7BB5-4F26-B017-EB0DDD584DF5}"/>
    <cellStyle name="Total 5 2 4 2 2" xfId="17416" xr:uid="{E8C7108C-9D6C-422D-842E-D9A9CF71B14E}"/>
    <cellStyle name="Total 5 2 4 3" xfId="10671" xr:uid="{D1D54CEE-2A09-469B-A813-E11957EA49F3}"/>
    <cellStyle name="Total 5 2 4 3 2" xfId="19574" xr:uid="{2BE2E932-DC5A-4DF9-8845-F7D5756B3D1F}"/>
    <cellStyle name="Total 5 2 4 4" xfId="11546" xr:uid="{A028AB07-FF9B-4C05-A6A8-0EEA856C5BD7}"/>
    <cellStyle name="Total 5 2 4 4 2" xfId="20449" xr:uid="{985E2CED-BD03-4754-84FB-8DA45640439C}"/>
    <cellStyle name="Total 5 2 4 5" xfId="14350" xr:uid="{0B27C7B4-6D60-4D6A-B8F6-B17C3DC33CA2}"/>
    <cellStyle name="Total 5 2 4 6" xfId="5447" xr:uid="{50B64330-AAA3-4150-8D8E-3920FB3B5E65}"/>
    <cellStyle name="Total 5 2 5" xfId="2726" xr:uid="{00000000-0005-0000-0000-000043060000}"/>
    <cellStyle name="Total 5 2 5 2" xfId="8711" xr:uid="{48086EE0-3D03-4C51-A867-FD12C5429AE1}"/>
    <cellStyle name="Total 5 2 5 2 2" xfId="17614" xr:uid="{874FCE62-0BA0-48B5-BE8C-BD3ABD7B7C2D}"/>
    <cellStyle name="Total 5 2 5 3" xfId="10869" xr:uid="{D5C3DAC0-2957-476C-B4EE-5E426FC20EBC}"/>
    <cellStyle name="Total 5 2 5 3 2" xfId="19772" xr:uid="{03ED0DBB-A1FD-415A-8ABF-A9128D2FDCE7}"/>
    <cellStyle name="Total 5 2 5 4" xfId="11802" xr:uid="{FEEF14BC-4A00-4784-9B14-EC00A4A09E3E}"/>
    <cellStyle name="Total 5 2 5 4 2" xfId="20705" xr:uid="{3080E2D3-72BD-4B84-B4BD-18F48AB9DBFB}"/>
    <cellStyle name="Total 5 2 5 5" xfId="14548" xr:uid="{0059F0AF-187F-478D-9594-A2218C194577}"/>
    <cellStyle name="Total 5 2 5 6" xfId="5645" xr:uid="{E8694E59-0DD5-4E14-8442-93473FC83E20}"/>
    <cellStyle name="Total 5 2 6" xfId="2428" xr:uid="{00000000-0005-0000-0000-000044060000}"/>
    <cellStyle name="Total 5 2 6 2" xfId="8413" xr:uid="{799C6BBC-1035-40EE-852C-8BD344A16495}"/>
    <cellStyle name="Total 5 2 6 2 2" xfId="17316" xr:uid="{703E7AF6-CC37-4259-A174-4775963733EC}"/>
    <cellStyle name="Total 5 2 6 3" xfId="10571" xr:uid="{28AA10FB-F4CC-4A72-8306-4417FD323142}"/>
    <cellStyle name="Total 5 2 6 3 2" xfId="19474" xr:uid="{DE2E5589-B7C6-4F95-976A-99E4D1964813}"/>
    <cellStyle name="Total 5 2 6 4" xfId="11693" xr:uid="{4230E944-9CB9-45EC-B016-93C64B9A0A32}"/>
    <cellStyle name="Total 5 2 6 4 2" xfId="20596" xr:uid="{47CEE245-137C-4E64-A629-9C1B81DE8429}"/>
    <cellStyle name="Total 5 2 6 5" xfId="14250" xr:uid="{7ABE6B08-1E00-4825-877B-F082C980D9F1}"/>
    <cellStyle name="Total 5 2 6 6" xfId="5347" xr:uid="{32F1762C-C486-4DD2-87BC-BABBB370C886}"/>
    <cellStyle name="Total 5 2 7" xfId="2494" xr:uid="{00000000-0005-0000-0000-000045060000}"/>
    <cellStyle name="Total 5 2 7 2" xfId="8479" xr:uid="{09B716C5-3311-42A0-BBAD-BB3BF292A2D1}"/>
    <cellStyle name="Total 5 2 7 2 2" xfId="17382" xr:uid="{C1C8C9A2-6CDE-49E9-B76F-B8D52240CA4F}"/>
    <cellStyle name="Total 5 2 7 3" xfId="10637" xr:uid="{F17259B3-B5D7-44D0-B0DD-2ACCA58EC1B1}"/>
    <cellStyle name="Total 5 2 7 3 2" xfId="19540" xr:uid="{CAC18F7C-76D1-4108-9A06-F073DE49CCC2}"/>
    <cellStyle name="Total 5 2 7 4" xfId="9742" xr:uid="{6359CD1D-6810-4E7A-99BB-0BBB6CB18F4F}"/>
    <cellStyle name="Total 5 2 7 4 2" xfId="18645" xr:uid="{7D8966B5-75CC-4DDE-8F56-378A689E00B6}"/>
    <cellStyle name="Total 5 2 7 5" xfId="14316" xr:uid="{9A7585DD-F34D-452A-BC7A-6A6826B431F8}"/>
    <cellStyle name="Total 5 2 7 6" xfId="5413" xr:uid="{196B1DD1-9E68-4BA7-90E6-C7F195108A1F}"/>
    <cellStyle name="Total 5 2 8" xfId="7552" xr:uid="{0DEBAC71-87F2-40D5-B7DA-91C2387B5560}"/>
    <cellStyle name="Total 5 2 8 2" xfId="16455" xr:uid="{2D4E034B-D6E9-4DC2-88D6-C5A72121FBB3}"/>
    <cellStyle name="Total 5 2 9" xfId="9970" xr:uid="{385EC497-E39D-48E6-AAB2-C1627AA94236}"/>
    <cellStyle name="Total 5 2 9 2" xfId="18873" xr:uid="{D0678EBB-5EFC-46A1-94EC-048062260D07}"/>
    <cellStyle name="Total 5 3" xfId="2113" xr:uid="{00000000-0005-0000-0000-000046060000}"/>
    <cellStyle name="Total 5 3 10" xfId="11783" xr:uid="{A7F4EA3A-76E9-4E1F-BC95-3D737FF118B2}"/>
    <cellStyle name="Total 5 3 10 2" xfId="20686" xr:uid="{548E9760-8409-44E1-98B4-5F790B15A4D7}"/>
    <cellStyle name="Total 5 3 11" xfId="13935" xr:uid="{C966D58D-E689-4407-A4D0-B89702E70A6E}"/>
    <cellStyle name="Total 5 3 12" xfId="5032" xr:uid="{2606791B-562E-4187-8C5E-67DE89DB5939}"/>
    <cellStyle name="Total 5 3 2" xfId="1087" xr:uid="{00000000-0005-0000-0000-000047060000}"/>
    <cellStyle name="Total 5 3 2 2" xfId="7073" xr:uid="{FB7AA43B-909A-47F8-9B35-C2CCF1917473}"/>
    <cellStyle name="Total 5 3 2 2 2" xfId="15976" xr:uid="{F8A2EE66-7972-4429-A09B-B7393A1D89A8}"/>
    <cellStyle name="Total 5 3 2 3" xfId="9673" xr:uid="{A98CD655-D286-4A45-BBEB-C16466611F32}"/>
    <cellStyle name="Total 5 3 2 3 2" xfId="18576" xr:uid="{D96D81DF-BE0B-46A1-B998-7FC02955E606}"/>
    <cellStyle name="Total 5 3 2 4" xfId="11577" xr:uid="{B5CF943B-0E6A-4C2D-8A03-8FB4D177CEF2}"/>
    <cellStyle name="Total 5 3 2 4 2" xfId="20480" xr:uid="{6EB024C6-B939-4F59-81B0-8ED49C5B7E0D}"/>
    <cellStyle name="Total 5 3 2 5" xfId="12913" xr:uid="{E6AB131B-9A16-489F-9741-A2B69D504724}"/>
    <cellStyle name="Total 5 3 2 6" xfId="4009" xr:uid="{4B6A5139-3817-4A9A-AD2E-88369E152EA9}"/>
    <cellStyle name="Total 5 3 2 7" xfId="22048" xr:uid="{1E3853E1-CA74-49FF-9D92-9AED327E2764}"/>
    <cellStyle name="Total 5 3 3" xfId="2827" xr:uid="{00000000-0005-0000-0000-000048060000}"/>
    <cellStyle name="Total 5 3 3 2" xfId="8812" xr:uid="{889EDADD-F3FC-411F-A6EF-AB47A12DF2A1}"/>
    <cellStyle name="Total 5 3 3 2 2" xfId="17715" xr:uid="{D268B32B-932B-4172-9CE9-47A9A7E30DFA}"/>
    <cellStyle name="Total 5 3 3 3" xfId="10970" xr:uid="{99430E94-E0F1-41B1-8713-6F1D34D9B987}"/>
    <cellStyle name="Total 5 3 3 3 2" xfId="19873" xr:uid="{6A089356-B228-44AC-8C3A-7796F9EBF6FD}"/>
    <cellStyle name="Total 5 3 3 4" xfId="12097" xr:uid="{1902FDB8-888F-40B9-B7D6-6F5B001AAFD1}"/>
    <cellStyle name="Total 5 3 3 4 2" xfId="21000" xr:uid="{63310706-2C07-467F-9CFE-441848530DB9}"/>
    <cellStyle name="Total 5 3 3 5" xfId="14649" xr:uid="{55755CBE-CB74-42AE-BC41-7B4AFBD07A81}"/>
    <cellStyle name="Total 5 3 3 6" xfId="5746" xr:uid="{77E66D9E-9F7E-4D21-AE53-CBABA686DF40}"/>
    <cellStyle name="Total 5 3 3 7" xfId="21744" xr:uid="{51D0D462-519B-4C10-8F3C-152D5424D379}"/>
    <cellStyle name="Total 5 3 4" xfId="2931" xr:uid="{00000000-0005-0000-0000-000049060000}"/>
    <cellStyle name="Total 5 3 4 2" xfId="8916" xr:uid="{C81957B9-D02A-4DAA-A32C-C91DE671B072}"/>
    <cellStyle name="Total 5 3 4 2 2" xfId="17819" xr:uid="{1A8DCE56-7D24-4A1E-8152-408AE798F6D4}"/>
    <cellStyle name="Total 5 3 4 3" xfId="11074" xr:uid="{BA0BFF98-3E7A-4BE6-864F-781F51516D3D}"/>
    <cellStyle name="Total 5 3 4 3 2" xfId="19977" xr:uid="{A11FEB44-DCE0-4ED9-8E8B-9A316EDD0C9D}"/>
    <cellStyle name="Total 5 3 4 4" xfId="11651" xr:uid="{F0EEC5B2-5E3B-483C-8F80-2C5F9A0FEA9B}"/>
    <cellStyle name="Total 5 3 4 4 2" xfId="20554" xr:uid="{8B4F6BB5-394E-43CA-9978-58D7304B079B}"/>
    <cellStyle name="Total 5 3 4 5" xfId="14753" xr:uid="{B1C8141C-6E67-4632-9A61-12041FDEDE1D}"/>
    <cellStyle name="Total 5 3 4 6" xfId="5850" xr:uid="{6CF49F6A-CD2F-474D-8EC4-6E6E6A5A2E9D}"/>
    <cellStyle name="Total 5 3 5" xfId="3054" xr:uid="{00000000-0005-0000-0000-00004A060000}"/>
    <cellStyle name="Total 5 3 5 2" xfId="9039" xr:uid="{3D12A3F9-F406-4FFF-A0F6-80B0DAE153C2}"/>
    <cellStyle name="Total 5 3 5 2 2" xfId="17942" xr:uid="{2B7980E1-8032-4D68-A83A-025CC1EFE4E4}"/>
    <cellStyle name="Total 5 3 5 3" xfId="11197" xr:uid="{C9EC928D-4AC2-4A8C-9BC6-21DF2F59655D}"/>
    <cellStyle name="Total 5 3 5 3 2" xfId="20100" xr:uid="{9569AA5E-E25C-4F06-B8AA-0EE30E48EED1}"/>
    <cellStyle name="Total 5 3 5 4" xfId="12177" xr:uid="{1BDADFD8-D53D-40A8-9BDF-61E0BE8C1EA0}"/>
    <cellStyle name="Total 5 3 5 4 2" xfId="21080" xr:uid="{89A0A71B-BD17-4BB8-913D-F841A28C027E}"/>
    <cellStyle name="Total 5 3 5 5" xfId="14876" xr:uid="{95C0ED6F-1592-4CB0-AF23-C2F493535137}"/>
    <cellStyle name="Total 5 3 5 6" xfId="5973" xr:uid="{EFAFA22D-1A03-429B-B3B7-9A17C482DD00}"/>
    <cellStyle name="Total 5 3 6" xfId="2653" xr:uid="{00000000-0005-0000-0000-00004B060000}"/>
    <cellStyle name="Total 5 3 6 2" xfId="8638" xr:uid="{10651C99-E1F5-43A5-BF08-D9CC8C043A92}"/>
    <cellStyle name="Total 5 3 6 2 2" xfId="17541" xr:uid="{B4C77D93-E33C-4A6D-AB94-092D83C7B061}"/>
    <cellStyle name="Total 5 3 6 3" xfId="10796" xr:uid="{867FF497-5218-4F86-AF80-6BFECDA2659D}"/>
    <cellStyle name="Total 5 3 6 3 2" xfId="19699" xr:uid="{34F4975A-F2F1-48C0-8C40-E0829A97C24E}"/>
    <cellStyle name="Total 5 3 6 4" xfId="11604" xr:uid="{B964E276-3B51-4E2B-A2A9-C603092726BB}"/>
    <cellStyle name="Total 5 3 6 4 2" xfId="20507" xr:uid="{41C91B87-88F2-4CF7-8B86-1731BB39D38B}"/>
    <cellStyle name="Total 5 3 6 5" xfId="14475" xr:uid="{14434CE2-1D68-492D-A7E9-0BCAED224474}"/>
    <cellStyle name="Total 5 3 6 6" xfId="5572" xr:uid="{833A2D8E-D8FC-4859-99BE-541C513887E6}"/>
    <cellStyle name="Total 5 3 7" xfId="3203" xr:uid="{00000000-0005-0000-0000-00004C060000}"/>
    <cellStyle name="Total 5 3 7 2" xfId="9188" xr:uid="{ACFAF548-FAC4-4B12-A1A2-E124A627AC52}"/>
    <cellStyle name="Total 5 3 7 2 2" xfId="18091" xr:uid="{1300CA2E-8129-40F6-98F0-EFB150B310C3}"/>
    <cellStyle name="Total 5 3 7 3" xfId="11346" xr:uid="{3C6C66B8-CC1D-4D78-B449-FFCE003AAA8A}"/>
    <cellStyle name="Total 5 3 7 3 2" xfId="20249" xr:uid="{ABCB3149-C36C-4E2A-BED3-E39E9AFD45A0}"/>
    <cellStyle name="Total 5 3 7 4" xfId="9313" xr:uid="{4AC9862A-7189-4818-9EBC-F76204B56F11}"/>
    <cellStyle name="Total 5 3 7 4 2" xfId="18216" xr:uid="{F98319F5-2EAD-4907-A671-AB2959417A57}"/>
    <cellStyle name="Total 5 3 7 5" xfId="15025" xr:uid="{7CCC2A71-2FCE-415F-AD68-BDD0615395BD}"/>
    <cellStyle name="Total 5 3 7 6" xfId="6122" xr:uid="{DC9DFE3E-EB74-4F54-84D1-782F676539EF}"/>
    <cellStyle name="Total 5 3 8" xfId="8098" xr:uid="{33A77DDE-2AC1-4091-BD6E-9026BAA2BC82}"/>
    <cellStyle name="Total 5 3 8 2" xfId="17001" xr:uid="{EA75DA66-8252-4ECF-8FAB-0175A35C1A45}"/>
    <cellStyle name="Total 5 3 9" xfId="10256" xr:uid="{D5D63D29-A994-4710-A379-050631374F8D}"/>
    <cellStyle name="Total 5 3 9 2" xfId="19159" xr:uid="{718C5E6F-EAED-4629-9189-CA67F72B3348}"/>
    <cellStyle name="Total 5 4" xfId="2127" xr:uid="{00000000-0005-0000-0000-00004D060000}"/>
    <cellStyle name="Total 5 4 10" xfId="10223" xr:uid="{61EE2F6F-B6F0-4E98-990B-CA232831DB95}"/>
    <cellStyle name="Total 5 4 10 2" xfId="19126" xr:uid="{6B74B6CE-DFF6-496A-B50D-BAC97CCD1543}"/>
    <cellStyle name="Total 5 4 11" xfId="13949" xr:uid="{E6C88800-9FF8-4851-9F26-E54C640B6082}"/>
    <cellStyle name="Total 5 4 12" xfId="5046" xr:uid="{1C164EE1-CAAF-487F-9042-1555653E98D6}"/>
    <cellStyle name="Total 5 4 2" xfId="2731" xr:uid="{00000000-0005-0000-0000-00004E060000}"/>
    <cellStyle name="Total 5 4 2 2" xfId="8716" xr:uid="{83A10A4F-CA66-4A65-8C7D-CCB529DCFCD5}"/>
    <cellStyle name="Total 5 4 2 2 2" xfId="17619" xr:uid="{3FDE6DF3-25B0-4A82-A102-1C06B2A9387D}"/>
    <cellStyle name="Total 5 4 2 3" xfId="10874" xr:uid="{A01501C4-D3BD-4776-BB8B-55F740E55E81}"/>
    <cellStyle name="Total 5 4 2 3 2" xfId="19777" xr:uid="{6CFB3C74-F2FD-4D75-BB68-3E68B5D27D5A}"/>
    <cellStyle name="Total 5 4 2 4" xfId="12061" xr:uid="{DDD63102-6911-4E24-9B47-8B3E0DB00663}"/>
    <cellStyle name="Total 5 4 2 4 2" xfId="20964" xr:uid="{412F3579-1016-4B56-B183-D17094093687}"/>
    <cellStyle name="Total 5 4 2 5" xfId="14553" xr:uid="{45C25BCC-EE14-4179-BCAF-9A063BF9420D}"/>
    <cellStyle name="Total 5 4 2 6" xfId="5650" xr:uid="{349D05E3-1A5A-4C0C-93C2-2ECD944C2AE4}"/>
    <cellStyle name="Total 5 4 2 7" xfId="22033" xr:uid="{83DF0BEF-4B8C-4CE4-8F54-B2A8B7A2C1D1}"/>
    <cellStyle name="Total 5 4 3" xfId="2841" xr:uid="{00000000-0005-0000-0000-00004F060000}"/>
    <cellStyle name="Total 5 4 3 2" xfId="8826" xr:uid="{E507DA60-1F02-4172-941D-86AD8D68BEA3}"/>
    <cellStyle name="Total 5 4 3 2 2" xfId="17729" xr:uid="{A4AEFB38-B213-4CEE-9988-9B069440DC3E}"/>
    <cellStyle name="Total 5 4 3 3" xfId="10984" xr:uid="{7C6A2759-B48E-4D95-B6CD-AC8B260A0681}"/>
    <cellStyle name="Total 5 4 3 3 2" xfId="19887" xr:uid="{9351551B-85AA-4E44-8A41-149603E41EBD}"/>
    <cellStyle name="Total 5 4 3 4" xfId="11578" xr:uid="{E508145E-EDFC-402A-8609-30E16F26EAC1}"/>
    <cellStyle name="Total 5 4 3 4 2" xfId="20481" xr:uid="{51A5EBA5-2A69-45C2-9AA2-70AD6E464F94}"/>
    <cellStyle name="Total 5 4 3 5" xfId="14663" xr:uid="{7B5D5F48-2BA9-4B6D-ABD8-0B2302F044C2}"/>
    <cellStyle name="Total 5 4 3 6" xfId="5760" xr:uid="{AFD48988-2ED6-4845-83C0-E4D49B383893}"/>
    <cellStyle name="Total 5 4 3 7" xfId="21839" xr:uid="{560B1F74-F49C-4149-8149-8FCF1DF856AD}"/>
    <cellStyle name="Total 5 4 4" xfId="2945" xr:uid="{00000000-0005-0000-0000-000050060000}"/>
    <cellStyle name="Total 5 4 4 2" xfId="8930" xr:uid="{77E899FC-958C-447F-9029-0415FC086796}"/>
    <cellStyle name="Total 5 4 4 2 2" xfId="17833" xr:uid="{AB69D5C1-D687-49A9-B2DB-594E58492395}"/>
    <cellStyle name="Total 5 4 4 3" xfId="11088" xr:uid="{E73104D4-054D-4CA4-96C0-5CEA5E3078B3}"/>
    <cellStyle name="Total 5 4 4 3 2" xfId="19991" xr:uid="{FF2577DF-AEC6-430F-8502-209B24143861}"/>
    <cellStyle name="Total 5 4 4 4" xfId="9250" xr:uid="{0626D745-C167-4338-B5B1-1311894F7739}"/>
    <cellStyle name="Total 5 4 4 4 2" xfId="18153" xr:uid="{EF33A341-F496-443D-B728-EFBB8788206A}"/>
    <cellStyle name="Total 5 4 4 5" xfId="14767" xr:uid="{A2A9CCC1-6939-453D-8E7E-FA83707C6404}"/>
    <cellStyle name="Total 5 4 4 6" xfId="5864" xr:uid="{B34C6197-9760-464B-BAEE-F8F9330A4775}"/>
    <cellStyle name="Total 5 4 5" xfId="3068" xr:uid="{00000000-0005-0000-0000-000051060000}"/>
    <cellStyle name="Total 5 4 5 2" xfId="9053" xr:uid="{559A4C3E-5505-4DB1-9193-82846CB59923}"/>
    <cellStyle name="Total 5 4 5 2 2" xfId="17956" xr:uid="{27703616-C417-4F43-8092-2970B76BDC3C}"/>
    <cellStyle name="Total 5 4 5 3" xfId="11211" xr:uid="{2C65CF2C-5166-489B-8D5D-0532D8D1E887}"/>
    <cellStyle name="Total 5 4 5 3 2" xfId="20114" xr:uid="{65806A94-C938-4A00-B68A-6A79B3530E86}"/>
    <cellStyle name="Total 5 4 5 4" xfId="6239" xr:uid="{8866B697-9D0E-4A87-8BA2-9B91B9D421A3}"/>
    <cellStyle name="Total 5 4 5 4 2" xfId="15142" xr:uid="{E8A40B8D-390D-4931-B029-9504E66D738E}"/>
    <cellStyle name="Total 5 4 5 5" xfId="14890" xr:uid="{B7187AF2-D9D6-4F59-B9DE-9A3F6C863DC7}"/>
    <cellStyle name="Total 5 4 5 6" xfId="5987" xr:uid="{5C3BDDEE-FE44-4B6A-AF1A-317F3BF14388}"/>
    <cellStyle name="Total 5 4 6" xfId="2787" xr:uid="{00000000-0005-0000-0000-000052060000}"/>
    <cellStyle name="Total 5 4 6 2" xfId="8772" xr:uid="{FD8A441B-29FF-4EA9-A274-1DBB14E78926}"/>
    <cellStyle name="Total 5 4 6 2 2" xfId="17675" xr:uid="{DE0F91B5-4B10-447B-A3BC-B14231931188}"/>
    <cellStyle name="Total 5 4 6 3" xfId="10930" xr:uid="{191E1401-2BF9-49E7-AEBF-EF348B986BE3}"/>
    <cellStyle name="Total 5 4 6 3 2" xfId="19833" xr:uid="{FD995B42-B14A-46E6-9B93-DDD4F68B8A2E}"/>
    <cellStyle name="Total 5 4 6 4" xfId="12054" xr:uid="{04E79953-6020-4E59-B693-2FAEDC1DC963}"/>
    <cellStyle name="Total 5 4 6 4 2" xfId="20957" xr:uid="{7DA48EAF-66C4-4B6C-83D6-E3655F0BDC78}"/>
    <cellStyle name="Total 5 4 6 5" xfId="14609" xr:uid="{4CA51817-AA42-4D93-963D-C97819B6BF2C}"/>
    <cellStyle name="Total 5 4 6 6" xfId="5706" xr:uid="{919DC1B7-70CF-4AD6-84A5-115404606DD6}"/>
    <cellStyle name="Total 5 4 7" xfId="3217" xr:uid="{00000000-0005-0000-0000-000053060000}"/>
    <cellStyle name="Total 5 4 7 2" xfId="9202" xr:uid="{6B6B87A1-4A8E-41A1-A82B-C7C8ABDAA732}"/>
    <cellStyle name="Total 5 4 7 2 2" xfId="18105" xr:uid="{9383F51B-87A7-4D13-B761-FF5B805EC8FF}"/>
    <cellStyle name="Total 5 4 7 3" xfId="11360" xr:uid="{D6EE4EB1-103E-4ACE-8458-496496DE4A4B}"/>
    <cellStyle name="Total 5 4 7 3 2" xfId="20263" xr:uid="{3D55020C-E7D0-42FB-8342-17B027ACC1CB}"/>
    <cellStyle name="Total 5 4 7 4" xfId="11500" xr:uid="{09A7C115-33F3-46E0-847B-20DFC1F43CC4}"/>
    <cellStyle name="Total 5 4 7 4 2" xfId="20403" xr:uid="{FE98D532-1DEC-46DB-B6BF-B70D1CCFEE3C}"/>
    <cellStyle name="Total 5 4 7 5" xfId="15039" xr:uid="{AF48E416-86AD-4488-9E87-3E6C98A3CB9E}"/>
    <cellStyle name="Total 5 4 7 6" xfId="6136" xr:uid="{E30A35E9-8A87-4D57-8F24-2A6AC257044A}"/>
    <cellStyle name="Total 5 4 8" xfId="8112" xr:uid="{664EB6A1-4973-48CE-B988-A3F6BDB18D01}"/>
    <cellStyle name="Total 5 4 8 2" xfId="17015" xr:uid="{B82F3B6A-A750-41EA-9042-71CD2D252A4E}"/>
    <cellStyle name="Total 5 4 9" xfId="10270" xr:uid="{49A829E7-42B3-4F73-8AD9-A9A85982FCEC}"/>
    <cellStyle name="Total 5 4 9 2" xfId="19173" xr:uid="{FB4E45E2-B3F3-4919-821F-0D6C4AD78CC5}"/>
    <cellStyle name="Total 5 5" xfId="1133" xr:uid="{00000000-0005-0000-0000-000054060000}"/>
    <cellStyle name="Total 5 5 2" xfId="7119" xr:uid="{0DABF29B-1C0A-409C-9DA1-2A8C07C91BBA}"/>
    <cellStyle name="Total 5 5 2 2" xfId="16022" xr:uid="{92727D37-D9BA-4BB0-997E-6D4D79E6E1FB}"/>
    <cellStyle name="Total 5 5 3" xfId="9719" xr:uid="{90C37187-37E5-4829-95C0-972B127E5D79}"/>
    <cellStyle name="Total 5 5 3 2" xfId="18622" xr:uid="{8116AA74-1690-4B52-902E-00DF7F92A6E4}"/>
    <cellStyle name="Total 5 5 4" xfId="9560" xr:uid="{91ACBDB0-B13F-48B8-9D30-82B242010DDB}"/>
    <cellStyle name="Total 5 5 4 2" xfId="18463" xr:uid="{5AB95441-29BD-44E5-9618-A0055469A6B0}"/>
    <cellStyle name="Total 5 5 5" xfId="12959" xr:uid="{282F5E58-C7DE-40A2-9F24-C90981EB1E9F}"/>
    <cellStyle name="Total 5 5 6" xfId="4055" xr:uid="{13C09B47-DDE6-4979-B916-B5C21006CD6D}"/>
    <cellStyle name="Total 5 5 7" xfId="21204" xr:uid="{364531EE-3084-4FB6-B600-2307B453DA4D}"/>
    <cellStyle name="Total 5 6" xfId="2258" xr:uid="{00000000-0005-0000-0000-000055060000}"/>
    <cellStyle name="Total 5 6 2" xfId="8243" xr:uid="{37E6C737-80C7-4370-8B55-09394EE24F29}"/>
    <cellStyle name="Total 5 6 2 2" xfId="17146" xr:uid="{58333541-A0CF-48D5-84D5-3C14B57CB688}"/>
    <cellStyle name="Total 5 6 3" xfId="10401" xr:uid="{A1F5C9FB-08CC-4766-B442-4EC7D618B70F}"/>
    <cellStyle name="Total 5 6 3 2" xfId="19304" xr:uid="{99D0A87F-C2A1-45C8-9DA0-190FAD3FEEE9}"/>
    <cellStyle name="Total 5 6 4" xfId="9319" xr:uid="{21A53ACC-8C4D-45A8-871E-99B343DF5236}"/>
    <cellStyle name="Total 5 6 4 2" xfId="18222" xr:uid="{288FEC12-46EF-4F68-B9D8-D6C12DA4E086}"/>
    <cellStyle name="Total 5 6 5" xfId="14080" xr:uid="{8F9E3314-F0E5-4C2A-9928-98F72B5B6D5F}"/>
    <cellStyle name="Total 5 6 6" xfId="5177" xr:uid="{93FE0C72-8948-48EB-B3F4-153FB59E0C27}"/>
    <cellStyle name="Total 5 6 7" xfId="21915" xr:uid="{C8379277-FC16-4E93-92C7-7A9F9CE3E57A}"/>
    <cellStyle name="Total 5 7" xfId="2889" xr:uid="{00000000-0005-0000-0000-000056060000}"/>
    <cellStyle name="Total 5 7 2" xfId="8874" xr:uid="{B64DFA45-A8DA-48FB-AC02-FDC4016064EC}"/>
    <cellStyle name="Total 5 7 2 2" xfId="17777" xr:uid="{9D6CAC83-426C-4BC4-BFC3-669B0CE60587}"/>
    <cellStyle name="Total 5 7 3" xfId="11032" xr:uid="{E55C2C7E-B3AB-497E-B7AC-C9D3D829FFAE}"/>
    <cellStyle name="Total 5 7 3 2" xfId="19935" xr:uid="{91E1D9D8-E58D-42E5-BE03-812332111997}"/>
    <cellStyle name="Total 5 7 4" xfId="10191" xr:uid="{63F6B9F0-A055-4513-9769-AF85ECADA612}"/>
    <cellStyle name="Total 5 7 4 2" xfId="19094" xr:uid="{F019A26E-5082-4918-A421-42ADF8997AAA}"/>
    <cellStyle name="Total 5 7 5" xfId="14711" xr:uid="{ED56AECF-6232-4AF9-8EEF-0A2AE4673E2C}"/>
    <cellStyle name="Total 5 7 6" xfId="5808" xr:uid="{4B288BA2-B76A-41CB-B0B3-402632ED6D4F}"/>
    <cellStyle name="Total 5 8" xfId="2319" xr:uid="{00000000-0005-0000-0000-000057060000}"/>
    <cellStyle name="Total 5 8 2" xfId="8304" xr:uid="{6E6A708D-0FD5-4ACE-96F5-44BA52495D4E}"/>
    <cellStyle name="Total 5 8 2 2" xfId="17207" xr:uid="{4E3A7D3C-1928-48E4-9F8E-64AB4EFE90A8}"/>
    <cellStyle name="Total 5 8 3" xfId="10462" xr:uid="{CF8AF1B3-D6A1-443C-97C0-24CF48E178ED}"/>
    <cellStyle name="Total 5 8 3 2" xfId="19365" xr:uid="{5790F65A-A287-4577-B75D-139B34337A69}"/>
    <cellStyle name="Total 5 8 4" xfId="11472" xr:uid="{0C9FB4F7-F521-4D88-976F-D2D211C0B884}"/>
    <cellStyle name="Total 5 8 4 2" xfId="20375" xr:uid="{3EEC9017-5A42-4EFA-9EC4-B224070B56DE}"/>
    <cellStyle name="Total 5 8 5" xfId="14141" xr:uid="{DD1FA3A5-D63E-4447-BB77-A9F0E669F78A}"/>
    <cellStyle name="Total 5 8 6" xfId="5238" xr:uid="{0E33EEBF-49E3-4598-A151-9BF845839284}"/>
    <cellStyle name="Total 5 9" xfId="6549" xr:uid="{2CD92798-A194-461B-BA2A-5DD361F16D25}"/>
    <cellStyle name="Total 5 9 2" xfId="15452" xr:uid="{C45F1A57-EB07-4981-AE45-A30734001FF9}"/>
    <cellStyle name="Total 6" xfId="1335" xr:uid="{00000000-0005-0000-0000-000058060000}"/>
    <cellStyle name="Total 6 10" xfId="10171" xr:uid="{9F3FA2B3-393E-4242-8198-C220B4ECA7DF}"/>
    <cellStyle name="Total 6 10 2" xfId="19074" xr:uid="{BAF96171-1814-4C63-A577-487BA09EAB23}"/>
    <cellStyle name="Total 6 11" xfId="13161" xr:uid="{19117ECB-33E9-4513-B981-2523111A4528}"/>
    <cellStyle name="Total 6 12" xfId="4257" xr:uid="{0BD1FF31-A273-47F5-B509-0E8EB6A2BB16}"/>
    <cellStyle name="Total 6 2" xfId="2340" xr:uid="{00000000-0005-0000-0000-000059060000}"/>
    <cellStyle name="Total 6 2 2" xfId="8325" xr:uid="{F5C67032-8340-4A02-BD1C-DFAF1B52C086}"/>
    <cellStyle name="Total 6 2 2 2" xfId="17228" xr:uid="{C62F5A4C-BA85-40C2-9254-A54265AABB89}"/>
    <cellStyle name="Total 6 2 2 3" xfId="22185" xr:uid="{33FE726E-3E7F-45F3-91E0-B1165157E8CA}"/>
    <cellStyle name="Total 6 2 3" xfId="10483" xr:uid="{DB9A7C60-8E29-4EA4-8EBB-C0E31DE957FF}"/>
    <cellStyle name="Total 6 2 3 2" xfId="19386" xr:uid="{3D1BC11D-6D4A-434F-9C30-7583446984FE}"/>
    <cellStyle name="Total 6 2 3 3" xfId="22379" xr:uid="{5C104CC9-1C6C-4316-A8D3-AFE1A0531333}"/>
    <cellStyle name="Total 6 2 4" xfId="11644" xr:uid="{3E18CA0C-BBAE-45C2-85B2-202CD1F1DF57}"/>
    <cellStyle name="Total 6 2 4 2" xfId="20547" xr:uid="{87A5ABD7-BCCE-4DC6-9427-5CDEF6A0908C}"/>
    <cellStyle name="Total 6 2 5" xfId="14162" xr:uid="{02F8BAE6-D31F-4742-ABEE-A2EBBE58C9A6}"/>
    <cellStyle name="Total 6 2 6" xfId="5259" xr:uid="{A4CF0509-9F21-4B6D-A546-60CBF2C73C59}"/>
    <cellStyle name="Total 6 2 7" xfId="21535" xr:uid="{9E940A80-8589-444C-9E48-E50964C35AD5}"/>
    <cellStyle name="Total 6 3" xfId="1100" xr:uid="{00000000-0005-0000-0000-00005A060000}"/>
    <cellStyle name="Total 6 3 2" xfId="7086" xr:uid="{B660C520-99CC-4D75-9EB5-4E9AA28393F6}"/>
    <cellStyle name="Total 6 3 2 2" xfId="15989" xr:uid="{9C7AE7FA-5E36-4859-97DE-115EB92A96F1}"/>
    <cellStyle name="Total 6 3 2 3" xfId="22043" xr:uid="{1FF5FC5A-4970-4AD6-947D-31CFA0EA4BC6}"/>
    <cellStyle name="Total 6 3 3" xfId="9686" xr:uid="{5D11344A-CA08-4175-AB9F-CB8420E0A26C}"/>
    <cellStyle name="Total 6 3 3 2" xfId="18589" xr:uid="{CBB91AF2-39A4-4A20-A808-AB2A616775A4}"/>
    <cellStyle name="Total 6 3 3 3" xfId="21858" xr:uid="{2A2F656F-A22B-4FFC-83CB-7A29EC7C5F46}"/>
    <cellStyle name="Total 6 3 4" xfId="11798" xr:uid="{F968BF1D-2B88-4554-8CF8-84B5D55A19B9}"/>
    <cellStyle name="Total 6 3 4 2" xfId="20701" xr:uid="{A266A1FC-2429-49C8-BC1D-C55ADA4E5CA9}"/>
    <cellStyle name="Total 6 3 5" xfId="12926" xr:uid="{E49F0013-6D5A-4C75-960C-C9F55AF8E105}"/>
    <cellStyle name="Total 6 3 6" xfId="4022" xr:uid="{82B5F655-90BE-4728-A209-630EAA1F6D8C}"/>
    <cellStyle name="Total 6 3 7" xfId="21408" xr:uid="{61DB638E-090A-495E-8F28-2950DBBFBE0A}"/>
    <cellStyle name="Total 6 4" xfId="2710" xr:uid="{00000000-0005-0000-0000-00005B060000}"/>
    <cellStyle name="Total 6 4 2" xfId="8695" xr:uid="{BDEE2C5D-9D04-4C66-919F-45EA0E3C8C75}"/>
    <cellStyle name="Total 6 4 2 2" xfId="17598" xr:uid="{4B97392C-D9BA-4FB0-A3F2-221149CCFD1A}"/>
    <cellStyle name="Total 6 4 3" xfId="10853" xr:uid="{2D32F3F9-0FC3-4E40-A6D8-B8D3464944C7}"/>
    <cellStyle name="Total 6 4 3 2" xfId="19756" xr:uid="{B6499347-E286-490C-8DC7-411486E39E1F}"/>
    <cellStyle name="Total 6 4 4" xfId="12012" xr:uid="{1D121F5D-9DF7-4279-AEFF-57833AA235EB}"/>
    <cellStyle name="Total 6 4 4 2" xfId="20915" xr:uid="{9E613132-3479-481D-B828-E2E17B9A8B7F}"/>
    <cellStyle name="Total 6 4 5" xfId="14532" xr:uid="{09532AFC-DAE0-4F1D-B75D-45C769DD904B}"/>
    <cellStyle name="Total 6 4 6" xfId="5629" xr:uid="{7AFAFFC8-F22C-435D-BC6B-D028CD6E36CC}"/>
    <cellStyle name="Total 6 4 7" xfId="21978" xr:uid="{05BDCC18-A156-46F8-B3F6-F71D04C30A0E}"/>
    <cellStyle name="Total 6 5" xfId="1042" xr:uid="{00000000-0005-0000-0000-00005C060000}"/>
    <cellStyle name="Total 6 5 2" xfId="7028" xr:uid="{DA3BAE5B-3DF2-4BEE-A6D2-AEEA44A7EA86}"/>
    <cellStyle name="Total 6 5 2 2" xfId="15931" xr:uid="{F4319620-7FC2-4D35-8EB0-739686F53B19}"/>
    <cellStyle name="Total 6 5 3" xfId="9628" xr:uid="{65DB7AC1-323F-42B1-93E4-9E6F6418440F}"/>
    <cellStyle name="Total 6 5 3 2" xfId="18531" xr:uid="{C20D8038-EC59-4DFA-85C4-2A563B6A97C3}"/>
    <cellStyle name="Total 6 5 4" xfId="9613" xr:uid="{01354456-EF9E-4F05-956A-DFC79EE3E77B}"/>
    <cellStyle name="Total 6 5 4 2" xfId="18516" xr:uid="{981016E0-5F33-4E92-B2AC-A6FE27B986C3}"/>
    <cellStyle name="Total 6 5 5" xfId="12868" xr:uid="{3DF30B66-390A-4DC9-A2EC-406C85152442}"/>
    <cellStyle name="Total 6 5 6" xfId="3964" xr:uid="{F8084518-1766-480E-BE06-87CB4E0A70D1}"/>
    <cellStyle name="Total 6 5 7" xfId="22294" xr:uid="{B265D732-2E6B-43CA-B280-400454A5230B}"/>
    <cellStyle name="Total 6 6" xfId="2792" xr:uid="{00000000-0005-0000-0000-00005D060000}"/>
    <cellStyle name="Total 6 6 2" xfId="8777" xr:uid="{DC4A535D-8904-43B8-9366-512224048EF1}"/>
    <cellStyle name="Total 6 6 2 2" xfId="17680" xr:uid="{6C1117EF-ED10-4033-910E-970DAA0FC274}"/>
    <cellStyle name="Total 6 6 3" xfId="10935" xr:uid="{9AF46FF2-E4DE-44DA-8013-86BA4C1ABEFF}"/>
    <cellStyle name="Total 6 6 3 2" xfId="19838" xr:uid="{F8953EBF-E037-4397-ADE9-0696A8DB0563}"/>
    <cellStyle name="Total 6 6 4" xfId="6464" xr:uid="{40B32AC7-FE87-448A-92FB-BE2522041B86}"/>
    <cellStyle name="Total 6 6 4 2" xfId="15367" xr:uid="{8B866C0E-08FA-4F40-A927-69E98DC8E801}"/>
    <cellStyle name="Total 6 6 5" xfId="14614" xr:uid="{5982565E-0BA8-46BC-85AF-783BB1E5BB3B}"/>
    <cellStyle name="Total 6 6 6" xfId="5711" xr:uid="{B3110295-86CE-4E22-9AAB-DBABAEDA31F4}"/>
    <cellStyle name="Total 6 7" xfId="2322" xr:uid="{00000000-0005-0000-0000-00005E060000}"/>
    <cellStyle name="Total 6 7 2" xfId="8307" xr:uid="{33A1A939-2381-4549-8223-7A032BD15BEC}"/>
    <cellStyle name="Total 6 7 2 2" xfId="17210" xr:uid="{C0C972EF-8A2B-4FF7-8783-1A1E9C1AE81C}"/>
    <cellStyle name="Total 6 7 3" xfId="10465" xr:uid="{BCBF5136-C5B6-47F7-A22F-614687CFB03E}"/>
    <cellStyle name="Total 6 7 3 2" xfId="19368" xr:uid="{70E40E8B-2CE1-4F70-B0CD-F580D39C2044}"/>
    <cellStyle name="Total 6 7 4" xfId="6537" xr:uid="{0BFDC0CB-D353-47EA-AD28-685F34BBF3C1}"/>
    <cellStyle name="Total 6 7 4 2" xfId="15440" xr:uid="{2F069505-27E0-4852-8A28-D2D8799C3A66}"/>
    <cellStyle name="Total 6 7 5" xfId="14144" xr:uid="{89F7B281-CEEE-42CD-9BEA-176D19181D8B}"/>
    <cellStyle name="Total 6 7 6" xfId="5241" xr:uid="{29C3FB9D-9C33-4CE3-9569-B8E8C9FA0E25}"/>
    <cellStyle name="Total 6 8" xfId="7321" xr:uid="{81328803-73AB-494A-AF66-4E471EA10E6D}"/>
    <cellStyle name="Total 6 8 2" xfId="16224" xr:uid="{5E15B728-778E-4793-9EDB-B1CF98355291}"/>
    <cellStyle name="Total 6 9" xfId="9835" xr:uid="{4FE32AED-AA92-4F1C-B715-D30FA200ED34}"/>
    <cellStyle name="Total 6 9 2" xfId="18738" xr:uid="{81850FB2-1115-4130-AC5C-182205469EC9}"/>
    <cellStyle name="Total 7" xfId="1558" xr:uid="{00000000-0005-0000-0000-00005F060000}"/>
    <cellStyle name="Total 7 10" xfId="11416" xr:uid="{3DFF9C6A-6F2E-4C7D-A2CC-41E0FECBC4CF}"/>
    <cellStyle name="Total 7 10 2" xfId="20319" xr:uid="{8E75289E-FF38-4288-AE35-AF8B1CBC1A21}"/>
    <cellStyle name="Total 7 11" xfId="13384" xr:uid="{B32F3A98-6021-4BFF-92D4-1531C5408987}"/>
    <cellStyle name="Total 7 12" xfId="4480" xr:uid="{0196B60E-F807-4503-9F3A-289F0A6898CD}"/>
    <cellStyle name="Total 7 2" xfId="2488" xr:uid="{00000000-0005-0000-0000-000060060000}"/>
    <cellStyle name="Total 7 2 2" xfId="8473" xr:uid="{6EEAF178-427F-4441-9200-3FC5507A8F25}"/>
    <cellStyle name="Total 7 2 2 2" xfId="17376" xr:uid="{553655C6-FF75-4E5F-858B-B1C011EE180A}"/>
    <cellStyle name="Total 7 2 2 3" xfId="22179" xr:uid="{1CF2DC5E-0BFF-47DB-B60E-809240CA6C9B}"/>
    <cellStyle name="Total 7 2 3" xfId="10631" xr:uid="{8E359933-3048-4C54-BFCC-28E9B5F9515C}"/>
    <cellStyle name="Total 7 2 3 2" xfId="19534" xr:uid="{B52FA332-0A80-4F5E-90E5-DFD956FE30BF}"/>
    <cellStyle name="Total 7 2 3 3" xfId="21830" xr:uid="{B3FECD2C-2046-48BE-BE0E-28B7EFE72A2D}"/>
    <cellStyle name="Total 7 2 4" xfId="6455" xr:uid="{6EC6D24E-A2D8-47A2-94E0-67740AE4DCCC}"/>
    <cellStyle name="Total 7 2 4 2" xfId="15358" xr:uid="{02D98FC9-47C0-47FF-8BEB-2BACD5B87B5D}"/>
    <cellStyle name="Total 7 2 5" xfId="14310" xr:uid="{F4617DD5-6CDF-4F10-877F-AB5856FEAEC6}"/>
    <cellStyle name="Total 7 2 6" xfId="5407" xr:uid="{C99FB65B-CA22-486B-B098-B122AE258DF5}"/>
    <cellStyle name="Total 7 2 7" xfId="21529" xr:uid="{83E995C4-79BF-4DEC-9204-2152327A3DF4}"/>
    <cellStyle name="Total 7 3" xfId="2273" xr:uid="{00000000-0005-0000-0000-000061060000}"/>
    <cellStyle name="Total 7 3 2" xfId="8258" xr:uid="{5B95C5C9-A554-4EFC-A690-0DC47759B275}"/>
    <cellStyle name="Total 7 3 2 2" xfId="17161" xr:uid="{90F40F3B-87FC-4C28-B91A-A529C01616BA}"/>
    <cellStyle name="Total 7 3 2 3" xfId="21802" xr:uid="{CC3028D7-DE42-4284-9D3E-CA31561886F6}"/>
    <cellStyle name="Total 7 3 3" xfId="10416" xr:uid="{DD084500-BBEA-40F5-9294-231AF18A7643}"/>
    <cellStyle name="Total 7 3 3 2" xfId="19319" xr:uid="{E8A57618-4E47-49A0-98B5-DA363C86C49D}"/>
    <cellStyle name="Total 7 3 3 3" xfId="21657" xr:uid="{96AF257C-3328-4E81-8037-5EA89E6D1D67}"/>
    <cellStyle name="Total 7 3 4" xfId="9765" xr:uid="{54DC517B-F7D1-44F9-AB98-3DED464296AE}"/>
    <cellStyle name="Total 7 3 4 2" xfId="18668" xr:uid="{DF6B0EE2-5E8F-43DA-B1C8-70DB91126DCA}"/>
    <cellStyle name="Total 7 3 5" xfId="14095" xr:uid="{5C195329-1599-4D28-99AC-F96880E0CD81}"/>
    <cellStyle name="Total 7 3 6" xfId="5192" xr:uid="{656B1624-68F5-4005-904F-7EA1E68FD6E8}"/>
    <cellStyle name="Total 7 3 7" xfId="21306" xr:uid="{1A46599D-9E8D-427C-9581-F424F5B28C42}"/>
    <cellStyle name="Total 7 4" xfId="2197" xr:uid="{00000000-0005-0000-0000-000062060000}"/>
    <cellStyle name="Total 7 4 2" xfId="8182" xr:uid="{6777962B-F5ED-4493-8DDC-D639EDCCCAAF}"/>
    <cellStyle name="Total 7 4 2 2" xfId="17085" xr:uid="{0473EDFA-77D0-4708-8A49-307EFB0C77E9}"/>
    <cellStyle name="Total 7 4 3" xfId="10340" xr:uid="{DB795E31-1D79-4841-9AEA-ADF4BCA28E0F}"/>
    <cellStyle name="Total 7 4 3 2" xfId="19243" xr:uid="{A3A3E219-024E-4E1D-A1F1-8072D124FFBF}"/>
    <cellStyle name="Total 7 4 4" xfId="12157" xr:uid="{626A0CF3-C132-4DFA-8FE0-51190D48C717}"/>
    <cellStyle name="Total 7 4 4 2" xfId="21060" xr:uid="{508601F7-3FB5-4C10-8B83-66849E2D5A26}"/>
    <cellStyle name="Total 7 4 5" xfId="14019" xr:uid="{D375FDAA-A682-493B-95A3-AA69D60B6154}"/>
    <cellStyle name="Total 7 4 6" xfId="5116" xr:uid="{86EC939B-F4C4-42A6-94F9-4F5A235B2EA6}"/>
    <cellStyle name="Total 7 4 7" xfId="21972" xr:uid="{317ADA61-D368-4F70-897A-3F3E42357104}"/>
    <cellStyle name="Total 7 5" xfId="2243" xr:uid="{00000000-0005-0000-0000-000063060000}"/>
    <cellStyle name="Total 7 5 2" xfId="8228" xr:uid="{82CE8BE9-DE2A-4B43-8723-75F6080740F3}"/>
    <cellStyle name="Total 7 5 2 2" xfId="17131" xr:uid="{BC2D4D83-9FE3-45AD-80A0-1B203C7F2271}"/>
    <cellStyle name="Total 7 5 3" xfId="10386" xr:uid="{799C132C-846D-4E23-B5C2-8283EBFB51A2}"/>
    <cellStyle name="Total 7 5 3 2" xfId="19289" xr:uid="{3DE70D08-AA38-41D1-851D-05690C0C9FA3}"/>
    <cellStyle name="Total 7 5 4" xfId="11535" xr:uid="{1307EEFA-B787-4B27-B9D5-C0E1F216A78A}"/>
    <cellStyle name="Total 7 5 4 2" xfId="20438" xr:uid="{9A1AB2C7-58F6-43CD-A135-E198A39FB76D}"/>
    <cellStyle name="Total 7 5 5" xfId="14065" xr:uid="{8902B7B5-B1A4-473B-974E-4D84AEDCD21A}"/>
    <cellStyle name="Total 7 5 6" xfId="5162" xr:uid="{7C004A6A-EE83-4826-B498-4A5D3EFA6A08}"/>
    <cellStyle name="Total 7 5 7" xfId="21586" xr:uid="{23BA8979-A4DB-41AB-A868-C1A2AAB713A7}"/>
    <cellStyle name="Total 7 6" xfId="2460" xr:uid="{00000000-0005-0000-0000-000064060000}"/>
    <cellStyle name="Total 7 6 2" xfId="8445" xr:uid="{2C37BD85-59A5-4F9B-8C00-4BD186937A68}"/>
    <cellStyle name="Total 7 6 2 2" xfId="17348" xr:uid="{4C63926F-C0ED-4415-853A-1ADFD80708BB}"/>
    <cellStyle name="Total 7 6 3" xfId="10603" xr:uid="{B4348451-258E-4980-8481-B2B5B391D53B}"/>
    <cellStyle name="Total 7 6 3 2" xfId="19506" xr:uid="{D2E881BC-5BCE-4B15-8F13-C830CC84B001}"/>
    <cellStyle name="Total 7 6 4" xfId="11930" xr:uid="{3B45462F-0A01-47E9-8643-4EEE6DA31519}"/>
    <cellStyle name="Total 7 6 4 2" xfId="20833" xr:uid="{F11BA359-71DF-4A97-ADBA-B4A308706C9B}"/>
    <cellStyle name="Total 7 6 5" xfId="14282" xr:uid="{8F233EB5-9857-4005-9E3D-271AF6FE76B1}"/>
    <cellStyle name="Total 7 6 6" xfId="5379" xr:uid="{B2E77370-BD7D-41A4-9781-EFAE80684B25}"/>
    <cellStyle name="Total 7 7" xfId="3124" xr:uid="{00000000-0005-0000-0000-000065060000}"/>
    <cellStyle name="Total 7 7 2" xfId="9109" xr:uid="{A732DC4D-3938-4BE6-A2E4-9812A0BABFF0}"/>
    <cellStyle name="Total 7 7 2 2" xfId="18012" xr:uid="{6CD74AD7-5E57-401F-9FE1-C5D7CBD0072F}"/>
    <cellStyle name="Total 7 7 3" xfId="11267" xr:uid="{920ED0A5-8326-4A7A-812B-CCEB3683BF49}"/>
    <cellStyle name="Total 7 7 3 2" xfId="20170" xr:uid="{978EACA4-299E-46F8-B5E8-8D5D7F342819}"/>
    <cellStyle name="Total 7 7 4" xfId="9400" xr:uid="{3F9E6EDF-82B9-4F39-954F-1E049398001E}"/>
    <cellStyle name="Total 7 7 4 2" xfId="18303" xr:uid="{0DC72CF9-84FB-4518-8F26-0C8A8C9487D4}"/>
    <cellStyle name="Total 7 7 5" xfId="14946" xr:uid="{8CAF0789-95B9-47DD-94C2-84DB65314783}"/>
    <cellStyle name="Total 7 7 6" xfId="6043" xr:uid="{343C249D-F761-4FE9-86E6-07FA45C939E0}"/>
    <cellStyle name="Total 7 8" xfId="7544" xr:uid="{53870EC5-8872-4CC0-96E7-3A9ECBA69F9A}"/>
    <cellStyle name="Total 7 8 2" xfId="16447" xr:uid="{FEE00930-94BD-4DC4-A94B-CE39D3AE7984}"/>
    <cellStyle name="Total 7 9" xfId="9962" xr:uid="{E037418D-F672-4FB8-A3C9-FF9A3739DC41}"/>
    <cellStyle name="Total 7 9 2" xfId="18865" xr:uid="{B97E2FA3-1E62-42CC-AD1D-B6AB938E2AC8}"/>
    <cellStyle name="Total 8" xfId="2097" xr:uid="{00000000-0005-0000-0000-000066060000}"/>
    <cellStyle name="Total 8 10" xfId="11705" xr:uid="{4090C753-118D-4E7C-AF0E-753E596B0B92}"/>
    <cellStyle name="Total 8 10 2" xfId="20608" xr:uid="{3140E4CC-85FF-4345-8B2E-60A5982D221B}"/>
    <cellStyle name="Total 8 11" xfId="13919" xr:uid="{345E195C-3F9C-400E-8FF0-EECD212329EC}"/>
    <cellStyle name="Total 8 12" xfId="5016" xr:uid="{28AE3719-CCD8-4B8A-BF3D-2E3EE2767A0C}"/>
    <cellStyle name="Total 8 2" xfId="1090" xr:uid="{00000000-0005-0000-0000-000067060000}"/>
    <cellStyle name="Total 8 2 2" xfId="7076" xr:uid="{49AFB3F8-9EEF-46D5-BE44-7AC285564941}"/>
    <cellStyle name="Total 8 2 2 2" xfId="15979" xr:uid="{5D1F88C2-4DAE-4CDD-9088-76FCA7FCDBBC}"/>
    <cellStyle name="Total 8 2 2 3" xfId="22199" xr:uid="{AE026B77-C46D-43FC-87DE-DB2BA08C415F}"/>
    <cellStyle name="Total 8 2 3" xfId="9676" xr:uid="{B1720BC1-F4C8-46B8-824B-EB884F5AB64E}"/>
    <cellStyle name="Total 8 2 3 2" xfId="18579" xr:uid="{FDE9A067-3831-418D-AD4D-5614AB9886D4}"/>
    <cellStyle name="Total 8 2 3 3" xfId="22393" xr:uid="{D21BD406-45D9-4759-B6EC-78384290FB27}"/>
    <cellStyle name="Total 8 2 4" xfId="11786" xr:uid="{6D1EE3F7-4293-4110-B9EA-BF8A701BC493}"/>
    <cellStyle name="Total 8 2 4 2" xfId="20689" xr:uid="{C5FA3789-0728-4C1B-A94C-9CB0D5FE65EB}"/>
    <cellStyle name="Total 8 2 5" xfId="12916" xr:uid="{DD3A0A58-6003-48E9-BA3F-7586CCCB979E}"/>
    <cellStyle name="Total 8 2 6" xfId="4012" xr:uid="{30C391F4-7429-4AE3-8752-B7791DCF09E0}"/>
    <cellStyle name="Total 8 2 7" xfId="21549" xr:uid="{4543922C-C7CD-41D1-9406-E5ECF0F7115C}"/>
    <cellStyle name="Total 8 3" xfId="2811" xr:uid="{00000000-0005-0000-0000-000068060000}"/>
    <cellStyle name="Total 8 3 2" xfId="8796" xr:uid="{FF2A51CF-0FD7-4BBC-BE69-9C4DF7F13237}"/>
    <cellStyle name="Total 8 3 2 2" xfId="17699" xr:uid="{9FE37475-12B9-42B1-BA7E-5DB819741F1A}"/>
    <cellStyle name="Total 8 3 2 3" xfId="22135" xr:uid="{DFA3C99A-3883-46B0-AE72-7B627DE1463A}"/>
    <cellStyle name="Total 8 3 3" xfId="10954" xr:uid="{694F30E7-AD21-4A96-A534-78574D022D3A}"/>
    <cellStyle name="Total 8 3 3 2" xfId="19857" xr:uid="{DC4888A0-8837-4F43-B63D-B9B5CE37828D}"/>
    <cellStyle name="Total 8 3 3 3" xfId="21834" xr:uid="{328AC087-4BE2-483A-B489-7A68153257AB}"/>
    <cellStyle name="Total 8 3 4" xfId="11643" xr:uid="{9D7088A0-B985-4D85-87A4-3C0A6DFD4E0A}"/>
    <cellStyle name="Total 8 3 4 2" xfId="20546" xr:uid="{D24AB452-2615-43C6-876F-1B501CAF3FAB}"/>
    <cellStyle name="Total 8 3 5" xfId="14633" xr:uid="{29FD39E1-D7CF-407F-AB75-FD0CE831D09F}"/>
    <cellStyle name="Total 8 3 6" xfId="5730" xr:uid="{CD52A55A-255B-48E1-A793-F1FC2F721F3B}"/>
    <cellStyle name="Total 8 3 7" xfId="21486" xr:uid="{45189093-5C92-4A12-BFE7-716395048929}"/>
    <cellStyle name="Total 8 4" xfId="2915" xr:uid="{00000000-0005-0000-0000-000069060000}"/>
    <cellStyle name="Total 8 4 2" xfId="8900" xr:uid="{CEC8546E-CD7D-4204-8901-05660A41E8C0}"/>
    <cellStyle name="Total 8 4 2 2" xfId="17803" xr:uid="{A1689B6B-0299-4B66-AB0B-400C30AB2286}"/>
    <cellStyle name="Total 8 4 3" xfId="11058" xr:uid="{C343CDC5-DEC0-4EBB-B641-D253DFE4A0FB}"/>
    <cellStyle name="Total 8 4 3 2" xfId="19961" xr:uid="{555E153D-E844-4F69-BC28-03732257AA4E}"/>
    <cellStyle name="Total 8 4 4" xfId="12161" xr:uid="{640A36D5-13F8-44B6-81C8-9B10EA9F53A5}"/>
    <cellStyle name="Total 8 4 4 2" xfId="21064" xr:uid="{0A48003A-0708-4D89-B4B6-0CFEDF7546A3}"/>
    <cellStyle name="Total 8 4 5" xfId="14737" xr:uid="{6A401C7C-3D55-4937-8364-16E725C42F40}"/>
    <cellStyle name="Total 8 4 6" xfId="5834" xr:uid="{E48F87D7-9356-49F4-AEFC-978B6801601C}"/>
    <cellStyle name="Total 8 4 7" xfId="21992" xr:uid="{E1A7E757-C457-4222-8F2B-74B85A158847}"/>
    <cellStyle name="Total 8 5" xfId="2213" xr:uid="{00000000-0005-0000-0000-00006A060000}"/>
    <cellStyle name="Total 8 5 2" xfId="8198" xr:uid="{A4633513-C782-40DF-8617-7184C18B1602}"/>
    <cellStyle name="Total 8 5 2 2" xfId="17101" xr:uid="{92D3EE46-F65F-4E34-8C82-DA31EB96B186}"/>
    <cellStyle name="Total 8 5 3" xfId="10356" xr:uid="{001124AF-C15F-4AED-9743-A39957320002}"/>
    <cellStyle name="Total 8 5 3 2" xfId="19259" xr:uid="{46542929-CC3B-41E5-9A86-A462F5E93D4E}"/>
    <cellStyle name="Total 8 5 4" xfId="12076" xr:uid="{8E1FEB06-A233-47E5-AEFA-F25653E81F39}"/>
    <cellStyle name="Total 8 5 4 2" xfId="20979" xr:uid="{77C782DB-715E-411B-BAE7-9EAF4B1BCE66}"/>
    <cellStyle name="Total 8 5 5" xfId="14035" xr:uid="{D76FE4F8-0F4D-43D3-AA04-EA6F85044E8D}"/>
    <cellStyle name="Total 8 5 6" xfId="5132" xr:uid="{B1A3664F-11BB-4941-B950-6340DFDE1D18}"/>
    <cellStyle name="Total 8 5 7" xfId="21776" xr:uid="{770D0570-1BCE-48F8-972B-92AB249D817B}"/>
    <cellStyle name="Total 8 6" xfId="2408" xr:uid="{00000000-0005-0000-0000-00006B060000}"/>
    <cellStyle name="Total 8 6 2" xfId="8393" xr:uid="{D7C70AE3-F54E-4250-8DA5-742CD4442BFF}"/>
    <cellStyle name="Total 8 6 2 2" xfId="17296" xr:uid="{CFCF77D6-E59D-409F-A6C0-B63096993A49}"/>
    <cellStyle name="Total 8 6 3" xfId="10551" xr:uid="{779C9F8F-36AD-4536-9D9F-D55D7CE0FF39}"/>
    <cellStyle name="Total 8 6 3 2" xfId="19454" xr:uid="{C1CB7B96-275B-4A8F-8525-7FEAE50CF8CF}"/>
    <cellStyle name="Total 8 6 4" xfId="9733" xr:uid="{CCA046B5-C065-4FC1-B8A4-893E4500DE7E}"/>
    <cellStyle name="Total 8 6 4 2" xfId="18636" xr:uid="{A6BB97EF-B521-4D27-A018-B321E89D4388}"/>
    <cellStyle name="Total 8 6 5" xfId="14230" xr:uid="{D456E43E-5061-433C-854B-4D5AF57FEC6A}"/>
    <cellStyle name="Total 8 6 6" xfId="5327" xr:uid="{1D85F07E-5C6D-4273-B5C6-25BE5F85720D}"/>
    <cellStyle name="Total 8 7" xfId="3187" xr:uid="{00000000-0005-0000-0000-00006C060000}"/>
    <cellStyle name="Total 8 7 2" xfId="9172" xr:uid="{FE3C597C-C362-4352-8B3B-A83B56325E7A}"/>
    <cellStyle name="Total 8 7 2 2" xfId="18075" xr:uid="{2F766BA2-E22F-4552-9A63-3EAC34DFB05E}"/>
    <cellStyle name="Total 8 7 3" xfId="11330" xr:uid="{C8756A06-0BFF-4394-B6BE-DFF5B7ED9558}"/>
    <cellStyle name="Total 8 7 3 2" xfId="20233" xr:uid="{B12C1305-3CC3-483A-B2AC-C06E32607EC0}"/>
    <cellStyle name="Total 8 7 4" xfId="6517" xr:uid="{8BC492A0-8068-40C4-9A77-7A27B37FF029}"/>
    <cellStyle name="Total 8 7 4 2" xfId="15420" xr:uid="{B6BEC606-0EEB-4883-97FC-628D9576F91E}"/>
    <cellStyle name="Total 8 7 5" xfId="15009" xr:uid="{D01CB3D5-3D3D-4C2D-B5A4-89C26F65DE60}"/>
    <cellStyle name="Total 8 7 6" xfId="6106" xr:uid="{24C04DF9-7FA3-42D5-B127-4C1C411459CB}"/>
    <cellStyle name="Total 8 8" xfId="8082" xr:uid="{D7477407-BC0B-46B4-848D-134279EE5D4E}"/>
    <cellStyle name="Total 8 8 2" xfId="16985" xr:uid="{01C891B7-860C-4686-B266-3C7460649E96}"/>
    <cellStyle name="Total 8 9" xfId="10240" xr:uid="{B4B9F553-51DC-40D5-8D60-FFEC6B65B1D3}"/>
    <cellStyle name="Total 8 9 2" xfId="19143" xr:uid="{D3B90913-0957-46B5-8C0E-25478F42F411}"/>
    <cellStyle name="Total 9" xfId="778" xr:uid="{00000000-0005-0000-0000-00006D060000}"/>
    <cellStyle name="Total 9 2" xfId="6764" xr:uid="{8C52CB12-246F-4EB7-9A8C-5166ACB02D94}"/>
    <cellStyle name="Total 9 2 2" xfId="15667" xr:uid="{3DA0275C-81BE-4E9B-AD2B-6C6FD0F5A468}"/>
    <cellStyle name="Total 9 2 2 2" xfId="22182" xr:uid="{B7E6313F-C252-4579-902D-5774E943A9C3}"/>
    <cellStyle name="Total 9 2 3" xfId="21644" xr:uid="{72B800E4-C2B5-4102-BDCD-FB6D477EC0BA}"/>
    <cellStyle name="Total 9 2 4" xfId="21532" xr:uid="{55AA4DB2-1290-4F1D-B79E-293450BDA9E1}"/>
    <cellStyle name="Total 9 3" xfId="9452" xr:uid="{F359D0B9-11F6-44A1-AFEC-B64F1764B1AC}"/>
    <cellStyle name="Total 9 3 2" xfId="18355" xr:uid="{155E78BC-1DFF-4FF9-901B-C378164EC4E0}"/>
    <cellStyle name="Total 9 3 2 2" xfId="21673" xr:uid="{A34C7C15-C8AC-4ED3-AACE-9CF5F5B9C22B}"/>
    <cellStyle name="Total 9 3 3" xfId="21740" xr:uid="{F727EF54-F90F-4E1E-9963-89E474D6E196}"/>
    <cellStyle name="Total 9 3 4" xfId="21225" xr:uid="{8C4ED9E8-7F04-4CA2-82F0-578305532FB4}"/>
    <cellStyle name="Total 9 4" xfId="9369" xr:uid="{C7A3FA65-BD1C-4B71-B01C-3F2596E2634B}"/>
    <cellStyle name="Total 9 4 2" xfId="18272" xr:uid="{2451BC5A-B198-4E41-B18D-289DD1F75AC2}"/>
    <cellStyle name="Total 9 4 3" xfId="21975" xr:uid="{6583F788-927E-4E48-B03D-072F1C8DEF79}"/>
    <cellStyle name="Total 9 5" xfId="12604" xr:uid="{E0556E99-FDA3-4DFD-82D0-8A0A07067015}"/>
    <cellStyle name="Total 9 5 2" xfId="21661" xr:uid="{79836F86-74E5-4C36-90F2-2FD9AC97E9AA}"/>
    <cellStyle name="Total 9 6" xfId="3700" xr:uid="{37168B33-555C-4102-86DE-E76A753F7B35}"/>
    <cellStyle name="Total 9 7" xfId="21362" xr:uid="{5BF40357-8CA0-4305-9411-DD3026E88883}"/>
    <cellStyle name="Valuta" xfId="55" builtinId="4"/>
    <cellStyle name="Valuta 10" xfId="6203" xr:uid="{30AA7BDF-98CE-4662-8540-720009A99EDB}"/>
    <cellStyle name="Valuta 10 2" xfId="15106" xr:uid="{088AE498-232B-40A1-9F83-D01E51C2F38F}"/>
    <cellStyle name="Valuta 11" xfId="12193" xr:uid="{29FE15D7-FF77-4DAC-B72D-9125231150E1}"/>
    <cellStyle name="Valuta 12" xfId="3275" xr:uid="{117BC983-89B1-4B3B-A6CF-C5143A38C8EE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8004" xr:uid="{90E5A6FB-9DE4-49D2-A72D-FB44782FE5D1}"/>
    <cellStyle name="Valuta 2 10 2 2 2 2" xfId="16907" xr:uid="{CC676DF4-2FF0-4B93-89AF-BC56D70EF508}"/>
    <cellStyle name="Valuta 2 10 2 2 3" xfId="13841" xr:uid="{23560651-5158-4637-8488-5854A48A31CF}"/>
    <cellStyle name="Valuta 2 10 2 2 4" xfId="4938" xr:uid="{A5D4B952-E93D-4454-86CB-B2FC91CAA6A7}"/>
    <cellStyle name="Valuta 2 10 2 3" xfId="1673" xr:uid="{00000000-0005-0000-0000-000073060000}"/>
    <cellStyle name="Valuta 2 10 2 3 2" xfId="7659" xr:uid="{352EF60E-9D3D-46A3-959F-E285C6AF2E9B}"/>
    <cellStyle name="Valuta 2 10 2 3 2 2" xfId="16562" xr:uid="{469DE033-1143-45B1-A369-26354AD57C3E}"/>
    <cellStyle name="Valuta 2 10 2 3 3" xfId="13499" xr:uid="{5CA40131-3FE4-45D9-AC42-D39BF10222FB}"/>
    <cellStyle name="Valuta 2 10 2 3 4" xfId="4595" xr:uid="{C5E0ADEA-EB28-44A0-BE36-2FF408C6C3BE}"/>
    <cellStyle name="Valuta 2 10 2 4" xfId="1240" xr:uid="{00000000-0005-0000-0000-000074060000}"/>
    <cellStyle name="Valuta 2 10 2 4 2" xfId="7226" xr:uid="{895A8A96-8E2B-4DC2-B6D3-863139708626}"/>
    <cellStyle name="Valuta 2 10 2 4 2 2" xfId="16129" xr:uid="{FE44A416-0703-425D-9257-3F7324491F01}"/>
    <cellStyle name="Valuta 2 10 2 4 3" xfId="13066" xr:uid="{35007B3D-5009-4F8C-88C1-578C7468BCB5}"/>
    <cellStyle name="Valuta 2 10 2 4 4" xfId="4162" xr:uid="{E12AF0AA-C50D-426C-9B6B-3AEB3F412C90}"/>
    <cellStyle name="Valuta 2 10 2 5" xfId="6656" xr:uid="{9D69E9A3-F6F0-4D97-BCAE-5A0A1DABC301}"/>
    <cellStyle name="Valuta 2 10 2 5 2" xfId="15559" xr:uid="{8FD00C04-5B4B-4304-B66B-3ED6A0229567}"/>
    <cellStyle name="Valuta 2 10 2 6" xfId="12496" xr:uid="{9090829D-0F78-414C-B3D6-1B1F284D51B2}"/>
    <cellStyle name="Valuta 2 10 2 7" xfId="3592" xr:uid="{7A6469F2-BFEF-4061-A451-6EA5B04A2B96}"/>
    <cellStyle name="Valuta 2 10 3" xfId="1852" xr:uid="{00000000-0005-0000-0000-000075060000}"/>
    <cellStyle name="Valuta 2 10 3 2" xfId="7837" xr:uid="{0E500E2F-D99B-403C-B34B-846C40617D68}"/>
    <cellStyle name="Valuta 2 10 3 2 2" xfId="16740" xr:uid="{AA45AABB-520C-4AE6-922B-C9B08020F8DE}"/>
    <cellStyle name="Valuta 2 10 3 3" xfId="13674" xr:uid="{1185116B-DFB7-431F-94C5-82684439FD8C}"/>
    <cellStyle name="Valuta 2 10 3 4" xfId="4771" xr:uid="{88C495A9-E955-46F4-BAAC-5CA112D1851B}"/>
    <cellStyle name="Valuta 2 10 4" xfId="1460" xr:uid="{00000000-0005-0000-0000-000076060000}"/>
    <cellStyle name="Valuta 2 10 4 2" xfId="7446" xr:uid="{519C2B75-4D91-4036-99AB-EC7B23FC0C27}"/>
    <cellStyle name="Valuta 2 10 4 2 2" xfId="16349" xr:uid="{15CB36AE-C9EA-4547-A3C1-E1306FAF2336}"/>
    <cellStyle name="Valuta 2 10 4 3" xfId="13286" xr:uid="{356B0E4F-4981-4F52-99E2-3F1AF18E1F1E}"/>
    <cellStyle name="Valuta 2 10 4 4" xfId="4382" xr:uid="{8C56766D-E240-4E28-84EA-F3035604BD30}"/>
    <cellStyle name="Valuta 2 10 5" xfId="949" xr:uid="{00000000-0005-0000-0000-000077060000}"/>
    <cellStyle name="Valuta 2 10 5 2" xfId="6935" xr:uid="{2EFE7253-CD8B-4E60-A35D-38A9B8B494EC}"/>
    <cellStyle name="Valuta 2 10 5 2 2" xfId="15838" xr:uid="{9371DF4F-D39A-4CA2-907C-76C3F080E742}"/>
    <cellStyle name="Valuta 2 10 5 3" xfId="12775" xr:uid="{AD5BFC41-AFAE-40BC-BEB2-FAF7D9A988E2}"/>
    <cellStyle name="Valuta 2 10 5 4" xfId="3871" xr:uid="{29E56DBC-8C49-44C4-98FF-DCAF4FD87BFE}"/>
    <cellStyle name="Valuta 2 10 6" xfId="6370" xr:uid="{79681107-C0E7-4B3B-AE34-1D3FD1A23217}"/>
    <cellStyle name="Valuta 2 10 6 2" xfId="15273" xr:uid="{751B149A-7FA8-44B7-BD13-4ED4F5CA99B9}"/>
    <cellStyle name="Valuta 2 10 7" xfId="12304" xr:uid="{5D27C666-417E-44C2-9B07-EA03A680CEA3}"/>
    <cellStyle name="Valuta 2 10 8" xfId="3387" xr:uid="{9D424606-61E2-4AD4-A412-A96B9BFCF303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7924" xr:uid="{AB678E11-D1C1-473A-9A46-52D835F154E8}"/>
    <cellStyle name="Valuta 2 12 2 2 2 2" xfId="16827" xr:uid="{A9A73CA5-D6C5-482C-9EAA-CB05E0BEB2E3}"/>
    <cellStyle name="Valuta 2 12 2 2 3" xfId="13761" xr:uid="{EA63C2FE-5610-45EE-B5F3-1D8F91F6178A}"/>
    <cellStyle name="Valuta 2 12 2 2 4" xfId="4858" xr:uid="{816ECC69-AB5F-4BFD-A2EF-D58D10D26370}"/>
    <cellStyle name="Valuta 2 12 2 3" xfId="1581" xr:uid="{00000000-0005-0000-0000-00007C060000}"/>
    <cellStyle name="Valuta 2 12 2 3 2" xfId="7567" xr:uid="{A7BBD802-86A2-4E08-A23F-0AC7D91419ED}"/>
    <cellStyle name="Valuta 2 12 2 3 2 2" xfId="16470" xr:uid="{05A0CC20-8C2D-4404-B9C3-EB26A6599EF3}"/>
    <cellStyle name="Valuta 2 12 2 3 3" xfId="13407" xr:uid="{8BC4DE6F-42CE-4E45-8BF4-79D75612054D}"/>
    <cellStyle name="Valuta 2 12 2 3 4" xfId="4503" xr:uid="{0013C933-40DC-4ECB-BDDD-C32ED76C5819}"/>
    <cellStyle name="Valuta 2 12 2 4" xfId="1148" xr:uid="{00000000-0005-0000-0000-00007D060000}"/>
    <cellStyle name="Valuta 2 12 2 4 2" xfId="7134" xr:uid="{A9CEC2AB-F14B-43AD-8179-0F79426F0D8D}"/>
    <cellStyle name="Valuta 2 12 2 4 2 2" xfId="16037" xr:uid="{E5D59AE9-982F-499F-9BE1-E5C1F7E4370B}"/>
    <cellStyle name="Valuta 2 12 2 4 3" xfId="12974" xr:uid="{BD09FBF7-5F96-4D84-B131-D8251623B0CD}"/>
    <cellStyle name="Valuta 2 12 2 4 4" xfId="4070" xr:uid="{800F979A-09EF-4D6B-AEA8-3E025748BC00}"/>
    <cellStyle name="Valuta 2 12 2 5" xfId="6564" xr:uid="{DBEF70BB-D49F-42E6-9A67-BCFEAEE47F19}"/>
    <cellStyle name="Valuta 2 12 2 5 2" xfId="15467" xr:uid="{030B0A56-5795-4D59-85D7-8DC8C89BACBE}"/>
    <cellStyle name="Valuta 2 12 2 6" xfId="12404" xr:uid="{4765CA18-4EC1-443A-8385-EC964E9965B1}"/>
    <cellStyle name="Valuta 2 12 2 7" xfId="3500" xr:uid="{C4C1E124-7A93-43AC-A471-7E297BE395B5}"/>
    <cellStyle name="Valuta 2 12 3" xfId="1772" xr:uid="{00000000-0005-0000-0000-00007E060000}"/>
    <cellStyle name="Valuta 2 12 3 2" xfId="7757" xr:uid="{7D7664F9-51A7-46A3-ADE7-3A8D63B1080D}"/>
    <cellStyle name="Valuta 2 12 3 2 2" xfId="16660" xr:uid="{6F90C396-5CA3-4A32-851C-BF68ACF94C5A}"/>
    <cellStyle name="Valuta 2 12 3 3" xfId="13594" xr:uid="{258C34F1-23FF-4FC2-8B2B-220DA2D63EA4}"/>
    <cellStyle name="Valuta 2 12 3 4" xfId="4691" xr:uid="{FD63AC6F-990C-4BE8-80A9-6EFAAE157E86}"/>
    <cellStyle name="Valuta 2 12 4" xfId="1364" xr:uid="{00000000-0005-0000-0000-00007F060000}"/>
    <cellStyle name="Valuta 2 12 4 2" xfId="7350" xr:uid="{69747055-F96F-4539-A4C2-073D146DCB90}"/>
    <cellStyle name="Valuta 2 12 4 2 2" xfId="16253" xr:uid="{0A8C93E3-ED24-4761-BFB2-A3C3320EF05B}"/>
    <cellStyle name="Valuta 2 12 4 3" xfId="13190" xr:uid="{52A6AFA7-CA01-4203-9CC4-286F58D1814C}"/>
    <cellStyle name="Valuta 2 12 4 4" xfId="4286" xr:uid="{1297060F-FFE5-45D3-93C0-03527B10BC1D}"/>
    <cellStyle name="Valuta 2 12 5" xfId="849" xr:uid="{00000000-0005-0000-0000-000080060000}"/>
    <cellStyle name="Valuta 2 12 5 2" xfId="6835" xr:uid="{0F6AB83C-7447-42B9-A81E-B3338181F7B6}"/>
    <cellStyle name="Valuta 2 12 5 2 2" xfId="15738" xr:uid="{F779581D-F810-49A6-9185-C771397AE515}"/>
    <cellStyle name="Valuta 2 12 5 3" xfId="12675" xr:uid="{3987CFB7-662B-4CD7-AEA2-97ECFA09E49D}"/>
    <cellStyle name="Valuta 2 12 5 4" xfId="3771" xr:uid="{AFA1FDC0-BC86-4A36-A7FF-E0DE1B710CE9}"/>
    <cellStyle name="Valuta 2 12 6" xfId="6274" xr:uid="{C47E52CD-3A43-4E8F-9BE6-98AA17E2DCAB}"/>
    <cellStyle name="Valuta 2 12 6 2" xfId="15177" xr:uid="{4722644D-317B-4A0C-A765-8898E783B979}"/>
    <cellStyle name="Valuta 2 12 7" xfId="12211" xr:uid="{B1191EAE-88F3-4312-8EC0-52B3DBA38234}"/>
    <cellStyle name="Valuta 2 12 8" xfId="3294" xr:uid="{2D3BA1C0-50D4-418A-AB3C-A4FEA196EF6C}"/>
    <cellStyle name="Valuta 2 13" xfId="564" xr:uid="{00000000-0005-0000-0000-000081060000}"/>
    <cellStyle name="Valuta 2 13 2" xfId="1931" xr:uid="{00000000-0005-0000-0000-000082060000}"/>
    <cellStyle name="Valuta 2 13 2 2" xfId="7916" xr:uid="{0F28A799-0883-4705-898D-7313BE13E8C8}"/>
    <cellStyle name="Valuta 2 13 2 2 2" xfId="16819" xr:uid="{90BF2AAF-3C1A-4E45-8136-F9898A3CDB03}"/>
    <cellStyle name="Valuta 2 13 2 3" xfId="13753" xr:uid="{58D93C05-B4A8-4764-9B04-60FF994DCC2F}"/>
    <cellStyle name="Valuta 2 13 2 4" xfId="4850" xr:uid="{4F1A6807-F3A7-41F2-AFCD-C095952E81FC}"/>
    <cellStyle name="Valuta 2 13 3" xfId="1568" xr:uid="{00000000-0005-0000-0000-000083060000}"/>
    <cellStyle name="Valuta 2 13 3 2" xfId="7554" xr:uid="{0E9BB890-8AF9-465C-8217-601BE54C11AF}"/>
    <cellStyle name="Valuta 2 13 3 2 2" xfId="16457" xr:uid="{E93E6C89-5937-4972-B0A8-E73B36F15F9A}"/>
    <cellStyle name="Valuta 2 13 3 3" xfId="13394" xr:uid="{08FC5886-FD49-4672-AF5D-0A215234801F}"/>
    <cellStyle name="Valuta 2 13 3 4" xfId="4490" xr:uid="{F89BD7B0-8C61-4CBD-9FA1-7D306C51A982}"/>
    <cellStyle name="Valuta 2 13 4" xfId="1135" xr:uid="{00000000-0005-0000-0000-000084060000}"/>
    <cellStyle name="Valuta 2 13 4 2" xfId="7121" xr:uid="{638E463F-C8FC-410B-AE2C-8A79F4EBFA23}"/>
    <cellStyle name="Valuta 2 13 4 2 2" xfId="16024" xr:uid="{905B3D14-5F7F-4186-8666-8AEAD5DA483C}"/>
    <cellStyle name="Valuta 2 13 4 3" xfId="12961" xr:uid="{2F4E2BED-E1F0-414C-A47D-7117FEFCD2EE}"/>
    <cellStyle name="Valuta 2 13 4 4" xfId="4057" xr:uid="{B9CD8D58-A0F3-4427-A76A-1B9888E9F281}"/>
    <cellStyle name="Valuta 2 13 5" xfId="6551" xr:uid="{F1893FD4-FA3F-4157-9294-308486731A86}"/>
    <cellStyle name="Valuta 2 13 5 2" xfId="15454" xr:uid="{89907723-C7BD-4210-9521-6AA8131A57BF}"/>
    <cellStyle name="Valuta 2 13 6" xfId="12391" xr:uid="{1F4386FC-0B49-47F9-9147-C4A88ADD8AB2}"/>
    <cellStyle name="Valuta 2 13 7" xfId="3487" xr:uid="{CEA9ED9C-7803-4772-B229-2353F14654EB}"/>
    <cellStyle name="Valuta 2 14" xfId="1763" xr:uid="{00000000-0005-0000-0000-000085060000}"/>
    <cellStyle name="Valuta 2 14 2" xfId="7748" xr:uid="{0706FEB6-D1F5-46FC-908F-87F421DE90C8}"/>
    <cellStyle name="Valuta 2 14 2 2" xfId="16651" xr:uid="{F78BAFB1-0E17-4266-AF9B-C9FCA7515017}"/>
    <cellStyle name="Valuta 2 14 3" xfId="13585" xr:uid="{A214F0F2-7C8D-44A2-AA9C-F938C6E2559F}"/>
    <cellStyle name="Valuta 2 14 4" xfId="4682" xr:uid="{2B12CD45-C5D4-4401-A7CF-E83F7F0C710F}"/>
    <cellStyle name="Valuta 2 15" xfId="1337" xr:uid="{00000000-0005-0000-0000-000086060000}"/>
    <cellStyle name="Valuta 2 15 2" xfId="7323" xr:uid="{5B77F879-CE45-48FE-A5BE-EAC9EC4A8D03}"/>
    <cellStyle name="Valuta 2 15 2 2" xfId="16226" xr:uid="{16D135FE-2E1E-41F5-8663-F122798A3D42}"/>
    <cellStyle name="Valuta 2 15 3" xfId="13163" xr:uid="{6A5F9909-D82C-4E68-8782-792AE1B5795A}"/>
    <cellStyle name="Valuta 2 15 4" xfId="4259" xr:uid="{0EAA93C7-C79C-4E01-8FDF-4E230BCF1680}"/>
    <cellStyle name="Valuta 2 16" xfId="782" xr:uid="{00000000-0005-0000-0000-000087060000}"/>
    <cellStyle name="Valuta 2 16 2" xfId="6768" xr:uid="{305764DF-230F-4CB8-8478-A671CD99EFB9}"/>
    <cellStyle name="Valuta 2 16 2 2" xfId="15671" xr:uid="{87000006-D9C7-45A9-93F7-443AE0608652}"/>
    <cellStyle name="Valuta 2 16 3" xfId="12608" xr:uid="{D0AE0B73-9F60-40BA-80DD-397C17118F57}"/>
    <cellStyle name="Valuta 2 16 4" xfId="3704" xr:uid="{C50E5DB8-10CE-412C-AE69-8474D129621D}"/>
    <cellStyle name="Valuta 2 17" xfId="6205" xr:uid="{1685317F-789D-496C-AFEE-7BC5140C1E00}"/>
    <cellStyle name="Valuta 2 17 2" xfId="15108" xr:uid="{09187D0C-6A0E-4C8E-86A5-4BDE0A79A4B9}"/>
    <cellStyle name="Valuta 2 18" xfId="12194" xr:uid="{971C5744-A3D7-4192-93FD-ABDED987F816}"/>
    <cellStyle name="Valuta 2 19" xfId="3276" xr:uid="{5245C116-4F4C-4458-B5DE-34DF5B01A3E5}"/>
    <cellStyle name="Valuta 2 2" xfId="71" xr:uid="{00000000-0005-0000-0000-000088060000}"/>
    <cellStyle name="Valuta 2 2 10" xfId="1767" xr:uid="{00000000-0005-0000-0000-000089060000}"/>
    <cellStyle name="Valuta 2 2 10 2" xfId="7752" xr:uid="{9D27541F-AB0C-4222-B905-5C37AC0FBE5E}"/>
    <cellStyle name="Valuta 2 2 10 2 2" xfId="16655" xr:uid="{830344BB-E3A3-40D2-A8E0-DCFC6A9152C4}"/>
    <cellStyle name="Valuta 2 2 10 3" xfId="13589" xr:uid="{C4B12B8E-F95B-4E1C-A6B1-D96E05C21424}"/>
    <cellStyle name="Valuta 2 2 10 4" xfId="4686" xr:uid="{8A4C9B9B-D6AB-45CC-BBD8-EC85655DC164}"/>
    <cellStyle name="Valuta 2 2 11" xfId="1342" xr:uid="{00000000-0005-0000-0000-00008A060000}"/>
    <cellStyle name="Valuta 2 2 11 2" xfId="7328" xr:uid="{C7BEE1BF-05C7-4F37-B9D8-D0E3CD5DDB67}"/>
    <cellStyle name="Valuta 2 2 11 2 2" xfId="16231" xr:uid="{DDF5494F-9EC1-4BFC-B14B-4B530C903AA1}"/>
    <cellStyle name="Valuta 2 2 11 3" xfId="13168" xr:uid="{B6D8BE36-8C94-4302-B5AD-6A81F4DC7AEA}"/>
    <cellStyle name="Valuta 2 2 11 4" xfId="4264" xr:uid="{F971DA5C-CE3E-4CB3-BD6A-2865C82956A4}"/>
    <cellStyle name="Valuta 2 2 12" xfId="789" xr:uid="{00000000-0005-0000-0000-00008B060000}"/>
    <cellStyle name="Valuta 2 2 12 2" xfId="6775" xr:uid="{1D851195-1BCB-4DB2-B0FA-E6D21479CC6D}"/>
    <cellStyle name="Valuta 2 2 12 2 2" xfId="15678" xr:uid="{7390B6A3-6C35-427F-B013-BB45378E265F}"/>
    <cellStyle name="Valuta 2 2 12 3" xfId="12615" xr:uid="{5726C37B-1157-4408-AA03-C2318072C337}"/>
    <cellStyle name="Valuta 2 2 12 4" xfId="3711" xr:uid="{D5668055-8C0C-406B-9B8A-3191C66E2A08}"/>
    <cellStyle name="Valuta 2 2 13" xfId="6213" xr:uid="{7E377C29-96F9-497C-B9DA-408868631128}"/>
    <cellStyle name="Valuta 2 2 13 2" xfId="15116" xr:uid="{ED36F2A1-6964-4515-BBB5-2C8027BECE60}"/>
    <cellStyle name="Valuta 2 2 14" xfId="12198" xr:uid="{03B36FD9-496F-45D9-8F4F-D4E8AEDE261E}"/>
    <cellStyle name="Valuta 2 2 15" xfId="3280" xr:uid="{D5E89737-97AC-4B87-B179-BE594A94581B}"/>
    <cellStyle name="Valuta 2 2 16" xfId="22439" xr:uid="{3D8B7F43-AF4F-40E4-A50D-BB3A3E3C4776}"/>
    <cellStyle name="Valuta 2 2 2" xfId="187" xr:uid="{00000000-0005-0000-0000-00008C060000}"/>
    <cellStyle name="Valuta 2 2 2 10" xfId="6289" xr:uid="{D847F1A3-E358-4269-B6D2-E4D3D622189C}"/>
    <cellStyle name="Valuta 2 2 2 10 2" xfId="15192" xr:uid="{F828620D-47C4-43F0-94D3-96C51FE5DB93}"/>
    <cellStyle name="Valuta 2 2 2 11" xfId="12224" xr:uid="{2339D9AD-6167-4E30-AD67-8F8EBA96AD90}"/>
    <cellStyle name="Valuta 2 2 2 12" xfId="3307" xr:uid="{661A1227-D97B-4F7B-B753-3073390858EF}"/>
    <cellStyle name="Valuta 2 2 2 13" xfId="22450" xr:uid="{25F6D6F4-1448-4834-9237-FC27BF3A4B13}"/>
    <cellStyle name="Valuta 2 2 2 2" xfId="217" xr:uid="{00000000-0005-0000-0000-00008D060000}"/>
    <cellStyle name="Valuta 2 2 2 2 10" xfId="12251" xr:uid="{E2300225-ADD0-4647-848C-BA36FED84243}"/>
    <cellStyle name="Valuta 2 2 2 2 11" xfId="3334" xr:uid="{A42409B4-9EC4-43B2-94D8-7E867597AFC5}"/>
    <cellStyle name="Valuta 2 2 2 2 2" xfId="258" xr:uid="{00000000-0005-0000-0000-00008E060000}"/>
    <cellStyle name="Valuta 2 2 2 2 2 10" xfId="3374" xr:uid="{7D5B783C-2C51-4794-95AA-8214C190EE34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8081" xr:uid="{80B7AE21-B1AC-4877-BE48-14DCF95DED7D}"/>
    <cellStyle name="Valuta 2 2 2 2 2 2 2 2 2 2" xfId="16984" xr:uid="{9124B39B-C177-48DD-B4BC-C40EE5112CB3}"/>
    <cellStyle name="Valuta 2 2 2 2 2 2 2 2 3" xfId="13918" xr:uid="{80DF31DC-7FC8-4178-B1AD-45F7B70FD9AF}"/>
    <cellStyle name="Valuta 2 2 2 2 2 2 2 2 4" xfId="5015" xr:uid="{4AABFEA6-06D8-4FFA-A7C2-5B1ABA61DE84}"/>
    <cellStyle name="Valuta 2 2 2 2 2 2 2 3" xfId="1755" xr:uid="{00000000-0005-0000-0000-000092060000}"/>
    <cellStyle name="Valuta 2 2 2 2 2 2 2 3 2" xfId="7741" xr:uid="{DCEC2BEF-1BB9-4C7C-A939-B47D7879718D}"/>
    <cellStyle name="Valuta 2 2 2 2 2 2 2 3 2 2" xfId="16644" xr:uid="{0F110EB8-BFC6-40D1-B056-9859B0A685E1}"/>
    <cellStyle name="Valuta 2 2 2 2 2 2 2 3 3" xfId="13581" xr:uid="{D4630088-83A4-4085-AF19-36F2DFCAE1CD}"/>
    <cellStyle name="Valuta 2 2 2 2 2 2 2 3 4" xfId="4677" xr:uid="{AB59F63F-76AA-4F3B-86B1-2069D0C63CF2}"/>
    <cellStyle name="Valuta 2 2 2 2 2 2 2 4" xfId="1322" xr:uid="{00000000-0005-0000-0000-000093060000}"/>
    <cellStyle name="Valuta 2 2 2 2 2 2 2 4 2" xfId="7308" xr:uid="{6F107B3B-5ED9-412F-B6C2-61B69595B9C3}"/>
    <cellStyle name="Valuta 2 2 2 2 2 2 2 4 2 2" xfId="16211" xr:uid="{0044467B-5623-48EB-9D06-2B9A596DC291}"/>
    <cellStyle name="Valuta 2 2 2 2 2 2 2 4 3" xfId="13148" xr:uid="{2F9FB9B6-BFCF-41AE-A702-0C83B8B88BA1}"/>
    <cellStyle name="Valuta 2 2 2 2 2 2 2 4 4" xfId="4244" xr:uid="{F43965FD-1825-4D37-B9A2-EC4C556D495C}"/>
    <cellStyle name="Valuta 2 2 2 2 2 2 2 5" xfId="6738" xr:uid="{D2A621C6-157A-4826-851E-C4E19D7DD57F}"/>
    <cellStyle name="Valuta 2 2 2 2 2 2 2 5 2" xfId="15641" xr:uid="{17856F72-311E-42A0-813A-9668DB88C6DD}"/>
    <cellStyle name="Valuta 2 2 2 2 2 2 2 6" xfId="12578" xr:uid="{5904BB1F-B9B0-422D-B6BE-042C5B151E94}"/>
    <cellStyle name="Valuta 2 2 2 2 2 2 2 7" xfId="3674" xr:uid="{12A3195A-857C-4E67-ADD9-F2CC09A5107A}"/>
    <cellStyle name="Valuta 2 2 2 2 2 2 3" xfId="1929" xr:uid="{00000000-0005-0000-0000-000094060000}"/>
    <cellStyle name="Valuta 2 2 2 2 2 2 3 2" xfId="7914" xr:uid="{B8BFCDB6-5C60-49F9-831C-5EFD07659356}"/>
    <cellStyle name="Valuta 2 2 2 2 2 2 3 2 2" xfId="16817" xr:uid="{DBE89069-8ACD-40DE-B1A2-2C8FBBC8FD47}"/>
    <cellStyle name="Valuta 2 2 2 2 2 2 3 3" xfId="13751" xr:uid="{559C4DBD-9FE3-42A7-BEC1-B30648D51D34}"/>
    <cellStyle name="Valuta 2 2 2 2 2 2 3 4" xfId="4848" xr:uid="{B42749CF-F1B0-420D-9AD4-9872042FF938}"/>
    <cellStyle name="Valuta 2 2 2 2 2 2 4" xfId="1542" xr:uid="{00000000-0005-0000-0000-000095060000}"/>
    <cellStyle name="Valuta 2 2 2 2 2 2 4 2" xfId="7528" xr:uid="{FE38850C-A3A7-4359-A6F5-00E92A86CEBD}"/>
    <cellStyle name="Valuta 2 2 2 2 2 2 4 2 2" xfId="16431" xr:uid="{F08417DA-F4BC-4857-88A9-C668372F0AF8}"/>
    <cellStyle name="Valuta 2 2 2 2 2 2 4 3" xfId="13368" xr:uid="{51FD0D74-0BBF-43E3-A40E-D63CCA7DAEC6}"/>
    <cellStyle name="Valuta 2 2 2 2 2 2 4 4" xfId="4464" xr:uid="{88A039FC-2AC6-4DFC-A6B2-686A15A16851}"/>
    <cellStyle name="Valuta 2 2 2 2 2 2 5" xfId="1031" xr:uid="{00000000-0005-0000-0000-000096060000}"/>
    <cellStyle name="Valuta 2 2 2 2 2 2 5 2" xfId="7017" xr:uid="{10EA779E-6DC7-427D-AE6F-3A899129DF16}"/>
    <cellStyle name="Valuta 2 2 2 2 2 2 5 2 2" xfId="15920" xr:uid="{8BF1B2F0-C779-418B-BC03-DED6A89ACFFE}"/>
    <cellStyle name="Valuta 2 2 2 2 2 2 5 3" xfId="12857" xr:uid="{E0E1E742-F840-40DA-8ABD-AAB750A19F75}"/>
    <cellStyle name="Valuta 2 2 2 2 2 2 5 4" xfId="3953" xr:uid="{FE4A6B52-A96B-4F5E-B1E5-DC2680F8670A}"/>
    <cellStyle name="Valuta 2 2 2 2 2 2 6" xfId="6452" xr:uid="{15D308D4-2703-46EE-AE53-D1BA75CEAC80}"/>
    <cellStyle name="Valuta 2 2 2 2 2 2 6 2" xfId="15355" xr:uid="{71CDE10C-043A-4704-A19B-8A86DC494E5A}"/>
    <cellStyle name="Valuta 2 2 2 2 2 2 7" xfId="12386" xr:uid="{B6B873DB-A975-420A-B6BE-36753502DA49}"/>
    <cellStyle name="Valuta 2 2 2 2 2 2 8" xfId="3469" xr:uid="{6D3EE6CA-4C3C-4A2D-91E5-4E32687E3F2A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8001" xr:uid="{EE87342F-CA22-4858-9CB1-C9C7979608DF}"/>
    <cellStyle name="Valuta 2 2 2 2 2 4 2 2 2" xfId="16904" xr:uid="{D2BB5E52-766B-467B-85D4-7C2FF181D015}"/>
    <cellStyle name="Valuta 2 2 2 2 2 4 2 3" xfId="13838" xr:uid="{A89B8AB9-AFD0-48E5-B46A-23284B58E19B}"/>
    <cellStyle name="Valuta 2 2 2 2 2 4 2 4" xfId="4935" xr:uid="{DE2F6478-F6D5-456F-A4D0-0F19C4A9B3C1}"/>
    <cellStyle name="Valuta 2 2 2 2 2 4 3" xfId="1660" xr:uid="{00000000-0005-0000-0000-00009A060000}"/>
    <cellStyle name="Valuta 2 2 2 2 2 4 3 2" xfId="7646" xr:uid="{5C26288B-6C11-4025-BCA0-62AED1939283}"/>
    <cellStyle name="Valuta 2 2 2 2 2 4 3 2 2" xfId="16549" xr:uid="{6D763103-AE6D-4BE3-9E12-2752BE6E9072}"/>
    <cellStyle name="Valuta 2 2 2 2 2 4 3 3" xfId="13486" xr:uid="{8EB1D414-FAF4-4FBD-BA7F-0DC550003DCA}"/>
    <cellStyle name="Valuta 2 2 2 2 2 4 3 4" xfId="4582" xr:uid="{5091F796-9B2F-4E88-BFD7-263BCABCBE2F}"/>
    <cellStyle name="Valuta 2 2 2 2 2 4 4" xfId="1227" xr:uid="{00000000-0005-0000-0000-00009B060000}"/>
    <cellStyle name="Valuta 2 2 2 2 2 4 4 2" xfId="7213" xr:uid="{FEB146FB-3926-4E63-A6B6-99FE1DBACA39}"/>
    <cellStyle name="Valuta 2 2 2 2 2 4 4 2 2" xfId="16116" xr:uid="{EF9F9C78-B4C7-4481-B9E0-E8D414E66204}"/>
    <cellStyle name="Valuta 2 2 2 2 2 4 4 3" xfId="13053" xr:uid="{6EBF5876-9225-4AE3-832D-E7C4ECF02100}"/>
    <cellStyle name="Valuta 2 2 2 2 2 4 4 4" xfId="4149" xr:uid="{E5843F87-7B41-4717-9654-18195074DEFA}"/>
    <cellStyle name="Valuta 2 2 2 2 2 4 5" xfId="6643" xr:uid="{79390DDF-4338-43C8-A501-089E4ADE60AB}"/>
    <cellStyle name="Valuta 2 2 2 2 2 4 5 2" xfId="15546" xr:uid="{7ACBFF4E-B3D9-4474-B06F-6520A7ABD371}"/>
    <cellStyle name="Valuta 2 2 2 2 2 4 6" xfId="12483" xr:uid="{A3B40B78-4F41-4217-9DF5-4F771A67BF66}"/>
    <cellStyle name="Valuta 2 2 2 2 2 4 7" xfId="3579" xr:uid="{343F5DF7-9BBF-4611-A7F3-DD3F7B4BBB8D}"/>
    <cellStyle name="Valuta 2 2 2 2 2 5" xfId="1849" xr:uid="{00000000-0005-0000-0000-00009C060000}"/>
    <cellStyle name="Valuta 2 2 2 2 2 5 2" xfId="7834" xr:uid="{3D33457F-06DB-4B9F-A08B-D40B38B42884}"/>
    <cellStyle name="Valuta 2 2 2 2 2 5 2 2" xfId="16737" xr:uid="{9ECDCBD4-3595-4859-BACF-56F5238F1900}"/>
    <cellStyle name="Valuta 2 2 2 2 2 5 3" xfId="13671" xr:uid="{A954B061-03CA-41F9-8D09-5DEFF9E4ECC8}"/>
    <cellStyle name="Valuta 2 2 2 2 2 5 4" xfId="4768" xr:uid="{B67DDA19-F168-4DCC-8F8D-1F09119F2345}"/>
    <cellStyle name="Valuta 2 2 2 2 2 6" xfId="1447" xr:uid="{00000000-0005-0000-0000-00009D060000}"/>
    <cellStyle name="Valuta 2 2 2 2 2 6 2" xfId="7433" xr:uid="{AE0D75D6-C054-443F-934E-90F179C4DAE3}"/>
    <cellStyle name="Valuta 2 2 2 2 2 6 2 2" xfId="16336" xr:uid="{EA0E0D4A-ECB6-4609-884D-E8118406483E}"/>
    <cellStyle name="Valuta 2 2 2 2 2 6 3" xfId="13273" xr:uid="{D740EA72-B55B-4FBE-8625-D0F86E375FDA}"/>
    <cellStyle name="Valuta 2 2 2 2 2 6 4" xfId="4369" xr:uid="{DDA345AA-2082-4981-ADB9-09048D537CDB}"/>
    <cellStyle name="Valuta 2 2 2 2 2 7" xfId="935" xr:uid="{00000000-0005-0000-0000-00009E060000}"/>
    <cellStyle name="Valuta 2 2 2 2 2 7 2" xfId="6921" xr:uid="{256CD6C9-DDBF-4CE0-8359-208FD43C5928}"/>
    <cellStyle name="Valuta 2 2 2 2 2 7 2 2" xfId="15824" xr:uid="{F9E1D227-C6B1-4C29-B9AB-4EDBF455F673}"/>
    <cellStyle name="Valuta 2 2 2 2 2 7 3" xfId="12761" xr:uid="{CC9B0C14-A431-490F-ACD0-08C78518AA1F}"/>
    <cellStyle name="Valuta 2 2 2 2 2 7 4" xfId="3857" xr:uid="{54A3F386-C91A-422C-B7A9-B4F184A42C4D}"/>
    <cellStyle name="Valuta 2 2 2 2 2 8" xfId="6357" xr:uid="{EEDFF6B0-4493-404E-AD22-4D468D432CA5}"/>
    <cellStyle name="Valuta 2 2 2 2 2 8 2" xfId="15260" xr:uid="{B0BD748D-0A16-4FD0-A7E5-6CE254789355}"/>
    <cellStyle name="Valuta 2 2 2 2 2 9" xfId="12291" xr:uid="{0CD5E128-6BBA-4456-AC04-6307393C9674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8041" xr:uid="{3E2A6185-ECD1-4BB6-9C2E-9D3E39781B7C}"/>
    <cellStyle name="Valuta 2 2 2 2 3 2 2 2 2" xfId="16944" xr:uid="{7B30C73B-F920-45D3-A556-8F473CFFBDAE}"/>
    <cellStyle name="Valuta 2 2 2 2 3 2 2 3" xfId="13878" xr:uid="{0D0C17EE-7F4D-41C2-974E-322EE3B0451F}"/>
    <cellStyle name="Valuta 2 2 2 2 3 2 2 4" xfId="4975" xr:uid="{CC7CA550-DA51-4966-BF32-C5B5B0589C35}"/>
    <cellStyle name="Valuta 2 2 2 2 3 2 3" xfId="1715" xr:uid="{00000000-0005-0000-0000-0000A2060000}"/>
    <cellStyle name="Valuta 2 2 2 2 3 2 3 2" xfId="7701" xr:uid="{16FDFCAD-B2CF-422A-B578-26FC3A03BD4A}"/>
    <cellStyle name="Valuta 2 2 2 2 3 2 3 2 2" xfId="16604" xr:uid="{3874D089-7A0A-4B40-98AB-BF3078502720}"/>
    <cellStyle name="Valuta 2 2 2 2 3 2 3 3" xfId="13541" xr:uid="{FDD0C484-2DE4-44CC-BF99-3ED3184E8F35}"/>
    <cellStyle name="Valuta 2 2 2 2 3 2 3 4" xfId="4637" xr:uid="{52B61752-7907-48D5-B850-5DB0B597C287}"/>
    <cellStyle name="Valuta 2 2 2 2 3 2 4" xfId="1282" xr:uid="{00000000-0005-0000-0000-0000A3060000}"/>
    <cellStyle name="Valuta 2 2 2 2 3 2 4 2" xfId="7268" xr:uid="{3836FF31-EDCF-410C-AEC5-B2AAD5B5EA2E}"/>
    <cellStyle name="Valuta 2 2 2 2 3 2 4 2 2" xfId="16171" xr:uid="{032969EE-E207-4DD7-861A-4143D305E3FB}"/>
    <cellStyle name="Valuta 2 2 2 2 3 2 4 3" xfId="13108" xr:uid="{5B6367D4-AA65-4296-85A0-B3C6793CF0D1}"/>
    <cellStyle name="Valuta 2 2 2 2 3 2 4 4" xfId="4204" xr:uid="{8415F456-D91D-413A-B195-1CE5BC609537}"/>
    <cellStyle name="Valuta 2 2 2 2 3 2 5" xfId="6698" xr:uid="{C0A915C3-A4F2-40D5-8A46-C6ED4D9A8C64}"/>
    <cellStyle name="Valuta 2 2 2 2 3 2 5 2" xfId="15601" xr:uid="{862025AA-1E06-4CC9-963B-02F649E5A6DF}"/>
    <cellStyle name="Valuta 2 2 2 2 3 2 6" xfId="12538" xr:uid="{29C0B7D8-051E-4958-9B0D-3F7953D001E8}"/>
    <cellStyle name="Valuta 2 2 2 2 3 2 7" xfId="3634" xr:uid="{0BE52AD9-EBB0-48A3-AC70-0035ADBDC5AC}"/>
    <cellStyle name="Valuta 2 2 2 2 3 3" xfId="1889" xr:uid="{00000000-0005-0000-0000-0000A4060000}"/>
    <cellStyle name="Valuta 2 2 2 2 3 3 2" xfId="7874" xr:uid="{8289947E-3D20-4455-AABE-F4F5A1743DFE}"/>
    <cellStyle name="Valuta 2 2 2 2 3 3 2 2" xfId="16777" xr:uid="{ECAD9137-DE2C-46F5-A85B-B70DC1BFE944}"/>
    <cellStyle name="Valuta 2 2 2 2 3 3 3" xfId="13711" xr:uid="{03C3E4F6-9861-403D-ACB2-0039EEF85653}"/>
    <cellStyle name="Valuta 2 2 2 2 3 3 4" xfId="4808" xr:uid="{CCA63B3E-5599-40FC-8960-802060ED2648}"/>
    <cellStyle name="Valuta 2 2 2 2 3 4" xfId="1502" xr:uid="{00000000-0005-0000-0000-0000A5060000}"/>
    <cellStyle name="Valuta 2 2 2 2 3 4 2" xfId="7488" xr:uid="{F627A950-9692-4855-9D54-A58B0ABED545}"/>
    <cellStyle name="Valuta 2 2 2 2 3 4 2 2" xfId="16391" xr:uid="{D901AB3F-50DA-48AF-95F6-914054FAD238}"/>
    <cellStyle name="Valuta 2 2 2 2 3 4 3" xfId="13328" xr:uid="{172A8C56-034C-4A13-B3CC-AE114529D8EE}"/>
    <cellStyle name="Valuta 2 2 2 2 3 4 4" xfId="4424" xr:uid="{8584C2C8-4DF1-4FA7-B41B-BAF887028690}"/>
    <cellStyle name="Valuta 2 2 2 2 3 5" xfId="991" xr:uid="{00000000-0005-0000-0000-0000A6060000}"/>
    <cellStyle name="Valuta 2 2 2 2 3 5 2" xfId="6977" xr:uid="{CA2CD231-21BB-4EA9-A1C5-89C94C3D9969}"/>
    <cellStyle name="Valuta 2 2 2 2 3 5 2 2" xfId="15880" xr:uid="{2A51FB61-F804-4C44-B8EC-DB3C57AFF2F1}"/>
    <cellStyle name="Valuta 2 2 2 2 3 5 3" xfId="12817" xr:uid="{D0DA92C0-75A5-4DE3-890D-BE14D97C7785}"/>
    <cellStyle name="Valuta 2 2 2 2 3 5 4" xfId="3913" xr:uid="{C2557FF8-6EA1-4292-B981-BF6EF5210EAE}"/>
    <cellStyle name="Valuta 2 2 2 2 3 6" xfId="6412" xr:uid="{36911F17-B965-4DA5-8B39-971E89699C17}"/>
    <cellStyle name="Valuta 2 2 2 2 3 6 2" xfId="15315" xr:uid="{CBEB043D-0F18-4D10-8EFA-BA04D1784500}"/>
    <cellStyle name="Valuta 2 2 2 2 3 7" xfId="12346" xr:uid="{50E4C727-B892-427B-98CC-478990EB3D80}"/>
    <cellStyle name="Valuta 2 2 2 2 3 8" xfId="3429" xr:uid="{EE82BD7B-C5A3-4834-AB9D-5DF93914A241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7961" xr:uid="{F3ABD2A9-1CBC-4033-B4CB-E4424F34FD57}"/>
    <cellStyle name="Valuta 2 2 2 2 5 2 2 2" xfId="16864" xr:uid="{BD53972D-72B3-4852-AC6C-A427FA2A2D07}"/>
    <cellStyle name="Valuta 2 2 2 2 5 2 3" xfId="13798" xr:uid="{E6A0EE6A-0C61-41AF-9B3A-E87CCEB84F89}"/>
    <cellStyle name="Valuta 2 2 2 2 5 2 4" xfId="4895" xr:uid="{6520E1AA-F80C-4AD6-AB13-837281E7CF36}"/>
    <cellStyle name="Valuta 2 2 2 2 5 3" xfId="1620" xr:uid="{00000000-0005-0000-0000-0000AA060000}"/>
    <cellStyle name="Valuta 2 2 2 2 5 3 2" xfId="7606" xr:uid="{EBC87618-2E56-4C1B-A4B4-A6BCA6C0BD7F}"/>
    <cellStyle name="Valuta 2 2 2 2 5 3 2 2" xfId="16509" xr:uid="{07F3C256-5F6F-4D43-9882-665EE171027E}"/>
    <cellStyle name="Valuta 2 2 2 2 5 3 3" xfId="13446" xr:uid="{24876205-43A6-40F8-8868-A25D50952326}"/>
    <cellStyle name="Valuta 2 2 2 2 5 3 4" xfId="4542" xr:uid="{C8CC911C-8EFB-4447-9C0C-CF8109873C5A}"/>
    <cellStyle name="Valuta 2 2 2 2 5 4" xfId="1187" xr:uid="{00000000-0005-0000-0000-0000AB060000}"/>
    <cellStyle name="Valuta 2 2 2 2 5 4 2" xfId="7173" xr:uid="{CD5A33FF-1B4D-4B0D-8FEB-2D8B34AE06FD}"/>
    <cellStyle name="Valuta 2 2 2 2 5 4 2 2" xfId="16076" xr:uid="{7DC7A132-2359-48CA-A683-B6FE4D3B3141}"/>
    <cellStyle name="Valuta 2 2 2 2 5 4 3" xfId="13013" xr:uid="{6CE2AA70-7903-4EA6-A540-782D5834B8F1}"/>
    <cellStyle name="Valuta 2 2 2 2 5 4 4" xfId="4109" xr:uid="{5E5C0FCA-737B-4018-B2AC-6AA6BC1EC369}"/>
    <cellStyle name="Valuta 2 2 2 2 5 5" xfId="6603" xr:uid="{AD9A1483-B156-419F-8CD3-69C636F7782F}"/>
    <cellStyle name="Valuta 2 2 2 2 5 5 2" xfId="15506" xr:uid="{F9608A88-A3DE-4481-A033-3E58D99C3A9C}"/>
    <cellStyle name="Valuta 2 2 2 2 5 6" xfId="12443" xr:uid="{6413AF7D-ABD5-4BDB-AAD7-EDBC041EBB6B}"/>
    <cellStyle name="Valuta 2 2 2 2 5 7" xfId="3539" xr:uid="{DD5065D9-6CD7-4F31-9AAA-373F6A656418}"/>
    <cellStyle name="Valuta 2 2 2 2 6" xfId="1809" xr:uid="{00000000-0005-0000-0000-0000AC060000}"/>
    <cellStyle name="Valuta 2 2 2 2 6 2" xfId="7794" xr:uid="{30FF79EF-C9B4-4BBF-988F-2CF9E10D270E}"/>
    <cellStyle name="Valuta 2 2 2 2 6 2 2" xfId="16697" xr:uid="{7B20F767-CF3C-46CC-B9D1-93B2FDF246C7}"/>
    <cellStyle name="Valuta 2 2 2 2 6 3" xfId="13631" xr:uid="{708A8384-4105-475E-A54A-2F1E0E3E0153}"/>
    <cellStyle name="Valuta 2 2 2 2 6 4" xfId="4728" xr:uid="{01706A19-A13D-484C-BADC-3F36D1EED6EC}"/>
    <cellStyle name="Valuta 2 2 2 2 7" xfId="1407" xr:uid="{00000000-0005-0000-0000-0000AD060000}"/>
    <cellStyle name="Valuta 2 2 2 2 7 2" xfId="7393" xr:uid="{9A26D8BD-3D77-4F4F-BD44-E727CEA06CE3}"/>
    <cellStyle name="Valuta 2 2 2 2 7 2 2" xfId="16296" xr:uid="{B431775E-5E08-49DE-AB86-89838BC55057}"/>
    <cellStyle name="Valuta 2 2 2 2 7 3" xfId="13233" xr:uid="{18F21712-38FD-47C8-8738-1E7649B1EF96}"/>
    <cellStyle name="Valuta 2 2 2 2 7 4" xfId="4329" xr:uid="{2F632E96-1979-4CC5-B31C-32A493359B09}"/>
    <cellStyle name="Valuta 2 2 2 2 8" xfId="894" xr:uid="{00000000-0005-0000-0000-0000AE060000}"/>
    <cellStyle name="Valuta 2 2 2 2 8 2" xfId="6880" xr:uid="{08A98F30-C1C6-4639-9A19-71211B952A3F}"/>
    <cellStyle name="Valuta 2 2 2 2 8 2 2" xfId="15783" xr:uid="{91348B0A-A43E-4B79-B30A-69BD65A21892}"/>
    <cellStyle name="Valuta 2 2 2 2 8 3" xfId="12720" xr:uid="{F3DDEF64-A1AD-4C53-954C-A880F107916D}"/>
    <cellStyle name="Valuta 2 2 2 2 8 4" xfId="3816" xr:uid="{5B83A5D6-7413-4102-B7BE-4D3817A8BD43}"/>
    <cellStyle name="Valuta 2 2 2 2 9" xfId="6316" xr:uid="{93AE8DA4-6F1A-428A-8665-35B09C5A7744}"/>
    <cellStyle name="Valuta 2 2 2 2 9 2" xfId="15219" xr:uid="{97881C54-5494-405E-86B2-D630C369F5A8}"/>
    <cellStyle name="Valuta 2 2 2 3" xfId="234" xr:uid="{00000000-0005-0000-0000-0000AF060000}"/>
    <cellStyle name="Valuta 2 2 2 3 10" xfId="3350" xr:uid="{07D9F17F-28B7-4338-82FB-9D511B77BE1B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8057" xr:uid="{5E8EB045-18AB-4BF8-94FE-D831ABED6944}"/>
    <cellStyle name="Valuta 2 2 2 3 2 2 2 2 2" xfId="16960" xr:uid="{7ED2567C-E531-4C99-9BC2-E33711849B58}"/>
    <cellStyle name="Valuta 2 2 2 3 2 2 2 3" xfId="13894" xr:uid="{27337EE0-1391-4A83-BF33-6CD9F53E63D4}"/>
    <cellStyle name="Valuta 2 2 2 3 2 2 2 4" xfId="4991" xr:uid="{653CD4D5-B34A-4D0A-952D-AC9F59855980}"/>
    <cellStyle name="Valuta 2 2 2 3 2 2 3" xfId="1731" xr:uid="{00000000-0005-0000-0000-0000B3060000}"/>
    <cellStyle name="Valuta 2 2 2 3 2 2 3 2" xfId="7717" xr:uid="{73596AFF-44F8-49DE-8579-46B11648F95E}"/>
    <cellStyle name="Valuta 2 2 2 3 2 2 3 2 2" xfId="16620" xr:uid="{9B6DDB5B-DC48-4CEF-A4DF-7C36A97E9DF7}"/>
    <cellStyle name="Valuta 2 2 2 3 2 2 3 3" xfId="13557" xr:uid="{B48B0BBD-D0CD-4FC8-9587-584F3EF31956}"/>
    <cellStyle name="Valuta 2 2 2 3 2 2 3 4" xfId="4653" xr:uid="{7D6750B3-C018-4EDC-8244-23F4B905B1BA}"/>
    <cellStyle name="Valuta 2 2 2 3 2 2 4" xfId="1298" xr:uid="{00000000-0005-0000-0000-0000B4060000}"/>
    <cellStyle name="Valuta 2 2 2 3 2 2 4 2" xfId="7284" xr:uid="{A8186E7C-A293-4F96-A3E2-C3573E0B4F61}"/>
    <cellStyle name="Valuta 2 2 2 3 2 2 4 2 2" xfId="16187" xr:uid="{2ABE45D9-40CD-49A9-97F2-05153AEBF724}"/>
    <cellStyle name="Valuta 2 2 2 3 2 2 4 3" xfId="13124" xr:uid="{6466EC5A-2F5E-4911-B851-F3F532EB2144}"/>
    <cellStyle name="Valuta 2 2 2 3 2 2 4 4" xfId="4220" xr:uid="{C497D0B2-E268-4B29-A4F9-C3B099D52DF5}"/>
    <cellStyle name="Valuta 2 2 2 3 2 2 5" xfId="6714" xr:uid="{E50E59E1-812F-4CE9-8DB3-22D2511E3210}"/>
    <cellStyle name="Valuta 2 2 2 3 2 2 5 2" xfId="15617" xr:uid="{FC0B6C8D-9ABA-431E-A565-832BF7F63996}"/>
    <cellStyle name="Valuta 2 2 2 3 2 2 6" xfId="12554" xr:uid="{E20707A1-B010-42BB-9DB7-6FC9408E1D63}"/>
    <cellStyle name="Valuta 2 2 2 3 2 2 7" xfId="3650" xr:uid="{37EB86A8-28C3-4BAD-823B-8F306320B82B}"/>
    <cellStyle name="Valuta 2 2 2 3 2 3" xfId="1905" xr:uid="{00000000-0005-0000-0000-0000B5060000}"/>
    <cellStyle name="Valuta 2 2 2 3 2 3 2" xfId="7890" xr:uid="{04588933-59D4-4983-9495-4EC15D430BD6}"/>
    <cellStyle name="Valuta 2 2 2 3 2 3 2 2" xfId="16793" xr:uid="{2596B365-82C3-4E69-B6F7-1276D0C62972}"/>
    <cellStyle name="Valuta 2 2 2 3 2 3 3" xfId="13727" xr:uid="{E2D1DEC5-32CF-44F6-920B-E282C40D6151}"/>
    <cellStyle name="Valuta 2 2 2 3 2 3 4" xfId="4824" xr:uid="{80EB994F-24C0-4786-9CD7-D624937382EE}"/>
    <cellStyle name="Valuta 2 2 2 3 2 4" xfId="1518" xr:uid="{00000000-0005-0000-0000-0000B6060000}"/>
    <cellStyle name="Valuta 2 2 2 3 2 4 2" xfId="7504" xr:uid="{BCDED68C-093B-4EAB-837E-5E1F26A0A07A}"/>
    <cellStyle name="Valuta 2 2 2 3 2 4 2 2" xfId="16407" xr:uid="{B7AC1B60-5136-48FB-B1BC-15C67B0A172B}"/>
    <cellStyle name="Valuta 2 2 2 3 2 4 3" xfId="13344" xr:uid="{F96272A6-5BF9-4F48-A3A8-2E044EEF7DCC}"/>
    <cellStyle name="Valuta 2 2 2 3 2 4 4" xfId="4440" xr:uid="{3D3F8CC8-F03A-4DFD-98A4-226A7CE0A9CA}"/>
    <cellStyle name="Valuta 2 2 2 3 2 5" xfId="1007" xr:uid="{00000000-0005-0000-0000-0000B7060000}"/>
    <cellStyle name="Valuta 2 2 2 3 2 5 2" xfId="6993" xr:uid="{E8203710-133D-43EE-85FD-0834947D386F}"/>
    <cellStyle name="Valuta 2 2 2 3 2 5 2 2" xfId="15896" xr:uid="{20653937-113C-497A-A29E-6246DF7B8567}"/>
    <cellStyle name="Valuta 2 2 2 3 2 5 3" xfId="12833" xr:uid="{14552C36-40B7-4537-9916-F91E7E915DED}"/>
    <cellStyle name="Valuta 2 2 2 3 2 5 4" xfId="3929" xr:uid="{85657D0E-DE3E-4E25-9874-B08572A71ADE}"/>
    <cellStyle name="Valuta 2 2 2 3 2 6" xfId="6428" xr:uid="{474B10F7-71B7-4CFF-A9FA-4B16C26BB987}"/>
    <cellStyle name="Valuta 2 2 2 3 2 6 2" xfId="15331" xr:uid="{B0285C42-EA04-4788-9162-CB169A0401EA}"/>
    <cellStyle name="Valuta 2 2 2 3 2 7" xfId="12362" xr:uid="{27813CA7-451B-4A97-ABD2-FD5469AE3B0C}"/>
    <cellStyle name="Valuta 2 2 2 3 2 8" xfId="3445" xr:uid="{2CD452F8-745B-45E3-974E-4F486C646B28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7977" xr:uid="{D5D12236-517F-4420-A47B-AFBE7B1A2684}"/>
    <cellStyle name="Valuta 2 2 2 3 4 2 2 2" xfId="16880" xr:uid="{7B3B005F-3372-4310-8AF0-B44747FB1E8F}"/>
    <cellStyle name="Valuta 2 2 2 3 4 2 3" xfId="13814" xr:uid="{76DC40A9-A47F-4DD7-BF87-C484C40072D9}"/>
    <cellStyle name="Valuta 2 2 2 3 4 2 4" xfId="4911" xr:uid="{5EF743F1-C7EA-45E2-8D8C-6B6396635EEB}"/>
    <cellStyle name="Valuta 2 2 2 3 4 3" xfId="1636" xr:uid="{00000000-0005-0000-0000-0000BB060000}"/>
    <cellStyle name="Valuta 2 2 2 3 4 3 2" xfId="7622" xr:uid="{DA62C6D2-8568-4E43-84E2-B96CEAD156D6}"/>
    <cellStyle name="Valuta 2 2 2 3 4 3 2 2" xfId="16525" xr:uid="{D84495E2-CF96-4A0E-9937-4334E80262DC}"/>
    <cellStyle name="Valuta 2 2 2 3 4 3 3" xfId="13462" xr:uid="{029DE799-AA40-45E8-980E-8A6ACA85F2D5}"/>
    <cellStyle name="Valuta 2 2 2 3 4 3 4" xfId="4558" xr:uid="{8D4BD557-9A9A-4E5B-B0B4-B076C3C0AA59}"/>
    <cellStyle name="Valuta 2 2 2 3 4 4" xfId="1203" xr:uid="{00000000-0005-0000-0000-0000BC060000}"/>
    <cellStyle name="Valuta 2 2 2 3 4 4 2" xfId="7189" xr:uid="{0AE6EE6D-4D8B-4DF1-BB11-DBEF065CBDB0}"/>
    <cellStyle name="Valuta 2 2 2 3 4 4 2 2" xfId="16092" xr:uid="{5CC47491-15BE-4887-BCD4-74E64A7E001B}"/>
    <cellStyle name="Valuta 2 2 2 3 4 4 3" xfId="13029" xr:uid="{FF03AD7A-D605-446D-992D-EC2C54F9544D}"/>
    <cellStyle name="Valuta 2 2 2 3 4 4 4" xfId="4125" xr:uid="{B4B0B457-46CF-4965-86BC-8ADE04A6CE5A}"/>
    <cellStyle name="Valuta 2 2 2 3 4 5" xfId="6619" xr:uid="{8C42EBC1-663D-4140-9106-038B1A94E20C}"/>
    <cellStyle name="Valuta 2 2 2 3 4 5 2" xfId="15522" xr:uid="{24CD70FB-5EE6-45B3-8445-7F40A996FA9B}"/>
    <cellStyle name="Valuta 2 2 2 3 4 6" xfId="12459" xr:uid="{23B8DDC4-DD3E-4A0D-9D17-AD01C3B55447}"/>
    <cellStyle name="Valuta 2 2 2 3 4 7" xfId="3555" xr:uid="{EAB35E08-1C7C-47C6-A662-70C2D4DE9EE3}"/>
    <cellStyle name="Valuta 2 2 2 3 5" xfId="1825" xr:uid="{00000000-0005-0000-0000-0000BD060000}"/>
    <cellStyle name="Valuta 2 2 2 3 5 2" xfId="7810" xr:uid="{692CE09A-2215-42D2-ADA0-D12B454F6659}"/>
    <cellStyle name="Valuta 2 2 2 3 5 2 2" xfId="16713" xr:uid="{0C738486-CBE3-4D22-95FC-D196F18BAE74}"/>
    <cellStyle name="Valuta 2 2 2 3 5 3" xfId="13647" xr:uid="{393E134B-D52B-461B-81E9-36D1F1EA0C52}"/>
    <cellStyle name="Valuta 2 2 2 3 5 4" xfId="4744" xr:uid="{6861F7CB-E9D8-4899-98CA-2C28B8633891}"/>
    <cellStyle name="Valuta 2 2 2 3 6" xfId="1423" xr:uid="{00000000-0005-0000-0000-0000BE060000}"/>
    <cellStyle name="Valuta 2 2 2 3 6 2" xfId="7409" xr:uid="{A890DCFB-8A24-4AD6-A22C-972D87C218B7}"/>
    <cellStyle name="Valuta 2 2 2 3 6 2 2" xfId="16312" xr:uid="{570865FD-2427-41F4-B8E4-58CBB63B3B76}"/>
    <cellStyle name="Valuta 2 2 2 3 6 3" xfId="13249" xr:uid="{686F69D4-68EB-4FA6-B662-592C96E83CE5}"/>
    <cellStyle name="Valuta 2 2 2 3 6 4" xfId="4345" xr:uid="{100A3BBF-A6A0-49A6-9312-C8AD440F6320}"/>
    <cellStyle name="Valuta 2 2 2 3 7" xfId="911" xr:uid="{00000000-0005-0000-0000-0000BF060000}"/>
    <cellStyle name="Valuta 2 2 2 3 7 2" xfId="6897" xr:uid="{CD316CEC-AC19-4F26-84DD-E75F70ADD02F}"/>
    <cellStyle name="Valuta 2 2 2 3 7 2 2" xfId="15800" xr:uid="{673706F5-83EC-423E-9BE1-5806FD103E77}"/>
    <cellStyle name="Valuta 2 2 2 3 7 3" xfId="12737" xr:uid="{59A707F2-3D84-446C-9DD3-F95FBA864175}"/>
    <cellStyle name="Valuta 2 2 2 3 7 4" xfId="3833" xr:uid="{2C817A93-7C13-414C-9E0A-437440529A49}"/>
    <cellStyle name="Valuta 2 2 2 3 8" xfId="6333" xr:uid="{6E54CCE5-EFD9-4E8A-8B5E-A9956F718123}"/>
    <cellStyle name="Valuta 2 2 2 3 8 2" xfId="15236" xr:uid="{0822EC94-C931-4A0A-8128-571A38AA348E}"/>
    <cellStyle name="Valuta 2 2 2 3 9" xfId="12267" xr:uid="{585DA33D-6FD4-4022-8ED5-40425366563F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8017" xr:uid="{3F46A9D1-453D-4EE7-9453-A311EAC01029}"/>
    <cellStyle name="Valuta 2 2 2 4 2 2 2 2" xfId="16920" xr:uid="{73EDCA53-0BAE-443C-B616-13CE96357F20}"/>
    <cellStyle name="Valuta 2 2 2 4 2 2 3" xfId="13854" xr:uid="{20BD56F2-29DC-497E-9738-9DB6B5C89A3B}"/>
    <cellStyle name="Valuta 2 2 2 4 2 2 4" xfId="4951" xr:uid="{3311D10B-7298-4666-B1EA-73DEB1949715}"/>
    <cellStyle name="Valuta 2 2 2 4 2 3" xfId="1686" xr:uid="{00000000-0005-0000-0000-0000C3060000}"/>
    <cellStyle name="Valuta 2 2 2 4 2 3 2" xfId="7672" xr:uid="{2425AB28-1CBF-4031-99E0-527DFFA035AA}"/>
    <cellStyle name="Valuta 2 2 2 4 2 3 2 2" xfId="16575" xr:uid="{39D2327D-F2F0-4CA6-A137-225D8222396F}"/>
    <cellStyle name="Valuta 2 2 2 4 2 3 3" xfId="13512" xr:uid="{0378C341-0417-4C9C-BC51-E00E8AB5DA2C}"/>
    <cellStyle name="Valuta 2 2 2 4 2 3 4" xfId="4608" xr:uid="{32F3B8AB-B82E-44D8-9281-1CF580439BE2}"/>
    <cellStyle name="Valuta 2 2 2 4 2 4" xfId="1253" xr:uid="{00000000-0005-0000-0000-0000C4060000}"/>
    <cellStyle name="Valuta 2 2 2 4 2 4 2" xfId="7239" xr:uid="{5FEAC469-1588-4789-999F-94B5A0A176E8}"/>
    <cellStyle name="Valuta 2 2 2 4 2 4 2 2" xfId="16142" xr:uid="{E71AAAA9-DFBC-4123-8523-26CFA18E3CB8}"/>
    <cellStyle name="Valuta 2 2 2 4 2 4 3" xfId="13079" xr:uid="{E5CABF38-9A86-4490-85DB-330AA95AB348}"/>
    <cellStyle name="Valuta 2 2 2 4 2 4 4" xfId="4175" xr:uid="{DFD17C7D-8255-4043-A8AF-9D7E8DF6133E}"/>
    <cellStyle name="Valuta 2 2 2 4 2 5" xfId="6669" xr:uid="{13099084-4144-40C9-BAA1-85CFB1087FA9}"/>
    <cellStyle name="Valuta 2 2 2 4 2 5 2" xfId="15572" xr:uid="{A12BFC37-D75D-4927-84AB-6D15DE200EAB}"/>
    <cellStyle name="Valuta 2 2 2 4 2 6" xfId="12509" xr:uid="{FD510B5C-EC39-4496-B190-DC3B5AEA4D52}"/>
    <cellStyle name="Valuta 2 2 2 4 2 7" xfId="3605" xr:uid="{86DD1DB5-8B64-4629-8BDA-84D54715A84A}"/>
    <cellStyle name="Valuta 2 2 2 4 3" xfId="1865" xr:uid="{00000000-0005-0000-0000-0000C5060000}"/>
    <cellStyle name="Valuta 2 2 2 4 3 2" xfId="7850" xr:uid="{40C2999D-63EA-42C2-895B-23E4F2593A43}"/>
    <cellStyle name="Valuta 2 2 2 4 3 2 2" xfId="16753" xr:uid="{7418DB31-2E67-4DA9-8A62-DF7B8768B871}"/>
    <cellStyle name="Valuta 2 2 2 4 3 3" xfId="13687" xr:uid="{D659B4A8-61C7-42E2-9762-3A68527B2A18}"/>
    <cellStyle name="Valuta 2 2 2 4 3 4" xfId="4784" xr:uid="{8F742D31-0975-49C2-9CAD-DAF760000BF1}"/>
    <cellStyle name="Valuta 2 2 2 4 4" xfId="1473" xr:uid="{00000000-0005-0000-0000-0000C6060000}"/>
    <cellStyle name="Valuta 2 2 2 4 4 2" xfId="7459" xr:uid="{75DD2499-0A3A-489C-A5F4-02381F4BD067}"/>
    <cellStyle name="Valuta 2 2 2 4 4 2 2" xfId="16362" xr:uid="{EAA2D273-3CDF-4B9A-9CBA-E0D3F5345092}"/>
    <cellStyle name="Valuta 2 2 2 4 4 3" xfId="13299" xr:uid="{9EB64402-E1F8-4142-9326-7BE67D57DBC2}"/>
    <cellStyle name="Valuta 2 2 2 4 4 4" xfId="4395" xr:uid="{A4B741F0-84E8-4EB4-8AAA-2040F2597BF7}"/>
    <cellStyle name="Valuta 2 2 2 4 5" xfId="962" xr:uid="{00000000-0005-0000-0000-0000C7060000}"/>
    <cellStyle name="Valuta 2 2 2 4 5 2" xfId="6948" xr:uid="{6CA23327-2510-4EA5-9549-2C8DAD880EB3}"/>
    <cellStyle name="Valuta 2 2 2 4 5 2 2" xfId="15851" xr:uid="{7E392A8C-1DA3-41A9-B715-4E1E7C2D2E1A}"/>
    <cellStyle name="Valuta 2 2 2 4 5 3" xfId="12788" xr:uid="{8D66CDF9-EE4F-4A5E-AC59-8EA81710F7C2}"/>
    <cellStyle name="Valuta 2 2 2 4 5 4" xfId="3884" xr:uid="{E10E1FB0-B579-496A-BB21-5852CB050382}"/>
    <cellStyle name="Valuta 2 2 2 4 6" xfId="6383" xr:uid="{B8F99153-54B8-4029-95B5-FD8641071508}"/>
    <cellStyle name="Valuta 2 2 2 4 6 2" xfId="15286" xr:uid="{32FBC6EE-9F5C-4472-9022-FD49D2A6E7F6}"/>
    <cellStyle name="Valuta 2 2 2 4 7" xfId="12317" xr:uid="{D9FEC38F-E585-482B-9234-1B9811827A54}"/>
    <cellStyle name="Valuta 2 2 2 4 8" xfId="3400" xr:uid="{1C30B2CE-72D2-43C2-B909-F8C898EC1E35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7937" xr:uid="{A16C8778-5C00-4FB5-920F-FD974DF618AC}"/>
    <cellStyle name="Valuta 2 2 2 6 2 2 2" xfId="16840" xr:uid="{9BB402E7-2934-4DDA-8F99-1CB638E03753}"/>
    <cellStyle name="Valuta 2 2 2 6 2 3" xfId="13774" xr:uid="{D1B19152-EE36-403E-BB09-B3DAE1F117A4}"/>
    <cellStyle name="Valuta 2 2 2 6 2 4" xfId="4871" xr:uid="{8592DF61-EB08-4E3B-9653-DF1FF629411C}"/>
    <cellStyle name="Valuta 2 2 2 6 3" xfId="1594" xr:uid="{00000000-0005-0000-0000-0000CB060000}"/>
    <cellStyle name="Valuta 2 2 2 6 3 2" xfId="7580" xr:uid="{FDA48C18-7801-4ABD-A178-C8DD9FB146A0}"/>
    <cellStyle name="Valuta 2 2 2 6 3 2 2" xfId="16483" xr:uid="{6540FC6D-3B12-4049-A190-3E687EAD692D}"/>
    <cellStyle name="Valuta 2 2 2 6 3 3" xfId="13420" xr:uid="{EFF849F5-B107-4ADD-8D32-E5705C20EDC6}"/>
    <cellStyle name="Valuta 2 2 2 6 3 4" xfId="4516" xr:uid="{14945756-352E-4EFF-A106-315D1FC83783}"/>
    <cellStyle name="Valuta 2 2 2 6 4" xfId="1161" xr:uid="{00000000-0005-0000-0000-0000CC060000}"/>
    <cellStyle name="Valuta 2 2 2 6 4 2" xfId="7147" xr:uid="{63CD4A21-3853-4E1D-8BB6-E75E0BBF0F04}"/>
    <cellStyle name="Valuta 2 2 2 6 4 2 2" xfId="16050" xr:uid="{40A1A04D-A66B-442A-9ECC-B5AFDAF673FF}"/>
    <cellStyle name="Valuta 2 2 2 6 4 3" xfId="12987" xr:uid="{E37D0790-6983-4068-879B-68334470739A}"/>
    <cellStyle name="Valuta 2 2 2 6 4 4" xfId="4083" xr:uid="{654444EF-887D-4570-87FB-6CF13BD5CA4A}"/>
    <cellStyle name="Valuta 2 2 2 6 5" xfId="6577" xr:uid="{87EEFEC2-D68E-4E08-90B4-87E1A6F5E885}"/>
    <cellStyle name="Valuta 2 2 2 6 5 2" xfId="15480" xr:uid="{003E69DA-EC7B-42FD-8484-A1DFF56A9B3A}"/>
    <cellStyle name="Valuta 2 2 2 6 6" xfId="12417" xr:uid="{A9DC2EC1-07DF-4075-B562-100E9D4D4A90}"/>
    <cellStyle name="Valuta 2 2 2 6 7" xfId="3513" xr:uid="{C0E047F5-52A4-4E45-B190-637DF259A8FA}"/>
    <cellStyle name="Valuta 2 2 2 7" xfId="1785" xr:uid="{00000000-0005-0000-0000-0000CD060000}"/>
    <cellStyle name="Valuta 2 2 2 7 2" xfId="7770" xr:uid="{080F203B-3839-4C58-B743-8AD309BC0C3F}"/>
    <cellStyle name="Valuta 2 2 2 7 2 2" xfId="16673" xr:uid="{CE8F3ADD-C27F-4CA2-AB83-7E8999C7A1A8}"/>
    <cellStyle name="Valuta 2 2 2 7 3" xfId="13607" xr:uid="{F76D75D2-A067-48C3-8B98-C8C2162CAC85}"/>
    <cellStyle name="Valuta 2 2 2 7 4" xfId="4704" xr:uid="{2D24AF9F-1506-45AF-B9EB-4A713E48BFBF}"/>
    <cellStyle name="Valuta 2 2 2 8" xfId="1379" xr:uid="{00000000-0005-0000-0000-0000CE060000}"/>
    <cellStyle name="Valuta 2 2 2 8 2" xfId="7365" xr:uid="{5BEE3EB8-76CB-4EA6-97CB-DEF1D80B9D29}"/>
    <cellStyle name="Valuta 2 2 2 8 2 2" xfId="16268" xr:uid="{AD7318BF-891C-4A93-BFE3-174F491EA9F4}"/>
    <cellStyle name="Valuta 2 2 2 8 3" xfId="13205" xr:uid="{86B4F4CD-2175-46DC-A5B6-508BCDB108CD}"/>
    <cellStyle name="Valuta 2 2 2 8 4" xfId="4301" xr:uid="{7394BD22-1B62-438E-A527-F7A7229DAAB6}"/>
    <cellStyle name="Valuta 2 2 2 9" xfId="865" xr:uid="{00000000-0005-0000-0000-0000CF060000}"/>
    <cellStyle name="Valuta 2 2 2 9 2" xfId="6851" xr:uid="{03E0C7AE-C909-4C80-AC88-E097D652BA2E}"/>
    <cellStyle name="Valuta 2 2 2 9 2 2" xfId="15754" xr:uid="{9FAF33FF-D4DA-4673-A0C0-675738AF0273}"/>
    <cellStyle name="Valuta 2 2 2 9 3" xfId="12691" xr:uid="{D8905E91-26CF-4BF0-A16D-BCB4C1D8BCB3}"/>
    <cellStyle name="Valuta 2 2 2 9 4" xfId="3787" xr:uid="{58C52BE7-2888-44F9-B526-B4C5B915E438}"/>
    <cellStyle name="Valuta 2 2 3" xfId="204" xr:uid="{00000000-0005-0000-0000-0000D0060000}"/>
    <cellStyle name="Valuta 2 2 3 10" xfId="12238" xr:uid="{D9F82A36-7ED9-4075-A40F-B746B5B9C423}"/>
    <cellStyle name="Valuta 2 2 3 11" xfId="3321" xr:uid="{5A31208C-2BA9-4BB5-A287-E25BDD47EC1C}"/>
    <cellStyle name="Valuta 2 2 3 2" xfId="245" xr:uid="{00000000-0005-0000-0000-0000D1060000}"/>
    <cellStyle name="Valuta 2 2 3 2 10" xfId="3361" xr:uid="{56FEFD8F-4B8A-4BE3-8CD7-BF879A88280E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8068" xr:uid="{960EA28C-9C71-43A1-8F80-7B0D3E2F6899}"/>
    <cellStyle name="Valuta 2 2 3 2 2 2 2 2 2" xfId="16971" xr:uid="{F2EAA098-DE99-4828-A5CB-AEA8355E60CE}"/>
    <cellStyle name="Valuta 2 2 3 2 2 2 2 3" xfId="13905" xr:uid="{37691A40-288A-4D2A-A009-8F68141F9971}"/>
    <cellStyle name="Valuta 2 2 3 2 2 2 2 4" xfId="5002" xr:uid="{5CE5FE77-A96D-40FA-845B-7E97FE3DFE28}"/>
    <cellStyle name="Valuta 2 2 3 2 2 2 3" xfId="1742" xr:uid="{00000000-0005-0000-0000-0000D5060000}"/>
    <cellStyle name="Valuta 2 2 3 2 2 2 3 2" xfId="7728" xr:uid="{58138100-57BF-46C0-818E-DEFA3B05D493}"/>
    <cellStyle name="Valuta 2 2 3 2 2 2 3 2 2" xfId="16631" xr:uid="{467BE72B-0F69-4AB4-B907-F902640DC9B3}"/>
    <cellStyle name="Valuta 2 2 3 2 2 2 3 3" xfId="13568" xr:uid="{4A529411-AAC2-40D3-B64A-DAA21785FDD8}"/>
    <cellStyle name="Valuta 2 2 3 2 2 2 3 4" xfId="4664" xr:uid="{98A3CBAE-9B8F-482E-941D-EE874A10689E}"/>
    <cellStyle name="Valuta 2 2 3 2 2 2 4" xfId="1309" xr:uid="{00000000-0005-0000-0000-0000D6060000}"/>
    <cellStyle name="Valuta 2 2 3 2 2 2 4 2" xfId="7295" xr:uid="{FB4E97D2-5B84-4F72-B6BD-58205D21A305}"/>
    <cellStyle name="Valuta 2 2 3 2 2 2 4 2 2" xfId="16198" xr:uid="{459A6F2D-8979-4241-B880-074CA19DA35C}"/>
    <cellStyle name="Valuta 2 2 3 2 2 2 4 3" xfId="13135" xr:uid="{BDDC62C9-2FB9-4100-A109-79578B39AB6F}"/>
    <cellStyle name="Valuta 2 2 3 2 2 2 4 4" xfId="4231" xr:uid="{8260779C-0787-4407-BBD5-29C237F5DBB6}"/>
    <cellStyle name="Valuta 2 2 3 2 2 2 5" xfId="6725" xr:uid="{5348DAAC-79AD-4228-9D8E-716EFD78EED6}"/>
    <cellStyle name="Valuta 2 2 3 2 2 2 5 2" xfId="15628" xr:uid="{43A0EE72-4CA5-4EEB-91F9-339A9F120E72}"/>
    <cellStyle name="Valuta 2 2 3 2 2 2 6" xfId="12565" xr:uid="{68021003-316C-44AA-95F3-9B73517AC699}"/>
    <cellStyle name="Valuta 2 2 3 2 2 2 7" xfId="3661" xr:uid="{4B2162D2-EACB-4733-B0CB-39E192194E5F}"/>
    <cellStyle name="Valuta 2 2 3 2 2 3" xfId="1916" xr:uid="{00000000-0005-0000-0000-0000D7060000}"/>
    <cellStyle name="Valuta 2 2 3 2 2 3 2" xfId="7901" xr:uid="{495DC40C-625A-4BB7-8EBE-1ECA29246CFA}"/>
    <cellStyle name="Valuta 2 2 3 2 2 3 2 2" xfId="16804" xr:uid="{1B20520C-8E9A-45DD-8F8B-C93465F401BD}"/>
    <cellStyle name="Valuta 2 2 3 2 2 3 3" xfId="13738" xr:uid="{6AF28752-8B8D-4348-ABB8-42B95A123650}"/>
    <cellStyle name="Valuta 2 2 3 2 2 3 4" xfId="4835" xr:uid="{FAB06127-EEBF-4143-9068-6EB743201EAC}"/>
    <cellStyle name="Valuta 2 2 3 2 2 4" xfId="1529" xr:uid="{00000000-0005-0000-0000-0000D8060000}"/>
    <cellStyle name="Valuta 2 2 3 2 2 4 2" xfId="7515" xr:uid="{61286BAF-F1ED-4E76-8161-EC41AB593D09}"/>
    <cellStyle name="Valuta 2 2 3 2 2 4 2 2" xfId="16418" xr:uid="{F09A53BE-BC26-4BA9-BFAC-C60F557D7B96}"/>
    <cellStyle name="Valuta 2 2 3 2 2 4 3" xfId="13355" xr:uid="{4D119542-2919-4643-99EB-E0C843377239}"/>
    <cellStyle name="Valuta 2 2 3 2 2 4 4" xfId="4451" xr:uid="{D3AD9FB7-B529-4A5A-A336-13427D424044}"/>
    <cellStyle name="Valuta 2 2 3 2 2 5" xfId="1018" xr:uid="{00000000-0005-0000-0000-0000D9060000}"/>
    <cellStyle name="Valuta 2 2 3 2 2 5 2" xfId="7004" xr:uid="{EF65D61E-3AE8-44A7-A8E2-BDE173723512}"/>
    <cellStyle name="Valuta 2 2 3 2 2 5 2 2" xfId="15907" xr:uid="{55872B7F-3B00-42E8-89ED-AF79D6EF8491}"/>
    <cellStyle name="Valuta 2 2 3 2 2 5 3" xfId="12844" xr:uid="{6BC20850-D6AF-4B0A-95E0-51755A9DC8F5}"/>
    <cellStyle name="Valuta 2 2 3 2 2 5 4" xfId="3940" xr:uid="{F66311FC-AECC-4540-BEFD-58C99542D3CC}"/>
    <cellStyle name="Valuta 2 2 3 2 2 6" xfId="6439" xr:uid="{A9D8E18D-9990-48CF-94EE-AAF343897025}"/>
    <cellStyle name="Valuta 2 2 3 2 2 6 2" xfId="15342" xr:uid="{557537BF-D784-45AA-885C-F86160154B7D}"/>
    <cellStyle name="Valuta 2 2 3 2 2 7" xfId="12373" xr:uid="{8E12D1F9-5137-45B9-85CB-8A4057907C9E}"/>
    <cellStyle name="Valuta 2 2 3 2 2 8" xfId="3456" xr:uid="{7FFCCB78-E39C-41EE-BE2D-AB4749FA8C1E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7988" xr:uid="{50B08B25-F027-4BED-8698-27AE0063FEC8}"/>
    <cellStyle name="Valuta 2 2 3 2 4 2 2 2" xfId="16891" xr:uid="{A4F69558-70C4-4D71-8F12-4510E290045C}"/>
    <cellStyle name="Valuta 2 2 3 2 4 2 3" xfId="13825" xr:uid="{7AAB9AE2-AAEC-40D6-95BF-5A81B3F7E559}"/>
    <cellStyle name="Valuta 2 2 3 2 4 2 4" xfId="4922" xr:uid="{98B770EF-B657-43A4-8CED-34BFACFF9708}"/>
    <cellStyle name="Valuta 2 2 3 2 4 3" xfId="1647" xr:uid="{00000000-0005-0000-0000-0000DD060000}"/>
    <cellStyle name="Valuta 2 2 3 2 4 3 2" xfId="7633" xr:uid="{7A65FDA5-EF06-4414-9EE5-6494A1F4C314}"/>
    <cellStyle name="Valuta 2 2 3 2 4 3 2 2" xfId="16536" xr:uid="{393D9FDF-39C9-43AC-BAAB-0D63F9D54F09}"/>
    <cellStyle name="Valuta 2 2 3 2 4 3 3" xfId="13473" xr:uid="{65554EF4-1AD5-48EF-B78E-FB5AD061DDB6}"/>
    <cellStyle name="Valuta 2 2 3 2 4 3 4" xfId="4569" xr:uid="{C5065064-AB45-4266-8CF2-AE7058D9336F}"/>
    <cellStyle name="Valuta 2 2 3 2 4 4" xfId="1214" xr:uid="{00000000-0005-0000-0000-0000DE060000}"/>
    <cellStyle name="Valuta 2 2 3 2 4 4 2" xfId="7200" xr:uid="{A5C23473-FBEB-4807-9338-516A628EBF96}"/>
    <cellStyle name="Valuta 2 2 3 2 4 4 2 2" xfId="16103" xr:uid="{F8AC1027-B4B7-4D9E-8D64-0621D66C3D32}"/>
    <cellStyle name="Valuta 2 2 3 2 4 4 3" xfId="13040" xr:uid="{1151605A-EECB-47D4-8992-0A8C2B4E02F2}"/>
    <cellStyle name="Valuta 2 2 3 2 4 4 4" xfId="4136" xr:uid="{6E7CAFC9-5114-467C-871E-4A13B5957743}"/>
    <cellStyle name="Valuta 2 2 3 2 4 5" xfId="6630" xr:uid="{EDB0F8C5-826C-438D-8D39-E1270256AAE4}"/>
    <cellStyle name="Valuta 2 2 3 2 4 5 2" xfId="15533" xr:uid="{4EB2FAC2-00F9-4878-976C-43DD9080E23B}"/>
    <cellStyle name="Valuta 2 2 3 2 4 6" xfId="12470" xr:uid="{23497E17-EDAA-45C4-AA6D-E8C5B67D15B8}"/>
    <cellStyle name="Valuta 2 2 3 2 4 7" xfId="3566" xr:uid="{A36D8AD0-6FC2-4EC7-B305-6C637D17EDBF}"/>
    <cellStyle name="Valuta 2 2 3 2 5" xfId="1836" xr:uid="{00000000-0005-0000-0000-0000DF060000}"/>
    <cellStyle name="Valuta 2 2 3 2 5 2" xfId="7821" xr:uid="{89FEEC8A-41B1-4C95-A495-C4A76E8EDD6E}"/>
    <cellStyle name="Valuta 2 2 3 2 5 2 2" xfId="16724" xr:uid="{A44F7A95-258A-4D0A-B6A6-5E556E749918}"/>
    <cellStyle name="Valuta 2 2 3 2 5 3" xfId="13658" xr:uid="{6FA8E9E9-60DA-439A-9C71-242B4C436556}"/>
    <cellStyle name="Valuta 2 2 3 2 5 4" xfId="4755" xr:uid="{F8B7CE26-7D9C-4DCD-97E6-E4E45ADC6374}"/>
    <cellStyle name="Valuta 2 2 3 2 6" xfId="1434" xr:uid="{00000000-0005-0000-0000-0000E0060000}"/>
    <cellStyle name="Valuta 2 2 3 2 6 2" xfId="7420" xr:uid="{0499CEDC-F865-47A2-9629-D34917FC9291}"/>
    <cellStyle name="Valuta 2 2 3 2 6 2 2" xfId="16323" xr:uid="{68CE559B-6C2C-421E-832A-CF8E7B725F3F}"/>
    <cellStyle name="Valuta 2 2 3 2 6 3" xfId="13260" xr:uid="{B830C9D2-82EC-4A7E-8967-9A4DDB128997}"/>
    <cellStyle name="Valuta 2 2 3 2 6 4" xfId="4356" xr:uid="{49D43DDF-075D-448F-A498-ECB9C66D741C}"/>
    <cellStyle name="Valuta 2 2 3 2 7" xfId="922" xr:uid="{00000000-0005-0000-0000-0000E1060000}"/>
    <cellStyle name="Valuta 2 2 3 2 7 2" xfId="6908" xr:uid="{EBC76BF3-2B34-4BE9-92E9-9E88CFBF6F36}"/>
    <cellStyle name="Valuta 2 2 3 2 7 2 2" xfId="15811" xr:uid="{56414892-BC4E-49A8-9DB6-6A10B047DA87}"/>
    <cellStyle name="Valuta 2 2 3 2 7 3" xfId="12748" xr:uid="{7FF4BEC4-C40D-48FC-A1C3-56CFF701EDFC}"/>
    <cellStyle name="Valuta 2 2 3 2 7 4" xfId="3844" xr:uid="{F9C1F6E9-43EF-43AC-8969-F12A0ED56AAC}"/>
    <cellStyle name="Valuta 2 2 3 2 8" xfId="6344" xr:uid="{9DE2B8D4-CF45-4209-95B9-8E4260125C10}"/>
    <cellStyle name="Valuta 2 2 3 2 8 2" xfId="15247" xr:uid="{141F9CCB-1144-4FC0-9D1F-F2DA63EDCA9C}"/>
    <cellStyle name="Valuta 2 2 3 2 9" xfId="12278" xr:uid="{85AA08A4-34AF-4967-9609-86B36CEE4C8F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8028" xr:uid="{29B759CD-06EE-4AE8-98EB-E178CCDCAA18}"/>
    <cellStyle name="Valuta 2 2 3 3 2 2 2 2" xfId="16931" xr:uid="{7AB98AB4-791D-468A-AF78-8E19F4CF0159}"/>
    <cellStyle name="Valuta 2 2 3 3 2 2 3" xfId="13865" xr:uid="{5A82E7CD-9ACB-44F3-B05F-04EBFB29A0C1}"/>
    <cellStyle name="Valuta 2 2 3 3 2 2 4" xfId="4962" xr:uid="{27FF7CE4-F619-4E19-AD51-95465D783491}"/>
    <cellStyle name="Valuta 2 2 3 3 2 3" xfId="1702" xr:uid="{00000000-0005-0000-0000-0000E5060000}"/>
    <cellStyle name="Valuta 2 2 3 3 2 3 2" xfId="7688" xr:uid="{D1ECC452-892A-4B3D-B4B0-F0C652575DE4}"/>
    <cellStyle name="Valuta 2 2 3 3 2 3 2 2" xfId="16591" xr:uid="{73E8F6C7-230E-4530-A998-06CE76A2DDD1}"/>
    <cellStyle name="Valuta 2 2 3 3 2 3 3" xfId="13528" xr:uid="{3D4EDC2D-AA0F-4B0F-99BC-AFA78C117C38}"/>
    <cellStyle name="Valuta 2 2 3 3 2 3 4" xfId="4624" xr:uid="{60586328-EBED-4098-B1FC-BC82DB9A1566}"/>
    <cellStyle name="Valuta 2 2 3 3 2 4" xfId="1269" xr:uid="{00000000-0005-0000-0000-0000E6060000}"/>
    <cellStyle name="Valuta 2 2 3 3 2 4 2" xfId="7255" xr:uid="{6A4DB731-E06F-4374-9237-C9ECE560258C}"/>
    <cellStyle name="Valuta 2 2 3 3 2 4 2 2" xfId="16158" xr:uid="{7729F5BF-8C98-482F-BBD5-6465466725D1}"/>
    <cellStyle name="Valuta 2 2 3 3 2 4 3" xfId="13095" xr:uid="{3FFD1413-6645-40BF-BAEC-0DD44792B226}"/>
    <cellStyle name="Valuta 2 2 3 3 2 4 4" xfId="4191" xr:uid="{C063F22F-F59E-4D3F-A1E3-DD4BDB89C374}"/>
    <cellStyle name="Valuta 2 2 3 3 2 5" xfId="6685" xr:uid="{BE4A9417-428E-4E53-B769-1BB2891CA481}"/>
    <cellStyle name="Valuta 2 2 3 3 2 5 2" xfId="15588" xr:uid="{B48B8C26-38C0-4B15-8966-5D9339E3AFCD}"/>
    <cellStyle name="Valuta 2 2 3 3 2 6" xfId="12525" xr:uid="{BAC8361A-701C-4481-8F9F-263EA68A790A}"/>
    <cellStyle name="Valuta 2 2 3 3 2 7" xfId="3621" xr:uid="{1E1845C6-5D31-4EFB-A6C3-2EE15FA6A857}"/>
    <cellStyle name="Valuta 2 2 3 3 3" xfId="1876" xr:uid="{00000000-0005-0000-0000-0000E7060000}"/>
    <cellStyle name="Valuta 2 2 3 3 3 2" xfId="7861" xr:uid="{5C09E228-7880-4FD6-900C-63D20686BB0A}"/>
    <cellStyle name="Valuta 2 2 3 3 3 2 2" xfId="16764" xr:uid="{5443D5C1-D991-4C44-896D-3D90EA968259}"/>
    <cellStyle name="Valuta 2 2 3 3 3 3" xfId="13698" xr:uid="{1B25CAE7-1974-4C6F-8DCA-676C40C3B658}"/>
    <cellStyle name="Valuta 2 2 3 3 3 4" xfId="4795" xr:uid="{E9C6C1C1-776B-4A94-86F2-39A0A3C2A932}"/>
    <cellStyle name="Valuta 2 2 3 3 4" xfId="1489" xr:uid="{00000000-0005-0000-0000-0000E8060000}"/>
    <cellStyle name="Valuta 2 2 3 3 4 2" xfId="7475" xr:uid="{3088301F-1106-48F5-AAA6-06B15CA8D204}"/>
    <cellStyle name="Valuta 2 2 3 3 4 2 2" xfId="16378" xr:uid="{8D10FC97-37AE-4181-A778-BD849B651EC1}"/>
    <cellStyle name="Valuta 2 2 3 3 4 3" xfId="13315" xr:uid="{C456B211-1AC5-422C-B26E-73C841A9FE7B}"/>
    <cellStyle name="Valuta 2 2 3 3 4 4" xfId="4411" xr:uid="{377484A1-2260-4A3E-BD32-8D8DB6476A81}"/>
    <cellStyle name="Valuta 2 2 3 3 5" xfId="978" xr:uid="{00000000-0005-0000-0000-0000E9060000}"/>
    <cellStyle name="Valuta 2 2 3 3 5 2" xfId="6964" xr:uid="{D81C7F84-E736-4E45-AD7F-279D2E3DC99D}"/>
    <cellStyle name="Valuta 2 2 3 3 5 2 2" xfId="15867" xr:uid="{1AAD5BA4-61BC-48EB-AC51-BA1F56780E14}"/>
    <cellStyle name="Valuta 2 2 3 3 5 3" xfId="12804" xr:uid="{83711D47-88FC-4252-8318-10A9677581DD}"/>
    <cellStyle name="Valuta 2 2 3 3 5 4" xfId="3900" xr:uid="{193C111B-E79C-4FE0-80B0-14934D356090}"/>
    <cellStyle name="Valuta 2 2 3 3 6" xfId="6399" xr:uid="{90F125FE-F4DC-40FE-BDB8-502DBBDFBC7E}"/>
    <cellStyle name="Valuta 2 2 3 3 6 2" xfId="15302" xr:uid="{FCB98AE7-443E-48E6-B3C4-E4CDD9080244}"/>
    <cellStyle name="Valuta 2 2 3 3 7" xfId="12333" xr:uid="{FE4D518E-DD96-4DB8-8640-9BD40ECEF8F1}"/>
    <cellStyle name="Valuta 2 2 3 3 8" xfId="3416" xr:uid="{FC2E9D71-9FA1-40D1-88F9-F160AD56F17F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7948" xr:uid="{FCC29C71-654B-4FC3-9814-7CF63C6038FA}"/>
    <cellStyle name="Valuta 2 2 3 5 2 2 2" xfId="16851" xr:uid="{8AC34CE9-5396-4668-B86B-FED253B1C53C}"/>
    <cellStyle name="Valuta 2 2 3 5 2 3" xfId="13785" xr:uid="{6C7ABCB0-1794-4B4F-8291-E8952CF2DB7C}"/>
    <cellStyle name="Valuta 2 2 3 5 2 4" xfId="4882" xr:uid="{FBE23194-CAA7-4F67-8E7D-1A0A24906152}"/>
    <cellStyle name="Valuta 2 2 3 5 3" xfId="1607" xr:uid="{00000000-0005-0000-0000-0000ED060000}"/>
    <cellStyle name="Valuta 2 2 3 5 3 2" xfId="7593" xr:uid="{218CA277-379F-4677-BB76-7C52B5C40C06}"/>
    <cellStyle name="Valuta 2 2 3 5 3 2 2" xfId="16496" xr:uid="{ADCD8E70-6CAD-4B85-8C2E-8D5D382DF487}"/>
    <cellStyle name="Valuta 2 2 3 5 3 3" xfId="13433" xr:uid="{0C733164-5A7A-4C6F-8093-AB5BB6D9DA1D}"/>
    <cellStyle name="Valuta 2 2 3 5 3 4" xfId="4529" xr:uid="{C7E93D25-8397-4248-B735-A22953CB36DD}"/>
    <cellStyle name="Valuta 2 2 3 5 4" xfId="1174" xr:uid="{00000000-0005-0000-0000-0000EE060000}"/>
    <cellStyle name="Valuta 2 2 3 5 4 2" xfId="7160" xr:uid="{FBB25559-665A-4487-977F-73B9EB24AEDC}"/>
    <cellStyle name="Valuta 2 2 3 5 4 2 2" xfId="16063" xr:uid="{41FD4460-5615-4268-B808-766C1E00297D}"/>
    <cellStyle name="Valuta 2 2 3 5 4 3" xfId="13000" xr:uid="{E397C0F0-8395-4C06-9B9F-47BD26249761}"/>
    <cellStyle name="Valuta 2 2 3 5 4 4" xfId="4096" xr:uid="{DF64B802-93B4-4557-B0D8-1C47ADCD9EB4}"/>
    <cellStyle name="Valuta 2 2 3 5 5" xfId="6590" xr:uid="{691B2995-DFEC-4999-BEFA-369B6DBA1EDA}"/>
    <cellStyle name="Valuta 2 2 3 5 5 2" xfId="15493" xr:uid="{0E8F47FD-008C-4D62-A8AB-5695CAFA7383}"/>
    <cellStyle name="Valuta 2 2 3 5 6" xfId="12430" xr:uid="{55122436-9211-4D38-B145-D7FB7B7A2C3D}"/>
    <cellStyle name="Valuta 2 2 3 5 7" xfId="3526" xr:uid="{8F4D15BC-92D0-4F4F-9B96-34293F0DBEB8}"/>
    <cellStyle name="Valuta 2 2 3 6" xfId="1796" xr:uid="{00000000-0005-0000-0000-0000EF060000}"/>
    <cellStyle name="Valuta 2 2 3 6 2" xfId="7781" xr:uid="{BAA9E98A-17F1-4C47-8769-E38DB3B55733}"/>
    <cellStyle name="Valuta 2 2 3 6 2 2" xfId="16684" xr:uid="{DCFA6421-706F-4F21-96D4-E09D42B01803}"/>
    <cellStyle name="Valuta 2 2 3 6 3" xfId="13618" xr:uid="{AE1C6FD9-E44F-49CB-9EC6-0AB62CD095CF}"/>
    <cellStyle name="Valuta 2 2 3 6 4" xfId="4715" xr:uid="{B35F7D25-6946-4648-8959-F2F0255D512F}"/>
    <cellStyle name="Valuta 2 2 3 7" xfId="1394" xr:uid="{00000000-0005-0000-0000-0000F0060000}"/>
    <cellStyle name="Valuta 2 2 3 7 2" xfId="7380" xr:uid="{2EA39AB0-414E-47B6-A64B-0F10E6FE9CCE}"/>
    <cellStyle name="Valuta 2 2 3 7 2 2" xfId="16283" xr:uid="{9232DCDA-7C41-42EE-974C-2CBA156AF5B1}"/>
    <cellStyle name="Valuta 2 2 3 7 3" xfId="13220" xr:uid="{840008A3-E4C5-44F0-A040-F23983396F36}"/>
    <cellStyle name="Valuta 2 2 3 7 4" xfId="4316" xr:uid="{A47BCF83-304A-4F04-A385-B8A8CD62CE7B}"/>
    <cellStyle name="Valuta 2 2 3 8" xfId="881" xr:uid="{00000000-0005-0000-0000-0000F1060000}"/>
    <cellStyle name="Valuta 2 2 3 8 2" xfId="6867" xr:uid="{4D7A2B8E-B000-4E22-958F-EBD89C349203}"/>
    <cellStyle name="Valuta 2 2 3 8 2 2" xfId="15770" xr:uid="{EE955280-EBEF-460E-89FE-A9E33B2414A4}"/>
    <cellStyle name="Valuta 2 2 3 8 3" xfId="12707" xr:uid="{8272FD9E-3CBD-4316-A7EA-83F6B5C4FED0}"/>
    <cellStyle name="Valuta 2 2 3 8 4" xfId="3803" xr:uid="{6518B982-EFF1-4DD3-9EBC-3EC08FAB4A48}"/>
    <cellStyle name="Valuta 2 2 3 9" xfId="6303" xr:uid="{4B44A271-1BC5-4584-95E8-CEC37770B042}"/>
    <cellStyle name="Valuta 2 2 3 9 2" xfId="15206" xr:uid="{4404C96F-17D0-4DC2-88B8-BE03A7FEE789}"/>
    <cellStyle name="Valuta 2 2 4" xfId="192" xr:uid="{00000000-0005-0000-0000-0000F2060000}"/>
    <cellStyle name="Valuta 2 2 4 10" xfId="12229" xr:uid="{3E2E4878-BEB4-47D5-B74F-EE8A4564F7F9}"/>
    <cellStyle name="Valuta 2 2 4 11" xfId="3312" xr:uid="{5C8D2B42-CD25-4CBC-BA73-C27EEA3AC117}"/>
    <cellStyle name="Valuta 2 2 4 2" xfId="239" xr:uid="{00000000-0005-0000-0000-0000F3060000}"/>
    <cellStyle name="Valuta 2 2 4 2 10" xfId="3355" xr:uid="{2A6E75A5-6E6D-4390-B9E0-A56363D63FCE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8062" xr:uid="{598A5AC3-67A6-40B3-AD88-DD25566843B3}"/>
    <cellStyle name="Valuta 2 2 4 2 2 2 2 2 2" xfId="16965" xr:uid="{51BDC53E-E2FF-41E5-A67D-F3DC39226AA0}"/>
    <cellStyle name="Valuta 2 2 4 2 2 2 2 3" xfId="13899" xr:uid="{B39124AB-F14B-4F14-97D5-65952A8A620D}"/>
    <cellStyle name="Valuta 2 2 4 2 2 2 2 4" xfId="4996" xr:uid="{C25E4698-BFFC-4D86-97BF-FE63235011AE}"/>
    <cellStyle name="Valuta 2 2 4 2 2 2 3" xfId="1736" xr:uid="{00000000-0005-0000-0000-0000F7060000}"/>
    <cellStyle name="Valuta 2 2 4 2 2 2 3 2" xfId="7722" xr:uid="{B49652A5-8B60-4A3C-A504-BD3AE9531E0D}"/>
    <cellStyle name="Valuta 2 2 4 2 2 2 3 2 2" xfId="16625" xr:uid="{D8CEBE8F-267C-44DE-9DC0-263F298F3FB4}"/>
    <cellStyle name="Valuta 2 2 4 2 2 2 3 3" xfId="13562" xr:uid="{F921A205-7D5C-46F9-8C57-4B31BBF4A0AC}"/>
    <cellStyle name="Valuta 2 2 4 2 2 2 3 4" xfId="4658" xr:uid="{89CFE749-ED10-4E1C-AC89-E8827086A875}"/>
    <cellStyle name="Valuta 2 2 4 2 2 2 4" xfId="1303" xr:uid="{00000000-0005-0000-0000-0000F8060000}"/>
    <cellStyle name="Valuta 2 2 4 2 2 2 4 2" xfId="7289" xr:uid="{CAAD4536-FFDD-425C-A42B-33F3DD7FFCCB}"/>
    <cellStyle name="Valuta 2 2 4 2 2 2 4 2 2" xfId="16192" xr:uid="{5964A65B-F2D4-4240-BC45-7A5095D000AB}"/>
    <cellStyle name="Valuta 2 2 4 2 2 2 4 3" xfId="13129" xr:uid="{058BA951-E84A-43A7-B5A2-08FA76A8BE6B}"/>
    <cellStyle name="Valuta 2 2 4 2 2 2 4 4" xfId="4225" xr:uid="{194B756E-88E0-486F-ABFE-851609A84CDA}"/>
    <cellStyle name="Valuta 2 2 4 2 2 2 5" xfId="6719" xr:uid="{85291CEC-7B68-4FD9-B1AF-D4875B1E80BA}"/>
    <cellStyle name="Valuta 2 2 4 2 2 2 5 2" xfId="15622" xr:uid="{518ACDB3-3674-4CC0-AFDF-AE3D9E61084C}"/>
    <cellStyle name="Valuta 2 2 4 2 2 2 6" xfId="12559" xr:uid="{36AE47D5-D54E-4F6D-88C8-538F4A232428}"/>
    <cellStyle name="Valuta 2 2 4 2 2 2 7" xfId="3655" xr:uid="{3D54FE63-7E6D-4FC4-A283-DD25A0ACED72}"/>
    <cellStyle name="Valuta 2 2 4 2 2 3" xfId="1910" xr:uid="{00000000-0005-0000-0000-0000F9060000}"/>
    <cellStyle name="Valuta 2 2 4 2 2 3 2" xfId="7895" xr:uid="{C0564680-CCF2-4F00-BE62-C6F26867A1DB}"/>
    <cellStyle name="Valuta 2 2 4 2 2 3 2 2" xfId="16798" xr:uid="{5A164A83-29CF-4720-8C46-B4E18A6EE826}"/>
    <cellStyle name="Valuta 2 2 4 2 2 3 3" xfId="13732" xr:uid="{3C680D78-BA08-48E5-9A15-4E768A1EA95C}"/>
    <cellStyle name="Valuta 2 2 4 2 2 3 4" xfId="4829" xr:uid="{70C4E175-D2F4-4DB1-A8AA-1C10748F2AA5}"/>
    <cellStyle name="Valuta 2 2 4 2 2 4" xfId="1523" xr:uid="{00000000-0005-0000-0000-0000FA060000}"/>
    <cellStyle name="Valuta 2 2 4 2 2 4 2" xfId="7509" xr:uid="{E41DDE4B-D4A0-462A-9CF0-F87E13BE3D3F}"/>
    <cellStyle name="Valuta 2 2 4 2 2 4 2 2" xfId="16412" xr:uid="{AC07BC5B-3FC1-4B63-9FDE-BA8315299168}"/>
    <cellStyle name="Valuta 2 2 4 2 2 4 3" xfId="13349" xr:uid="{F9D2FE41-A503-4250-8815-80CF26455851}"/>
    <cellStyle name="Valuta 2 2 4 2 2 4 4" xfId="4445" xr:uid="{87633B98-1984-4BFC-B281-B31590F0D48A}"/>
    <cellStyle name="Valuta 2 2 4 2 2 5" xfId="1012" xr:uid="{00000000-0005-0000-0000-0000FB060000}"/>
    <cellStyle name="Valuta 2 2 4 2 2 5 2" xfId="6998" xr:uid="{188EC0D0-779C-4552-A22B-89D027C7DEB7}"/>
    <cellStyle name="Valuta 2 2 4 2 2 5 2 2" xfId="15901" xr:uid="{5CA1CB33-245F-4A05-817A-4DBB1FAE49B6}"/>
    <cellStyle name="Valuta 2 2 4 2 2 5 3" xfId="12838" xr:uid="{F3457BA6-B911-4AD5-B1A3-332EBE235AF8}"/>
    <cellStyle name="Valuta 2 2 4 2 2 5 4" xfId="3934" xr:uid="{B9E1CD7F-18B0-41D8-B410-B6D3BC2BE9DF}"/>
    <cellStyle name="Valuta 2 2 4 2 2 6" xfId="6433" xr:uid="{CDD921BE-B2ED-4C93-B93D-D052A256E6DA}"/>
    <cellStyle name="Valuta 2 2 4 2 2 6 2" xfId="15336" xr:uid="{E936139A-A402-4E00-8658-372DDA0409E8}"/>
    <cellStyle name="Valuta 2 2 4 2 2 7" xfId="12367" xr:uid="{211B7930-AC20-464B-83DB-73C8EEC9C03D}"/>
    <cellStyle name="Valuta 2 2 4 2 2 8" xfId="3450" xr:uid="{384CC064-4DF9-437C-B319-4FCD9D90F3B7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7982" xr:uid="{DA65721E-BAFC-43C5-B9CD-C86C41A7046C}"/>
    <cellStyle name="Valuta 2 2 4 2 4 2 2 2" xfId="16885" xr:uid="{EEDE8009-061D-4B98-959D-43AA5FAAF762}"/>
    <cellStyle name="Valuta 2 2 4 2 4 2 3" xfId="13819" xr:uid="{FFF915E9-3AD7-41E8-B8D1-EF12EA1BA36B}"/>
    <cellStyle name="Valuta 2 2 4 2 4 2 4" xfId="4916" xr:uid="{D3F99BE6-6C41-4751-B263-8DC6291D4912}"/>
    <cellStyle name="Valuta 2 2 4 2 4 3" xfId="1641" xr:uid="{00000000-0005-0000-0000-0000FF060000}"/>
    <cellStyle name="Valuta 2 2 4 2 4 3 2" xfId="7627" xr:uid="{9BD43089-9C5A-42DF-89F2-E10E9F83CE28}"/>
    <cellStyle name="Valuta 2 2 4 2 4 3 2 2" xfId="16530" xr:uid="{20DB6008-BBF4-4E5F-9C24-D89B8F90DB4B}"/>
    <cellStyle name="Valuta 2 2 4 2 4 3 3" xfId="13467" xr:uid="{0D5951A0-6090-49F5-8934-34C6E863F4FA}"/>
    <cellStyle name="Valuta 2 2 4 2 4 3 4" xfId="4563" xr:uid="{9BE7BCE9-BE43-40C9-B5B6-0C1C3433EE1A}"/>
    <cellStyle name="Valuta 2 2 4 2 4 4" xfId="1208" xr:uid="{00000000-0005-0000-0000-000000070000}"/>
    <cellStyle name="Valuta 2 2 4 2 4 4 2" xfId="7194" xr:uid="{36F9DCB7-10A2-4545-A80E-6A4ED55A4149}"/>
    <cellStyle name="Valuta 2 2 4 2 4 4 2 2" xfId="16097" xr:uid="{D91ABD25-3596-4B0A-8F0A-C039C80F2866}"/>
    <cellStyle name="Valuta 2 2 4 2 4 4 3" xfId="13034" xr:uid="{7E94E615-CB23-4B20-BA77-603267BD86A5}"/>
    <cellStyle name="Valuta 2 2 4 2 4 4 4" xfId="4130" xr:uid="{0C4F05B5-3EF8-4533-96AA-3EE40DD86831}"/>
    <cellStyle name="Valuta 2 2 4 2 4 5" xfId="6624" xr:uid="{4EF65476-FDE8-42F9-A1A8-EA6FB962A0D3}"/>
    <cellStyle name="Valuta 2 2 4 2 4 5 2" xfId="15527" xr:uid="{82548350-A533-4BF8-B973-1597D8F888ED}"/>
    <cellStyle name="Valuta 2 2 4 2 4 6" xfId="12464" xr:uid="{0D34EED0-BD7B-4139-8A4B-FABEF84FF9B0}"/>
    <cellStyle name="Valuta 2 2 4 2 4 7" xfId="3560" xr:uid="{F8B07AB6-22E5-4E73-B286-6679C12E096D}"/>
    <cellStyle name="Valuta 2 2 4 2 5" xfId="1830" xr:uid="{00000000-0005-0000-0000-000001070000}"/>
    <cellStyle name="Valuta 2 2 4 2 5 2" xfId="7815" xr:uid="{71329288-FE21-4411-AE66-6D6D1540BB95}"/>
    <cellStyle name="Valuta 2 2 4 2 5 2 2" xfId="16718" xr:uid="{E27483B5-CC05-4DCF-80E4-A65662C2CC40}"/>
    <cellStyle name="Valuta 2 2 4 2 5 3" xfId="13652" xr:uid="{52D3FC68-CD7F-4D6F-8730-B392A65C7ABE}"/>
    <cellStyle name="Valuta 2 2 4 2 5 4" xfId="4749" xr:uid="{3E52007F-67B8-4B3A-847C-68007834F70C}"/>
    <cellStyle name="Valuta 2 2 4 2 6" xfId="1428" xr:uid="{00000000-0005-0000-0000-000002070000}"/>
    <cellStyle name="Valuta 2 2 4 2 6 2" xfId="7414" xr:uid="{781C68CD-8EF3-4753-9783-0399827503E5}"/>
    <cellStyle name="Valuta 2 2 4 2 6 2 2" xfId="16317" xr:uid="{791B352D-E515-4D31-B214-37587E5BDD7F}"/>
    <cellStyle name="Valuta 2 2 4 2 6 3" xfId="13254" xr:uid="{6F7C2908-42CF-4D9A-A105-1C39EB83825D}"/>
    <cellStyle name="Valuta 2 2 4 2 6 4" xfId="4350" xr:uid="{AF6BC993-BDC0-4A7E-A667-4B2D4B879416}"/>
    <cellStyle name="Valuta 2 2 4 2 7" xfId="916" xr:uid="{00000000-0005-0000-0000-000003070000}"/>
    <cellStyle name="Valuta 2 2 4 2 7 2" xfId="6902" xr:uid="{59304D89-E844-4290-81BF-50596B5878BE}"/>
    <cellStyle name="Valuta 2 2 4 2 7 2 2" xfId="15805" xr:uid="{E9B09406-7FFF-449B-A676-AFD6951F9F2D}"/>
    <cellStyle name="Valuta 2 2 4 2 7 3" xfId="12742" xr:uid="{95A651C2-B61B-460E-BED5-142DC3E40BDB}"/>
    <cellStyle name="Valuta 2 2 4 2 7 4" xfId="3838" xr:uid="{695BC059-EF84-4588-80D2-75F6CEB207D2}"/>
    <cellStyle name="Valuta 2 2 4 2 8" xfId="6338" xr:uid="{BC54880A-F6FA-44DE-B29A-25612A22F7B6}"/>
    <cellStyle name="Valuta 2 2 4 2 8 2" xfId="15241" xr:uid="{C8A373B7-7B84-4C77-8893-53E72716DB2D}"/>
    <cellStyle name="Valuta 2 2 4 2 9" xfId="12272" xr:uid="{DF5DAC7E-B34F-4394-AD8F-19B1E26BDED9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8022" xr:uid="{CC22A505-7292-4C27-8053-C9423A172F7E}"/>
    <cellStyle name="Valuta 2 2 4 3 2 2 2 2" xfId="16925" xr:uid="{F1E55B4C-18BC-49D8-B632-A0D51D47F22C}"/>
    <cellStyle name="Valuta 2 2 4 3 2 2 3" xfId="13859" xr:uid="{12B1DA3A-2BB2-4574-8F70-8E72DC52EF23}"/>
    <cellStyle name="Valuta 2 2 4 3 2 2 4" xfId="4956" xr:uid="{AE319414-E254-448C-8820-BC847D656B89}"/>
    <cellStyle name="Valuta 2 2 4 3 2 3" xfId="1691" xr:uid="{00000000-0005-0000-0000-000007070000}"/>
    <cellStyle name="Valuta 2 2 4 3 2 3 2" xfId="7677" xr:uid="{03C6CB43-B879-4004-9DD6-EB0CD80357A8}"/>
    <cellStyle name="Valuta 2 2 4 3 2 3 2 2" xfId="16580" xr:uid="{ABADBC08-E9D1-4ED2-B4F5-486B02B753ED}"/>
    <cellStyle name="Valuta 2 2 4 3 2 3 3" xfId="13517" xr:uid="{40DAC2B3-143E-4EC8-9779-64928A6E6563}"/>
    <cellStyle name="Valuta 2 2 4 3 2 3 4" xfId="4613" xr:uid="{ADFCBAD2-A3E6-4A19-B3D0-4B135E930F3E}"/>
    <cellStyle name="Valuta 2 2 4 3 2 4" xfId="1258" xr:uid="{00000000-0005-0000-0000-000008070000}"/>
    <cellStyle name="Valuta 2 2 4 3 2 4 2" xfId="7244" xr:uid="{C53790C6-FDFD-43B1-98F1-E834AD8C4603}"/>
    <cellStyle name="Valuta 2 2 4 3 2 4 2 2" xfId="16147" xr:uid="{A17702DD-6820-49C0-BDED-92F0D54D57AF}"/>
    <cellStyle name="Valuta 2 2 4 3 2 4 3" xfId="13084" xr:uid="{BEADA34F-2885-4B84-8115-730D2DBC35DB}"/>
    <cellStyle name="Valuta 2 2 4 3 2 4 4" xfId="4180" xr:uid="{F97EE786-7DCB-4B16-8651-027E5618D031}"/>
    <cellStyle name="Valuta 2 2 4 3 2 5" xfId="6674" xr:uid="{E7033465-2B90-4D8E-B46C-E74077ED02EE}"/>
    <cellStyle name="Valuta 2 2 4 3 2 5 2" xfId="15577" xr:uid="{1EFA4F2E-8578-4510-988C-A8D634123BF6}"/>
    <cellStyle name="Valuta 2 2 4 3 2 6" xfId="12514" xr:uid="{864B9BF5-DCA8-4DC7-A831-2FDC1D139361}"/>
    <cellStyle name="Valuta 2 2 4 3 2 7" xfId="3610" xr:uid="{A24F65BC-86B4-4932-AD30-2473AA882901}"/>
    <cellStyle name="Valuta 2 2 4 3 3" xfId="1870" xr:uid="{00000000-0005-0000-0000-000009070000}"/>
    <cellStyle name="Valuta 2 2 4 3 3 2" xfId="7855" xr:uid="{71809A1D-8F7D-419A-9F3C-4AC1D30CB5A0}"/>
    <cellStyle name="Valuta 2 2 4 3 3 2 2" xfId="16758" xr:uid="{5A676649-5BC6-4273-A865-59B76B33DAD2}"/>
    <cellStyle name="Valuta 2 2 4 3 3 3" xfId="13692" xr:uid="{1ADE56C2-D815-4E7F-BF3F-96515D7EDAB7}"/>
    <cellStyle name="Valuta 2 2 4 3 3 4" xfId="4789" xr:uid="{376C2D0C-45FD-490D-974E-F7C3EC27EB76}"/>
    <cellStyle name="Valuta 2 2 4 3 4" xfId="1478" xr:uid="{00000000-0005-0000-0000-00000A070000}"/>
    <cellStyle name="Valuta 2 2 4 3 4 2" xfId="7464" xr:uid="{E52180A6-0D14-4835-9B8A-F6D12CD6BF3D}"/>
    <cellStyle name="Valuta 2 2 4 3 4 2 2" xfId="16367" xr:uid="{245D8759-2475-49C8-81EA-3A0827609AD5}"/>
    <cellStyle name="Valuta 2 2 4 3 4 3" xfId="13304" xr:uid="{60EBFD29-0A37-4823-A12C-2DD9B9D37EAD}"/>
    <cellStyle name="Valuta 2 2 4 3 4 4" xfId="4400" xr:uid="{BC92B0E9-43F7-41B4-8635-F0BFA1BCE8DE}"/>
    <cellStyle name="Valuta 2 2 4 3 5" xfId="967" xr:uid="{00000000-0005-0000-0000-00000B070000}"/>
    <cellStyle name="Valuta 2 2 4 3 5 2" xfId="6953" xr:uid="{BE8F96AF-C72A-4AB7-A72D-4FA1F1DFA799}"/>
    <cellStyle name="Valuta 2 2 4 3 5 2 2" xfId="15856" xr:uid="{1BCDACB2-FF09-4AE8-A7FF-C80E76896DD3}"/>
    <cellStyle name="Valuta 2 2 4 3 5 3" xfId="12793" xr:uid="{9606ED80-8139-4A7D-A6E9-81B7C267A21D}"/>
    <cellStyle name="Valuta 2 2 4 3 5 4" xfId="3889" xr:uid="{7C0102B2-493D-41F9-997C-1DFA093E722D}"/>
    <cellStyle name="Valuta 2 2 4 3 6" xfId="6388" xr:uid="{895131E6-2A60-4026-8B8A-5FEB2110B86F}"/>
    <cellStyle name="Valuta 2 2 4 3 6 2" xfId="15291" xr:uid="{4576ABA7-894B-495A-9EE4-4C5BCD4946AC}"/>
    <cellStyle name="Valuta 2 2 4 3 7" xfId="12322" xr:uid="{DA4F12F9-EB27-4F08-9458-90EEA2582FC0}"/>
    <cellStyle name="Valuta 2 2 4 3 8" xfId="3405" xr:uid="{3F9CBACE-FBD7-4275-8E0D-D9CBBBD79DE7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7942" xr:uid="{E6EDF56B-65AA-40EA-9E1B-D6219A6B66B7}"/>
    <cellStyle name="Valuta 2 2 4 5 2 2 2" xfId="16845" xr:uid="{ABBC69DD-5639-471F-94C0-051A0F718BAE}"/>
    <cellStyle name="Valuta 2 2 4 5 2 3" xfId="13779" xr:uid="{0B94FC08-1EA5-4DDF-9531-AC7D59AC6B7D}"/>
    <cellStyle name="Valuta 2 2 4 5 2 4" xfId="4876" xr:uid="{44B3B98D-9735-4642-B2F4-CE609F4B7CAA}"/>
    <cellStyle name="Valuta 2 2 4 5 3" xfId="1599" xr:uid="{00000000-0005-0000-0000-00000F070000}"/>
    <cellStyle name="Valuta 2 2 4 5 3 2" xfId="7585" xr:uid="{45BF14A6-5AD2-4C48-817F-D2790817E544}"/>
    <cellStyle name="Valuta 2 2 4 5 3 2 2" xfId="16488" xr:uid="{817E28D2-6B06-4815-A940-4BCCAC17CD04}"/>
    <cellStyle name="Valuta 2 2 4 5 3 3" xfId="13425" xr:uid="{406BE603-DDC4-4362-85B8-C7519CFA79F6}"/>
    <cellStyle name="Valuta 2 2 4 5 3 4" xfId="4521" xr:uid="{9649658A-B0A9-447C-96FA-C0906FE127A3}"/>
    <cellStyle name="Valuta 2 2 4 5 4" xfId="1166" xr:uid="{00000000-0005-0000-0000-000010070000}"/>
    <cellStyle name="Valuta 2 2 4 5 4 2" xfId="7152" xr:uid="{4681C782-68B3-4388-B16E-6A275E06439C}"/>
    <cellStyle name="Valuta 2 2 4 5 4 2 2" xfId="16055" xr:uid="{3DDF1411-B4EB-46D5-95F2-2D935C071990}"/>
    <cellStyle name="Valuta 2 2 4 5 4 3" xfId="12992" xr:uid="{E1B5FFA5-CD54-462B-926B-F16BDEF6537B}"/>
    <cellStyle name="Valuta 2 2 4 5 4 4" xfId="4088" xr:uid="{12B25995-2843-409B-9192-53197EB1940E}"/>
    <cellStyle name="Valuta 2 2 4 5 5" xfId="6582" xr:uid="{23A8C796-F307-4B8A-95AE-9C85157A20D6}"/>
    <cellStyle name="Valuta 2 2 4 5 5 2" xfId="15485" xr:uid="{304E52D9-F49F-4CBA-8EDD-AA995D246939}"/>
    <cellStyle name="Valuta 2 2 4 5 6" xfId="12422" xr:uid="{9F65BD2C-7337-4F68-BABD-71EC678E71DC}"/>
    <cellStyle name="Valuta 2 2 4 5 7" xfId="3518" xr:uid="{4A6F3208-0D8D-4EA8-B83C-821925FAB47C}"/>
    <cellStyle name="Valuta 2 2 4 6" xfId="1790" xr:uid="{00000000-0005-0000-0000-000011070000}"/>
    <cellStyle name="Valuta 2 2 4 6 2" xfId="7775" xr:uid="{F51DF56A-3923-4CBC-9C08-3DB635F6ED24}"/>
    <cellStyle name="Valuta 2 2 4 6 2 2" xfId="16678" xr:uid="{A4F5AF74-64BD-43C0-A9F7-2531F7C64A37}"/>
    <cellStyle name="Valuta 2 2 4 6 3" xfId="13612" xr:uid="{6DB69890-CF67-461E-A7AC-5FF41CDBABBE}"/>
    <cellStyle name="Valuta 2 2 4 6 4" xfId="4709" xr:uid="{07A1F1A8-E0E6-43DC-A3FD-F2B038D49674}"/>
    <cellStyle name="Valuta 2 2 4 7" xfId="1384" xr:uid="{00000000-0005-0000-0000-000012070000}"/>
    <cellStyle name="Valuta 2 2 4 7 2" xfId="7370" xr:uid="{9827AF44-8DC0-4DEA-B259-5E34AD4CF7F0}"/>
    <cellStyle name="Valuta 2 2 4 7 2 2" xfId="16273" xr:uid="{2B0DB42F-79FC-4B79-AA5B-FB1BAEAA593D}"/>
    <cellStyle name="Valuta 2 2 4 7 3" xfId="13210" xr:uid="{EF700838-0F2F-46A0-9109-38ED6B10BF82}"/>
    <cellStyle name="Valuta 2 2 4 7 4" xfId="4306" xr:uid="{C0B79879-2D8E-4345-BA98-7AF00A24613F}"/>
    <cellStyle name="Valuta 2 2 4 8" xfId="870" xr:uid="{00000000-0005-0000-0000-000013070000}"/>
    <cellStyle name="Valuta 2 2 4 8 2" xfId="6856" xr:uid="{B01FB1A2-70AB-4FF6-A71B-A3D5330D035D}"/>
    <cellStyle name="Valuta 2 2 4 8 2 2" xfId="15759" xr:uid="{568C4856-5C4A-48D4-B9FA-8B8B4D0466BF}"/>
    <cellStyle name="Valuta 2 2 4 8 3" xfId="12696" xr:uid="{584623D4-A308-45DB-AE5E-184B45550056}"/>
    <cellStyle name="Valuta 2 2 4 8 4" xfId="3792" xr:uid="{DD42C9E4-47C9-48BC-8B3F-00F6F795586C}"/>
    <cellStyle name="Valuta 2 2 4 9" xfId="6294" xr:uid="{EEF224BC-5D5C-4FEC-A8C4-0DCECAD29F45}"/>
    <cellStyle name="Valuta 2 2 4 9 2" xfId="15197" xr:uid="{80328F4B-1164-4449-8732-A701CC2DC138}"/>
    <cellStyle name="Valuta 2 2 5" xfId="223" xr:uid="{00000000-0005-0000-0000-000014070000}"/>
    <cellStyle name="Valuta 2 2 5 10" xfId="3339" xr:uid="{EC94737E-F001-42FA-85AF-BDB52204921D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8046" xr:uid="{536A6594-B738-43A9-8585-C55F76A0409F}"/>
    <cellStyle name="Valuta 2 2 5 2 2 2 2 2" xfId="16949" xr:uid="{DDFAF362-D79D-427C-AFF9-1F0914B59CDB}"/>
    <cellStyle name="Valuta 2 2 5 2 2 2 3" xfId="13883" xr:uid="{4F7492CA-0157-47B9-97A9-73169169F4F1}"/>
    <cellStyle name="Valuta 2 2 5 2 2 2 4" xfId="4980" xr:uid="{8A8AA718-B7A8-4940-A50B-4B477F05F1C5}"/>
    <cellStyle name="Valuta 2 2 5 2 2 3" xfId="1720" xr:uid="{00000000-0005-0000-0000-000018070000}"/>
    <cellStyle name="Valuta 2 2 5 2 2 3 2" xfId="7706" xr:uid="{CB5BF1B0-7E39-43C9-89F3-BEC9C8E8CC75}"/>
    <cellStyle name="Valuta 2 2 5 2 2 3 2 2" xfId="16609" xr:uid="{326BD760-C974-458F-A4A9-D91C256D8F14}"/>
    <cellStyle name="Valuta 2 2 5 2 2 3 3" xfId="13546" xr:uid="{13517D90-5472-4E14-B799-613B434B109E}"/>
    <cellStyle name="Valuta 2 2 5 2 2 3 4" xfId="4642" xr:uid="{1DEE6AA5-9F62-4C58-8130-DE0299822329}"/>
    <cellStyle name="Valuta 2 2 5 2 2 4" xfId="1287" xr:uid="{00000000-0005-0000-0000-000019070000}"/>
    <cellStyle name="Valuta 2 2 5 2 2 4 2" xfId="7273" xr:uid="{0F68F8A3-5084-4D9B-AD41-DD45D3CCFB43}"/>
    <cellStyle name="Valuta 2 2 5 2 2 4 2 2" xfId="16176" xr:uid="{2684F2CB-C8D9-4275-AEE2-B72936E663B5}"/>
    <cellStyle name="Valuta 2 2 5 2 2 4 3" xfId="13113" xr:uid="{29BBFA5A-A868-49F6-AB0E-0DEB588C9710}"/>
    <cellStyle name="Valuta 2 2 5 2 2 4 4" xfId="4209" xr:uid="{FFBDCB35-2F74-44AC-B0E0-70E1B8F5ABD8}"/>
    <cellStyle name="Valuta 2 2 5 2 2 5" xfId="6703" xr:uid="{8F6EBA78-E20F-4C7A-A4D6-89DFCB2CA035}"/>
    <cellStyle name="Valuta 2 2 5 2 2 5 2" xfId="15606" xr:uid="{3B9F131F-7BCE-44F1-99AF-94449C750128}"/>
    <cellStyle name="Valuta 2 2 5 2 2 6" xfId="12543" xr:uid="{D1200878-F65B-445F-829E-246D3970FA65}"/>
    <cellStyle name="Valuta 2 2 5 2 2 7" xfId="3639" xr:uid="{47C9EF32-22B7-419C-B360-3FA45032C65F}"/>
    <cellStyle name="Valuta 2 2 5 2 3" xfId="1894" xr:uid="{00000000-0005-0000-0000-00001A070000}"/>
    <cellStyle name="Valuta 2 2 5 2 3 2" xfId="7879" xr:uid="{09EF789A-DC9A-4C36-A2DD-DCC75C808DB9}"/>
    <cellStyle name="Valuta 2 2 5 2 3 2 2" xfId="16782" xr:uid="{0D1C8323-B1E9-4D24-BADA-6B3F169F8A32}"/>
    <cellStyle name="Valuta 2 2 5 2 3 3" xfId="13716" xr:uid="{983EACAE-A819-49AC-909E-10BE7113A696}"/>
    <cellStyle name="Valuta 2 2 5 2 3 4" xfId="4813" xr:uid="{3D9B7F11-8BCD-4AA4-A926-B5223E8A501E}"/>
    <cellStyle name="Valuta 2 2 5 2 4" xfId="1507" xr:uid="{00000000-0005-0000-0000-00001B070000}"/>
    <cellStyle name="Valuta 2 2 5 2 4 2" xfId="7493" xr:uid="{95354E8F-1A4B-44A1-86C9-8EBFE497A4B3}"/>
    <cellStyle name="Valuta 2 2 5 2 4 2 2" xfId="16396" xr:uid="{F86887C2-FC10-47CB-AC04-187584B31BA7}"/>
    <cellStyle name="Valuta 2 2 5 2 4 3" xfId="13333" xr:uid="{0F39C3BF-5251-4C9B-BBC0-A0AF03BD1561}"/>
    <cellStyle name="Valuta 2 2 5 2 4 4" xfId="4429" xr:uid="{EAF4CCB7-215A-4386-85E4-834355288D11}"/>
    <cellStyle name="Valuta 2 2 5 2 5" xfId="996" xr:uid="{00000000-0005-0000-0000-00001C070000}"/>
    <cellStyle name="Valuta 2 2 5 2 5 2" xfId="6982" xr:uid="{1F79289F-C906-457D-86DB-87FB919F6B34}"/>
    <cellStyle name="Valuta 2 2 5 2 5 2 2" xfId="15885" xr:uid="{E8F3085E-2460-439F-95EE-419B93088EC5}"/>
    <cellStyle name="Valuta 2 2 5 2 5 3" xfId="12822" xr:uid="{BF37FAD4-CC6D-46E7-BE0E-8DFA16D9DACF}"/>
    <cellStyle name="Valuta 2 2 5 2 5 4" xfId="3918" xr:uid="{9E827838-1FC6-48CB-B0E6-EC6FC5D85C0A}"/>
    <cellStyle name="Valuta 2 2 5 2 6" xfId="6417" xr:uid="{945365ED-AC2B-4C94-9CDB-F5D58388FE5E}"/>
    <cellStyle name="Valuta 2 2 5 2 6 2" xfId="15320" xr:uid="{1AAD7556-2062-441E-BFB9-482CE2C3A749}"/>
    <cellStyle name="Valuta 2 2 5 2 7" xfId="12351" xr:uid="{19333AC2-ACDE-45A9-9589-7C73B09B58E2}"/>
    <cellStyle name="Valuta 2 2 5 2 8" xfId="3434" xr:uid="{069F0ED5-A77A-4181-98C0-F94B2FF33323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7966" xr:uid="{22F24DA1-EEFD-4ABC-99B8-DA2824735E85}"/>
    <cellStyle name="Valuta 2 2 5 4 2 2 2" xfId="16869" xr:uid="{81A601E1-BB3C-431F-B6E5-DE5E41C8F2CA}"/>
    <cellStyle name="Valuta 2 2 5 4 2 3" xfId="13803" xr:uid="{C66D2B6C-5BCC-499C-9E8B-68B3527AE813}"/>
    <cellStyle name="Valuta 2 2 5 4 2 4" xfId="4900" xr:uid="{8326151E-DC47-4910-A4A9-9FFE8660D7CE}"/>
    <cellStyle name="Valuta 2 2 5 4 3" xfId="1625" xr:uid="{00000000-0005-0000-0000-000020070000}"/>
    <cellStyle name="Valuta 2 2 5 4 3 2" xfId="7611" xr:uid="{3910C0B7-26D4-481B-9082-ED45F55202AF}"/>
    <cellStyle name="Valuta 2 2 5 4 3 2 2" xfId="16514" xr:uid="{3C7C29D4-E868-45C6-984B-C125239CCF56}"/>
    <cellStyle name="Valuta 2 2 5 4 3 3" xfId="13451" xr:uid="{04D83777-C7CF-41BC-B550-C4696124BF62}"/>
    <cellStyle name="Valuta 2 2 5 4 3 4" xfId="4547" xr:uid="{0483F271-A54A-4EDB-BD16-545D2F020CD1}"/>
    <cellStyle name="Valuta 2 2 5 4 4" xfId="1192" xr:uid="{00000000-0005-0000-0000-000021070000}"/>
    <cellStyle name="Valuta 2 2 5 4 4 2" xfId="7178" xr:uid="{CCF84934-CD81-439A-9FB1-886621DB432D}"/>
    <cellStyle name="Valuta 2 2 5 4 4 2 2" xfId="16081" xr:uid="{E91DD281-3287-42B6-8235-202571C96811}"/>
    <cellStyle name="Valuta 2 2 5 4 4 3" xfId="13018" xr:uid="{C2710E7B-5EAD-4B76-8B9E-7962594F4E60}"/>
    <cellStyle name="Valuta 2 2 5 4 4 4" xfId="4114" xr:uid="{2FA4E484-E37C-4432-8E7D-7103E4E579DF}"/>
    <cellStyle name="Valuta 2 2 5 4 5" xfId="6608" xr:uid="{5668CC23-E1C0-418E-8E9B-CECDA14DC139}"/>
    <cellStyle name="Valuta 2 2 5 4 5 2" xfId="15511" xr:uid="{8004C2D9-3959-41FC-915D-7FAF36BE69B2}"/>
    <cellStyle name="Valuta 2 2 5 4 6" xfId="12448" xr:uid="{17FEA841-A1BB-471B-ACCA-8658F587F161}"/>
    <cellStyle name="Valuta 2 2 5 4 7" xfId="3544" xr:uid="{F980B4C0-EB59-4274-9195-9C7B2E57825E}"/>
    <cellStyle name="Valuta 2 2 5 5" xfId="1814" xr:uid="{00000000-0005-0000-0000-000022070000}"/>
    <cellStyle name="Valuta 2 2 5 5 2" xfId="7799" xr:uid="{C1D70F9D-182E-4E2E-B333-F4C844D5C13D}"/>
    <cellStyle name="Valuta 2 2 5 5 2 2" xfId="16702" xr:uid="{E18C1ED1-DA64-482C-AC80-B1B46A61263F}"/>
    <cellStyle name="Valuta 2 2 5 5 3" xfId="13636" xr:uid="{790088B3-12EF-4B9B-9E2D-32922BD68EBB}"/>
    <cellStyle name="Valuta 2 2 5 5 4" xfId="4733" xr:uid="{F27688A1-E2B0-4098-9829-C3684B4CB95B}"/>
    <cellStyle name="Valuta 2 2 5 6" xfId="1412" xr:uid="{00000000-0005-0000-0000-000023070000}"/>
    <cellStyle name="Valuta 2 2 5 6 2" xfId="7398" xr:uid="{6DFE466E-0952-4E96-AF9D-DA2215468493}"/>
    <cellStyle name="Valuta 2 2 5 6 2 2" xfId="16301" xr:uid="{F932C2E7-A7B3-4BFF-BB8E-433BAE816E85}"/>
    <cellStyle name="Valuta 2 2 5 6 3" xfId="13238" xr:uid="{07FB178C-645B-4335-A588-3B325BD56559}"/>
    <cellStyle name="Valuta 2 2 5 6 4" xfId="4334" xr:uid="{A711EC2C-9D3E-4159-9A01-BE4FDA29F55A}"/>
    <cellStyle name="Valuta 2 2 5 7" xfId="900" xr:uid="{00000000-0005-0000-0000-000024070000}"/>
    <cellStyle name="Valuta 2 2 5 7 2" xfId="6886" xr:uid="{8491BB5C-FBC3-43DD-A5ED-6B24ADDA7B37}"/>
    <cellStyle name="Valuta 2 2 5 7 2 2" xfId="15789" xr:uid="{DF11C839-6AB4-469B-8723-5CDB24596F52}"/>
    <cellStyle name="Valuta 2 2 5 7 3" xfId="12726" xr:uid="{AC5281D2-E6F1-48AB-8DF6-52C2A7E62E4F}"/>
    <cellStyle name="Valuta 2 2 5 7 4" xfId="3822" xr:uid="{E9374456-C39A-49BC-8836-952CF6440527}"/>
    <cellStyle name="Valuta 2 2 5 8" xfId="6322" xr:uid="{3E3BB306-FFD1-487B-A888-1587BD0E921B}"/>
    <cellStyle name="Valuta 2 2 5 8 2" xfId="15225" xr:uid="{4A3E3C73-18CF-4F9A-B064-8433D239DC1D}"/>
    <cellStyle name="Valuta 2 2 5 9" xfId="12256" xr:uid="{07019B1A-4B14-4081-B6C1-5259C8B9D23B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8006" xr:uid="{42BC426B-F8FA-46E8-BB6E-23B8EB6D1CCF}"/>
    <cellStyle name="Valuta 2 2 6 2 2 2 2" xfId="16909" xr:uid="{E35DE908-652F-4C22-A8E8-3C0E04CFAF0D}"/>
    <cellStyle name="Valuta 2 2 6 2 2 3" xfId="13843" xr:uid="{63C5DD12-3995-486C-B181-FAD3D42FEC3C}"/>
    <cellStyle name="Valuta 2 2 6 2 2 4" xfId="4940" xr:uid="{043E67CF-7417-4256-B540-9E8215FA9B3F}"/>
    <cellStyle name="Valuta 2 2 6 2 3" xfId="1675" xr:uid="{00000000-0005-0000-0000-000028070000}"/>
    <cellStyle name="Valuta 2 2 6 2 3 2" xfId="7661" xr:uid="{03AFA2ED-3C1D-40AA-8E16-C90250E00D64}"/>
    <cellStyle name="Valuta 2 2 6 2 3 2 2" xfId="16564" xr:uid="{D3DC7620-5739-474A-8768-9E5F0DF50AE9}"/>
    <cellStyle name="Valuta 2 2 6 2 3 3" xfId="13501" xr:uid="{2D376519-7448-4728-87FA-6B9274A6506C}"/>
    <cellStyle name="Valuta 2 2 6 2 3 4" xfId="4597" xr:uid="{40ABA9B9-A361-4580-8418-86B0FA7AEDD7}"/>
    <cellStyle name="Valuta 2 2 6 2 4" xfId="1242" xr:uid="{00000000-0005-0000-0000-000029070000}"/>
    <cellStyle name="Valuta 2 2 6 2 4 2" xfId="7228" xr:uid="{DA482266-380F-44B4-BF97-BC9927E50E0C}"/>
    <cellStyle name="Valuta 2 2 6 2 4 2 2" xfId="16131" xr:uid="{4C5B37AC-EA6C-4AA6-94BC-B956F013894F}"/>
    <cellStyle name="Valuta 2 2 6 2 4 3" xfId="13068" xr:uid="{705191CA-D360-4395-B415-CB6EB2E47594}"/>
    <cellStyle name="Valuta 2 2 6 2 4 4" xfId="4164" xr:uid="{A05D8C08-836C-4556-8426-18F171229A5C}"/>
    <cellStyle name="Valuta 2 2 6 2 5" xfId="6658" xr:uid="{BAC9FFF9-A5C4-417F-8D19-6F8D41C6B744}"/>
    <cellStyle name="Valuta 2 2 6 2 5 2" xfId="15561" xr:uid="{0EE200D4-1120-477D-ACDE-B2577E66319E}"/>
    <cellStyle name="Valuta 2 2 6 2 6" xfId="12498" xr:uid="{5435BE0D-9BB9-4841-97C2-59A09A5DEB7F}"/>
    <cellStyle name="Valuta 2 2 6 2 7" xfId="3594" xr:uid="{0656D732-E13D-4F64-A52A-F27EF66016BC}"/>
    <cellStyle name="Valuta 2 2 6 3" xfId="1854" xr:uid="{00000000-0005-0000-0000-00002A070000}"/>
    <cellStyle name="Valuta 2 2 6 3 2" xfId="7839" xr:uid="{A0E1862A-1053-4FE7-AF04-BA520CA93BA7}"/>
    <cellStyle name="Valuta 2 2 6 3 2 2" xfId="16742" xr:uid="{14CB7CC6-21F3-4301-803F-FCD5D529D1D6}"/>
    <cellStyle name="Valuta 2 2 6 3 3" xfId="13676" xr:uid="{8787D654-790E-4191-BD2B-E2A9D0D908E1}"/>
    <cellStyle name="Valuta 2 2 6 3 4" xfId="4773" xr:uid="{2B9B8260-B8C3-4CA6-918C-176218901715}"/>
    <cellStyle name="Valuta 2 2 6 4" xfId="1462" xr:uid="{00000000-0005-0000-0000-00002B070000}"/>
    <cellStyle name="Valuta 2 2 6 4 2" xfId="7448" xr:uid="{DD89589D-2983-414A-8A11-42191A15895C}"/>
    <cellStyle name="Valuta 2 2 6 4 2 2" xfId="16351" xr:uid="{69B2926E-9B43-4926-B83A-AFBD631F638F}"/>
    <cellStyle name="Valuta 2 2 6 4 3" xfId="13288" xr:uid="{852A1DB1-0F0E-439C-A181-9D6C46594728}"/>
    <cellStyle name="Valuta 2 2 6 4 4" xfId="4384" xr:uid="{7D706D6F-24F7-4AEC-9E6A-F6F6DD4C49FA}"/>
    <cellStyle name="Valuta 2 2 6 5" xfId="951" xr:uid="{00000000-0005-0000-0000-00002C070000}"/>
    <cellStyle name="Valuta 2 2 6 5 2" xfId="6937" xr:uid="{C0694294-6C37-45BD-BF50-67477E8126B3}"/>
    <cellStyle name="Valuta 2 2 6 5 2 2" xfId="15840" xr:uid="{EF195975-5226-42DB-B32F-41FC076DFC5C}"/>
    <cellStyle name="Valuta 2 2 6 5 3" xfId="12777" xr:uid="{C5AC33DB-2864-4832-832F-7969502ED86B}"/>
    <cellStyle name="Valuta 2 2 6 5 4" xfId="3873" xr:uid="{E4EA30F5-2B15-4AB0-BB89-15EABC57E6A8}"/>
    <cellStyle name="Valuta 2 2 6 6" xfId="6372" xr:uid="{7CA8EB84-4937-4510-831B-74EC469F77DE}"/>
    <cellStyle name="Valuta 2 2 6 6 2" xfId="15275" xr:uid="{71187618-A5A3-4F98-941E-25896C87765F}"/>
    <cellStyle name="Valuta 2 2 6 7" xfId="12306" xr:uid="{18A7C0E7-1A5F-473A-8377-7581F8A5E557}"/>
    <cellStyle name="Valuta 2 2 6 8" xfId="3389" xr:uid="{A65E6D6F-06F3-48CB-9401-BDC72E8BDCEB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7926" xr:uid="{68CE3BD3-B496-495B-812E-909C2D8D9C84}"/>
    <cellStyle name="Valuta 2 2 8 2 2 2 2" xfId="16829" xr:uid="{67DE89B0-F90E-4CFB-BC1D-462474D7B6EE}"/>
    <cellStyle name="Valuta 2 2 8 2 2 3" xfId="13763" xr:uid="{7A5D4874-B696-482D-A9A6-23CD04C37AF8}"/>
    <cellStyle name="Valuta 2 2 8 2 2 4" xfId="4860" xr:uid="{C28A70DE-0960-4304-A834-6494866A418D}"/>
    <cellStyle name="Valuta 2 2 8 2 3" xfId="1583" xr:uid="{00000000-0005-0000-0000-000031070000}"/>
    <cellStyle name="Valuta 2 2 8 2 3 2" xfId="7569" xr:uid="{D0638A9D-F3DD-4829-A27C-5A69F80D8919}"/>
    <cellStyle name="Valuta 2 2 8 2 3 2 2" xfId="16472" xr:uid="{155ADBD2-75E8-444A-AB25-7FBC5A91F069}"/>
    <cellStyle name="Valuta 2 2 8 2 3 3" xfId="13409" xr:uid="{E16025E3-40E7-4B22-84A9-368821CF2156}"/>
    <cellStyle name="Valuta 2 2 8 2 3 4" xfId="4505" xr:uid="{BE44F6A0-583A-4AB6-A366-56DC583ADE5A}"/>
    <cellStyle name="Valuta 2 2 8 2 4" xfId="1150" xr:uid="{00000000-0005-0000-0000-000032070000}"/>
    <cellStyle name="Valuta 2 2 8 2 4 2" xfId="7136" xr:uid="{FE0FF32E-E291-4E12-A4EE-94FF8AD6202F}"/>
    <cellStyle name="Valuta 2 2 8 2 4 2 2" xfId="16039" xr:uid="{13D67EC1-7DA9-48BC-93B4-29F1E2513ACD}"/>
    <cellStyle name="Valuta 2 2 8 2 4 3" xfId="12976" xr:uid="{B40A50AB-A5A5-423D-B570-C7334C07ADCC}"/>
    <cellStyle name="Valuta 2 2 8 2 4 4" xfId="4072" xr:uid="{7593A1F6-894E-4408-B32D-C0BC968E5E80}"/>
    <cellStyle name="Valuta 2 2 8 2 5" xfId="6566" xr:uid="{1DD7A3A2-43F0-4C39-BED1-9C3AE7FC4006}"/>
    <cellStyle name="Valuta 2 2 8 2 5 2" xfId="15469" xr:uid="{B11FA8C6-572C-4714-AE58-D4ED68A9808F}"/>
    <cellStyle name="Valuta 2 2 8 2 6" xfId="12406" xr:uid="{7E7EC171-4FE0-4C5D-BC98-0BFC7CBA5B34}"/>
    <cellStyle name="Valuta 2 2 8 2 7" xfId="3502" xr:uid="{5EBB645E-FAC6-46C0-A2FC-5941DB2EE008}"/>
    <cellStyle name="Valuta 2 2 8 3" xfId="1774" xr:uid="{00000000-0005-0000-0000-000033070000}"/>
    <cellStyle name="Valuta 2 2 8 3 2" xfId="7759" xr:uid="{ACBFCA4F-80CC-41F5-9C2A-65951339FC65}"/>
    <cellStyle name="Valuta 2 2 8 3 2 2" xfId="16662" xr:uid="{65AFA446-AEFD-4933-BD61-47024D318A3F}"/>
    <cellStyle name="Valuta 2 2 8 3 3" xfId="13596" xr:uid="{C3AD24BC-29C9-47D0-89A8-74D23653FF40}"/>
    <cellStyle name="Valuta 2 2 8 3 4" xfId="4693" xr:uid="{C2D531F9-D4E6-4247-A4AA-0453244B10E7}"/>
    <cellStyle name="Valuta 2 2 8 4" xfId="1367" xr:uid="{00000000-0005-0000-0000-000034070000}"/>
    <cellStyle name="Valuta 2 2 8 4 2" xfId="7353" xr:uid="{D8D87820-E5C0-4F65-8CA1-0DEAEB753B3F}"/>
    <cellStyle name="Valuta 2 2 8 4 2 2" xfId="16256" xr:uid="{C600BA86-3143-4089-BB0D-980D00688D1B}"/>
    <cellStyle name="Valuta 2 2 8 4 3" xfId="13193" xr:uid="{843FC485-3541-48A1-86BD-D70F041D4741}"/>
    <cellStyle name="Valuta 2 2 8 4 4" xfId="4289" xr:uid="{5CD2D7E0-BA0C-474B-8E6A-0FCBA5969BDB}"/>
    <cellStyle name="Valuta 2 2 8 5" xfId="852" xr:uid="{00000000-0005-0000-0000-000035070000}"/>
    <cellStyle name="Valuta 2 2 8 5 2" xfId="6838" xr:uid="{6F8C177D-3A42-40CC-BAF8-928EF4346C49}"/>
    <cellStyle name="Valuta 2 2 8 5 2 2" xfId="15741" xr:uid="{7D83B9C4-18F5-4142-93A5-179DD7F2B148}"/>
    <cellStyle name="Valuta 2 2 8 5 3" xfId="12678" xr:uid="{148725BE-3057-4950-8F91-185A35160F8B}"/>
    <cellStyle name="Valuta 2 2 8 5 4" xfId="3774" xr:uid="{853E80DA-F8A2-42C9-A2EE-2D8C022D7866}"/>
    <cellStyle name="Valuta 2 2 8 6" xfId="6276" xr:uid="{B320B854-F419-486F-A304-54118673A893}"/>
    <cellStyle name="Valuta 2 2 8 6 2" xfId="15179" xr:uid="{4E5A1B0B-A042-427C-AE27-8DD64674B75D}"/>
    <cellStyle name="Valuta 2 2 8 7" xfId="12213" xr:uid="{C3E8109A-2B07-4044-A696-185A2D2D6727}"/>
    <cellStyle name="Valuta 2 2 8 8" xfId="3296" xr:uid="{0CFF620E-1CB5-4B48-9135-1B2721CB49BA}"/>
    <cellStyle name="Valuta 2 2 9" xfId="568" xr:uid="{00000000-0005-0000-0000-000036070000}"/>
    <cellStyle name="Valuta 2 2 9 2" xfId="1935" xr:uid="{00000000-0005-0000-0000-000037070000}"/>
    <cellStyle name="Valuta 2 2 9 2 2" xfId="7920" xr:uid="{400C0FB5-DECD-4377-B37E-00266D3974A5}"/>
    <cellStyle name="Valuta 2 2 9 2 2 2" xfId="16823" xr:uid="{A7F438AA-9CA3-41EC-A761-CBD0FAE11649}"/>
    <cellStyle name="Valuta 2 2 9 2 3" xfId="13757" xr:uid="{260FAFDC-2C3B-4E23-804F-326BC4415518}"/>
    <cellStyle name="Valuta 2 2 9 2 4" xfId="4854" xr:uid="{AB982C67-DE8F-4606-BAD4-4AAAB34353E9}"/>
    <cellStyle name="Valuta 2 2 9 3" xfId="1572" xr:uid="{00000000-0005-0000-0000-000038070000}"/>
    <cellStyle name="Valuta 2 2 9 3 2" xfId="7558" xr:uid="{49A4EF55-F9F8-44CD-85F6-25C65F165C2A}"/>
    <cellStyle name="Valuta 2 2 9 3 2 2" xfId="16461" xr:uid="{7018DC7C-DE03-46EE-8BAB-26ACDEF2758C}"/>
    <cellStyle name="Valuta 2 2 9 3 3" xfId="13398" xr:uid="{3BA8738F-7469-438A-A791-C2778698595C}"/>
    <cellStyle name="Valuta 2 2 9 3 4" xfId="4494" xr:uid="{4FAB0CC5-BF27-4A5D-A860-4BB507D64C45}"/>
    <cellStyle name="Valuta 2 2 9 4" xfId="1139" xr:uid="{00000000-0005-0000-0000-000039070000}"/>
    <cellStyle name="Valuta 2 2 9 4 2" xfId="7125" xr:uid="{DF334D66-843F-4243-9D57-4C74B500339E}"/>
    <cellStyle name="Valuta 2 2 9 4 2 2" xfId="16028" xr:uid="{87B9D3D7-C135-4725-A1C5-4F04E062C1FE}"/>
    <cellStyle name="Valuta 2 2 9 4 3" xfId="12965" xr:uid="{84961914-376D-4F30-8659-18E17CF08011}"/>
    <cellStyle name="Valuta 2 2 9 4 4" xfId="4061" xr:uid="{CEA79843-4C89-42CE-AFDF-F947E382C25C}"/>
    <cellStyle name="Valuta 2 2 9 5" xfId="6555" xr:uid="{DE9F9822-EEE9-4751-84C9-99227968B655}"/>
    <cellStyle name="Valuta 2 2 9 5 2" xfId="15458" xr:uid="{84CE3DEF-D866-4ED0-902A-3708EAAA7811}"/>
    <cellStyle name="Valuta 2 2 9 6" xfId="12395" xr:uid="{3D851411-2C0E-4988-88F1-67D4BE9EF3D1}"/>
    <cellStyle name="Valuta 2 2 9 7" xfId="3491" xr:uid="{C53977DE-9B22-423F-A218-A4F65339F24B}"/>
    <cellStyle name="Valuta 2 20" xfId="22437" xr:uid="{ABA2202D-BD2C-4F27-A102-36B402DEE720}"/>
    <cellStyle name="Valuta 2 3" xfId="114" xr:uid="{00000000-0005-0000-0000-00003A070000}"/>
    <cellStyle name="Valuta 2 3 10" xfId="1352" xr:uid="{00000000-0005-0000-0000-00003B070000}"/>
    <cellStyle name="Valuta 2 3 10 2" xfId="7338" xr:uid="{05326419-77F5-4968-9059-38C1EA1D99B6}"/>
    <cellStyle name="Valuta 2 3 10 2 2" xfId="16241" xr:uid="{697965B5-1899-4242-8403-A2EDBB55225D}"/>
    <cellStyle name="Valuta 2 3 10 3" xfId="13178" xr:uid="{437CE37D-044A-49A2-A58E-D0934ACF1D20}"/>
    <cellStyle name="Valuta 2 3 10 4" xfId="4274" xr:uid="{A6C6C71B-1A87-4D6E-91F7-AC600132E91D}"/>
    <cellStyle name="Valuta 2 3 11" xfId="817" xr:uid="{00000000-0005-0000-0000-00003C070000}"/>
    <cellStyle name="Valuta 2 3 11 2" xfId="6803" xr:uid="{5B6879AE-EFA6-424A-8C34-9BEDC4328314}"/>
    <cellStyle name="Valuta 2 3 11 2 2" xfId="15706" xr:uid="{E289FB99-1454-4E71-8292-2293266149E9}"/>
    <cellStyle name="Valuta 2 3 11 3" xfId="12643" xr:uid="{BA9FB105-CDEB-4FC2-934B-D4C84F7263F9}"/>
    <cellStyle name="Valuta 2 3 11 4" xfId="3739" xr:uid="{8EFE5CBE-C5E5-41C5-8FCD-27DEB0B5BB37}"/>
    <cellStyle name="Valuta 2 3 12" xfId="6240" xr:uid="{EA8B566E-A5B6-442F-961C-487E37AF22DD}"/>
    <cellStyle name="Valuta 2 3 12 2" xfId="15143" xr:uid="{9AE77CD8-F25A-4009-B2C2-E8E5FD3A4E96}"/>
    <cellStyle name="Valuta 2 3 13" xfId="12204" xr:uid="{59D72B3D-EF61-4818-B278-962032C7A5E6}"/>
    <cellStyle name="Valuta 2 3 14" xfId="3286" xr:uid="{AB814C17-A036-4CF7-9606-3B796B7BD1AA}"/>
    <cellStyle name="Valuta 2 3 15" xfId="22442" xr:uid="{7A951EC8-D2EA-4D8F-ABA3-8BB5B0EF3B99}"/>
    <cellStyle name="Valuta 2 3 2" xfId="209" xr:uid="{00000000-0005-0000-0000-00003D070000}"/>
    <cellStyle name="Valuta 2 3 2 10" xfId="12243" xr:uid="{D1F8A6F6-4E78-4AF0-8253-A81BF446FCE1}"/>
    <cellStyle name="Valuta 2 3 2 11" xfId="3326" xr:uid="{0E78502B-BFF2-4D6B-829C-D0ECB8280232}"/>
    <cellStyle name="Valuta 2 3 2 2" xfId="250" xr:uid="{00000000-0005-0000-0000-00003E070000}"/>
    <cellStyle name="Valuta 2 3 2 2 10" xfId="3366" xr:uid="{49694CA1-FC62-4BB2-9B72-3DD3B5E7C6A7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8073" xr:uid="{287708CE-485D-482B-9FA7-3474DC73AB3B}"/>
    <cellStyle name="Valuta 2 3 2 2 2 2 2 2 2" xfId="16976" xr:uid="{193F5B7B-2169-4ACB-82DE-7BEC54D132CA}"/>
    <cellStyle name="Valuta 2 3 2 2 2 2 2 3" xfId="13910" xr:uid="{A9EBC492-C05B-4318-9438-9C6093D5F1A5}"/>
    <cellStyle name="Valuta 2 3 2 2 2 2 2 4" xfId="5007" xr:uid="{9689011A-CDF9-4D3F-ACDD-98C43E4A3BA3}"/>
    <cellStyle name="Valuta 2 3 2 2 2 2 3" xfId="1747" xr:uid="{00000000-0005-0000-0000-000042070000}"/>
    <cellStyle name="Valuta 2 3 2 2 2 2 3 2" xfId="7733" xr:uid="{9DB942B4-2E63-4407-A7CC-B1D466F20BB4}"/>
    <cellStyle name="Valuta 2 3 2 2 2 2 3 2 2" xfId="16636" xr:uid="{F93A7D63-52D1-4A61-A97B-89D852287B52}"/>
    <cellStyle name="Valuta 2 3 2 2 2 2 3 3" xfId="13573" xr:uid="{27BB0EF6-FBD0-4785-BBC1-A816A4B2AA99}"/>
    <cellStyle name="Valuta 2 3 2 2 2 2 3 4" xfId="4669" xr:uid="{CB57D6E4-6974-4F36-8DE7-7DA63ADADD47}"/>
    <cellStyle name="Valuta 2 3 2 2 2 2 4" xfId="1314" xr:uid="{00000000-0005-0000-0000-000043070000}"/>
    <cellStyle name="Valuta 2 3 2 2 2 2 4 2" xfId="7300" xr:uid="{7CA8233B-4035-42D6-9292-656E0F871F2A}"/>
    <cellStyle name="Valuta 2 3 2 2 2 2 4 2 2" xfId="16203" xr:uid="{E5142903-DEA7-446E-8A4D-6D907545BE57}"/>
    <cellStyle name="Valuta 2 3 2 2 2 2 4 3" xfId="13140" xr:uid="{31D29337-618F-43C4-BBE4-E834042E4B7F}"/>
    <cellStyle name="Valuta 2 3 2 2 2 2 4 4" xfId="4236" xr:uid="{E06CC41E-2B69-4664-A52F-7BFAEB336A61}"/>
    <cellStyle name="Valuta 2 3 2 2 2 2 5" xfId="6730" xr:uid="{F0CCA29F-DBEC-4F50-8D01-4E8DF1C31173}"/>
    <cellStyle name="Valuta 2 3 2 2 2 2 5 2" xfId="15633" xr:uid="{44AA7164-31CD-4CCA-B247-03EC72671CCF}"/>
    <cellStyle name="Valuta 2 3 2 2 2 2 6" xfId="12570" xr:uid="{68CA3703-28AC-45BA-892D-75D7239DADD1}"/>
    <cellStyle name="Valuta 2 3 2 2 2 2 7" xfId="3666" xr:uid="{710F9CCA-9BDB-45B6-BEA7-F9B76B8AAA98}"/>
    <cellStyle name="Valuta 2 3 2 2 2 3" xfId="1921" xr:uid="{00000000-0005-0000-0000-000044070000}"/>
    <cellStyle name="Valuta 2 3 2 2 2 3 2" xfId="7906" xr:uid="{C031B5A2-41B5-42A2-935A-74DB098CBFD2}"/>
    <cellStyle name="Valuta 2 3 2 2 2 3 2 2" xfId="16809" xr:uid="{D4FCCCF6-9063-4974-8532-5F3110013A6B}"/>
    <cellStyle name="Valuta 2 3 2 2 2 3 3" xfId="13743" xr:uid="{B1F72E64-2B82-4040-9D3E-EDBFF832003D}"/>
    <cellStyle name="Valuta 2 3 2 2 2 3 4" xfId="4840" xr:uid="{65D2395F-6643-49EA-B6B2-2C6C6BDE95B3}"/>
    <cellStyle name="Valuta 2 3 2 2 2 4" xfId="1534" xr:uid="{00000000-0005-0000-0000-000045070000}"/>
    <cellStyle name="Valuta 2 3 2 2 2 4 2" xfId="7520" xr:uid="{3F79AC57-322F-481B-BF63-D415FD7FC69E}"/>
    <cellStyle name="Valuta 2 3 2 2 2 4 2 2" xfId="16423" xr:uid="{9DF1F246-F050-443B-9FE9-B0CCE57D3936}"/>
    <cellStyle name="Valuta 2 3 2 2 2 4 3" xfId="13360" xr:uid="{BE542FAC-C904-4A36-A341-235BC8052CA5}"/>
    <cellStyle name="Valuta 2 3 2 2 2 4 4" xfId="4456" xr:uid="{9F13AA8F-FF83-44EB-AB93-BD54239BF728}"/>
    <cellStyle name="Valuta 2 3 2 2 2 5" xfId="1023" xr:uid="{00000000-0005-0000-0000-000046070000}"/>
    <cellStyle name="Valuta 2 3 2 2 2 5 2" xfId="7009" xr:uid="{9B09CDB3-BBCF-4071-827D-6248BB3CE679}"/>
    <cellStyle name="Valuta 2 3 2 2 2 5 2 2" xfId="15912" xr:uid="{4394EFAD-A233-4869-88E7-2C0958C1A047}"/>
    <cellStyle name="Valuta 2 3 2 2 2 5 3" xfId="12849" xr:uid="{84298518-8EF9-419B-941A-F8E86D758787}"/>
    <cellStyle name="Valuta 2 3 2 2 2 5 4" xfId="3945" xr:uid="{7CC742C6-19EB-40E5-85B3-8DF424708F10}"/>
    <cellStyle name="Valuta 2 3 2 2 2 6" xfId="6444" xr:uid="{2A31213B-4C34-42A5-91BF-225597066952}"/>
    <cellStyle name="Valuta 2 3 2 2 2 6 2" xfId="15347" xr:uid="{8D85C5E0-3414-4B92-914D-33DC911335F1}"/>
    <cellStyle name="Valuta 2 3 2 2 2 7" xfId="12378" xr:uid="{776BA8E1-69E1-4F60-BD98-43148C9EC61D}"/>
    <cellStyle name="Valuta 2 3 2 2 2 8" xfId="3461" xr:uid="{6990586D-61D6-45CE-8C4C-DC14A36D4904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7993" xr:uid="{ED690E3D-66A4-4667-AB69-B727178621FA}"/>
    <cellStyle name="Valuta 2 3 2 2 4 2 2 2" xfId="16896" xr:uid="{55332FF1-1ABC-42D4-9055-CA512F708A89}"/>
    <cellStyle name="Valuta 2 3 2 2 4 2 3" xfId="13830" xr:uid="{9EF0DFDF-136C-4A3F-9C93-152EEE88450D}"/>
    <cellStyle name="Valuta 2 3 2 2 4 2 4" xfId="4927" xr:uid="{49D4928E-CB1C-46E4-8814-003AC6C02381}"/>
    <cellStyle name="Valuta 2 3 2 2 4 3" xfId="1652" xr:uid="{00000000-0005-0000-0000-00004A070000}"/>
    <cellStyle name="Valuta 2 3 2 2 4 3 2" xfId="7638" xr:uid="{51A98796-C3C3-452A-86CA-F121243ED32B}"/>
    <cellStyle name="Valuta 2 3 2 2 4 3 2 2" xfId="16541" xr:uid="{73436FFE-F160-4E46-94CB-5DFED4E337EC}"/>
    <cellStyle name="Valuta 2 3 2 2 4 3 3" xfId="13478" xr:uid="{88C02996-5F8F-4A49-8F4A-BAE93BF0BF97}"/>
    <cellStyle name="Valuta 2 3 2 2 4 3 4" xfId="4574" xr:uid="{B39A675F-1DC5-4B57-8D7B-67D12E8E6841}"/>
    <cellStyle name="Valuta 2 3 2 2 4 4" xfId="1219" xr:uid="{00000000-0005-0000-0000-00004B070000}"/>
    <cellStyle name="Valuta 2 3 2 2 4 4 2" xfId="7205" xr:uid="{19303C3F-999F-4551-B151-945E841B6D54}"/>
    <cellStyle name="Valuta 2 3 2 2 4 4 2 2" xfId="16108" xr:uid="{07DBD0AA-3185-4408-AE2D-5E30DF021A93}"/>
    <cellStyle name="Valuta 2 3 2 2 4 4 3" xfId="13045" xr:uid="{F33DD34E-E9CE-4260-B0C1-B33F22F5C21F}"/>
    <cellStyle name="Valuta 2 3 2 2 4 4 4" xfId="4141" xr:uid="{E94C045B-13A5-4F11-B3EF-E656E9C95521}"/>
    <cellStyle name="Valuta 2 3 2 2 4 5" xfId="6635" xr:uid="{A48A604D-CFC5-4BEC-844A-D17D5D3FD51B}"/>
    <cellStyle name="Valuta 2 3 2 2 4 5 2" xfId="15538" xr:uid="{1ED1E538-5B68-457C-88CC-1CC9DCE7827D}"/>
    <cellStyle name="Valuta 2 3 2 2 4 6" xfId="12475" xr:uid="{3B8203DA-0D5D-4FAE-810C-97F525E0C22D}"/>
    <cellStyle name="Valuta 2 3 2 2 4 7" xfId="3571" xr:uid="{45DBD4A2-9CFE-48E5-B0AD-93BDA5B6B6D9}"/>
    <cellStyle name="Valuta 2 3 2 2 5" xfId="1841" xr:uid="{00000000-0005-0000-0000-00004C070000}"/>
    <cellStyle name="Valuta 2 3 2 2 5 2" xfId="7826" xr:uid="{C406320A-9671-4279-83DC-7ACDE437F17E}"/>
    <cellStyle name="Valuta 2 3 2 2 5 2 2" xfId="16729" xr:uid="{F747CAE3-5A9D-47C2-B887-F564ABCBA339}"/>
    <cellStyle name="Valuta 2 3 2 2 5 3" xfId="13663" xr:uid="{6FF83A30-9751-459A-8D4D-A560856793FD}"/>
    <cellStyle name="Valuta 2 3 2 2 5 4" xfId="4760" xr:uid="{5769C466-518C-4B2A-B9A8-E5BFCFF964FC}"/>
    <cellStyle name="Valuta 2 3 2 2 6" xfId="1439" xr:uid="{00000000-0005-0000-0000-00004D070000}"/>
    <cellStyle name="Valuta 2 3 2 2 6 2" xfId="7425" xr:uid="{5D182787-BCB3-4C33-9ACE-77EC40627EF8}"/>
    <cellStyle name="Valuta 2 3 2 2 6 2 2" xfId="16328" xr:uid="{03EB6CF9-381D-4F8C-B613-FB71A2813726}"/>
    <cellStyle name="Valuta 2 3 2 2 6 3" xfId="13265" xr:uid="{D1E64C37-BF39-43A3-ABD2-FAF4F9C8810D}"/>
    <cellStyle name="Valuta 2 3 2 2 6 4" xfId="4361" xr:uid="{F007E993-168E-48F8-8628-64EB0843CADD}"/>
    <cellStyle name="Valuta 2 3 2 2 7" xfId="927" xr:uid="{00000000-0005-0000-0000-00004E070000}"/>
    <cellStyle name="Valuta 2 3 2 2 7 2" xfId="6913" xr:uid="{CCEC84F9-293C-4D40-8717-72B4B3AC3C10}"/>
    <cellStyle name="Valuta 2 3 2 2 7 2 2" xfId="15816" xr:uid="{3A3787C0-15CF-4772-99AA-D0BBF394BED2}"/>
    <cellStyle name="Valuta 2 3 2 2 7 3" xfId="12753" xr:uid="{0DF02B7A-680E-4CD7-9295-663C6DB1F9D7}"/>
    <cellStyle name="Valuta 2 3 2 2 7 4" xfId="3849" xr:uid="{2907EA8F-6DB3-4B9C-9DE9-3C0E23B137EA}"/>
    <cellStyle name="Valuta 2 3 2 2 8" xfId="6349" xr:uid="{15B9392C-83A2-4CA0-957B-1EB88C347AD4}"/>
    <cellStyle name="Valuta 2 3 2 2 8 2" xfId="15252" xr:uid="{587101DC-7A4F-4C02-9F7F-87A4B7975FC5}"/>
    <cellStyle name="Valuta 2 3 2 2 9" xfId="12283" xr:uid="{1117C46B-998D-459A-9340-C53FF1387503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8033" xr:uid="{EB64D261-ED95-4EDA-ACB4-937777A4688D}"/>
    <cellStyle name="Valuta 2 3 2 3 2 2 2 2" xfId="16936" xr:uid="{21AF4902-3DDC-440A-95DA-50C9C131845C}"/>
    <cellStyle name="Valuta 2 3 2 3 2 2 3" xfId="13870" xr:uid="{2D42BAE3-17AA-40F4-B8C6-296EF164536D}"/>
    <cellStyle name="Valuta 2 3 2 3 2 2 4" xfId="4967" xr:uid="{71E24165-EC73-4570-A775-4F4111CC6379}"/>
    <cellStyle name="Valuta 2 3 2 3 2 3" xfId="1707" xr:uid="{00000000-0005-0000-0000-000052070000}"/>
    <cellStyle name="Valuta 2 3 2 3 2 3 2" xfId="7693" xr:uid="{D8C6FD04-4A37-4EB4-B273-F46930E5642E}"/>
    <cellStyle name="Valuta 2 3 2 3 2 3 2 2" xfId="16596" xr:uid="{0C91AE25-3897-4044-AEC0-72B721619E82}"/>
    <cellStyle name="Valuta 2 3 2 3 2 3 3" xfId="13533" xr:uid="{BDB6A20C-13C8-43CD-8A67-F2DE2C0576D3}"/>
    <cellStyle name="Valuta 2 3 2 3 2 3 4" xfId="4629" xr:uid="{9AA13BFC-3AAA-4C1F-A688-284C3461ACB5}"/>
    <cellStyle name="Valuta 2 3 2 3 2 4" xfId="1274" xr:uid="{00000000-0005-0000-0000-000053070000}"/>
    <cellStyle name="Valuta 2 3 2 3 2 4 2" xfId="7260" xr:uid="{D2716133-7D4C-4925-8552-8DCB312E723D}"/>
    <cellStyle name="Valuta 2 3 2 3 2 4 2 2" xfId="16163" xr:uid="{A3436828-FAF0-44F4-8D43-33806BB16CBE}"/>
    <cellStyle name="Valuta 2 3 2 3 2 4 3" xfId="13100" xr:uid="{BD37EEBF-5056-49D0-BF16-094F488914D3}"/>
    <cellStyle name="Valuta 2 3 2 3 2 4 4" xfId="4196" xr:uid="{13D07A6E-CAC3-4E71-AE2F-2DC0A9C3E3C3}"/>
    <cellStyle name="Valuta 2 3 2 3 2 5" xfId="6690" xr:uid="{72DBEDF7-7835-4ED7-AB24-A1B8588D7B7C}"/>
    <cellStyle name="Valuta 2 3 2 3 2 5 2" xfId="15593" xr:uid="{219848E7-24C6-4A91-A7E9-E42A9603D430}"/>
    <cellStyle name="Valuta 2 3 2 3 2 6" xfId="12530" xr:uid="{1560A36B-02A0-444C-A1CE-8C3CF36CB419}"/>
    <cellStyle name="Valuta 2 3 2 3 2 7" xfId="3626" xr:uid="{48196294-CF9C-4B84-A510-31C9067DEF83}"/>
    <cellStyle name="Valuta 2 3 2 3 3" xfId="1881" xr:uid="{00000000-0005-0000-0000-000054070000}"/>
    <cellStyle name="Valuta 2 3 2 3 3 2" xfId="7866" xr:uid="{194CBE2A-BA81-4B55-9280-CBAE58B6913A}"/>
    <cellStyle name="Valuta 2 3 2 3 3 2 2" xfId="16769" xr:uid="{5F63F712-EFF6-41AD-ABA9-797A238E359C}"/>
    <cellStyle name="Valuta 2 3 2 3 3 3" xfId="13703" xr:uid="{E1E443A7-7E76-42FD-AB63-CE34949A488C}"/>
    <cellStyle name="Valuta 2 3 2 3 3 4" xfId="4800" xr:uid="{8C8810A1-882C-4AF0-A2ED-8B9A1B73E5C2}"/>
    <cellStyle name="Valuta 2 3 2 3 4" xfId="1494" xr:uid="{00000000-0005-0000-0000-000055070000}"/>
    <cellStyle name="Valuta 2 3 2 3 4 2" xfId="7480" xr:uid="{A55F5981-F35F-4EED-BC4C-736B39053D85}"/>
    <cellStyle name="Valuta 2 3 2 3 4 2 2" xfId="16383" xr:uid="{92F9F270-35A0-4EB3-91FF-4451A2B90FCB}"/>
    <cellStyle name="Valuta 2 3 2 3 4 3" xfId="13320" xr:uid="{8D737190-D652-4675-9E67-7FF14454C9CE}"/>
    <cellStyle name="Valuta 2 3 2 3 4 4" xfId="4416" xr:uid="{091CEA3B-97DC-4812-8BBB-D70189D963C8}"/>
    <cellStyle name="Valuta 2 3 2 3 5" xfId="983" xr:uid="{00000000-0005-0000-0000-000056070000}"/>
    <cellStyle name="Valuta 2 3 2 3 5 2" xfId="6969" xr:uid="{01149642-D320-4572-AE85-7E0C51711A78}"/>
    <cellStyle name="Valuta 2 3 2 3 5 2 2" xfId="15872" xr:uid="{E7B41786-4366-48DF-B903-D56BD10A5E30}"/>
    <cellStyle name="Valuta 2 3 2 3 5 3" xfId="12809" xr:uid="{7348B87B-ECC0-4C3A-A42F-2479EC152777}"/>
    <cellStyle name="Valuta 2 3 2 3 5 4" xfId="3905" xr:uid="{7682F05D-D215-4F80-9139-C2C3A5B37D54}"/>
    <cellStyle name="Valuta 2 3 2 3 6" xfId="6404" xr:uid="{17065D9A-CEA2-4946-932D-1177E365EB04}"/>
    <cellStyle name="Valuta 2 3 2 3 6 2" xfId="15307" xr:uid="{22831FAD-76DE-4933-A99D-A6F5A181B50F}"/>
    <cellStyle name="Valuta 2 3 2 3 7" xfId="12338" xr:uid="{F2BC2627-0A01-4473-A07A-5BB132FD4D51}"/>
    <cellStyle name="Valuta 2 3 2 3 8" xfId="3421" xr:uid="{9650BA5B-32C5-442D-BC2C-070549F6983B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7953" xr:uid="{0A175B6A-0824-439C-8AEB-7D0318EFEA86}"/>
    <cellStyle name="Valuta 2 3 2 5 2 2 2" xfId="16856" xr:uid="{AD81388C-D886-4B5D-B6EE-97541C4C16D2}"/>
    <cellStyle name="Valuta 2 3 2 5 2 3" xfId="13790" xr:uid="{D775A737-64C1-40D1-BD16-7908F0E500E9}"/>
    <cellStyle name="Valuta 2 3 2 5 2 4" xfId="4887" xr:uid="{CC917D3B-8FB0-4277-BA30-0AA2D2ADFEF6}"/>
    <cellStyle name="Valuta 2 3 2 5 3" xfId="1612" xr:uid="{00000000-0005-0000-0000-00005A070000}"/>
    <cellStyle name="Valuta 2 3 2 5 3 2" xfId="7598" xr:uid="{D305ECE0-4074-4108-90D1-22C5EF29CADD}"/>
    <cellStyle name="Valuta 2 3 2 5 3 2 2" xfId="16501" xr:uid="{58C85436-F4A6-4779-8B61-08CBF5FBD6CD}"/>
    <cellStyle name="Valuta 2 3 2 5 3 3" xfId="13438" xr:uid="{48CF90DB-BF29-4056-9C91-DF0FE79BA041}"/>
    <cellStyle name="Valuta 2 3 2 5 3 4" xfId="4534" xr:uid="{7BEF7C9C-2888-4DD8-8EB1-F7CA106E342C}"/>
    <cellStyle name="Valuta 2 3 2 5 4" xfId="1179" xr:uid="{00000000-0005-0000-0000-00005B070000}"/>
    <cellStyle name="Valuta 2 3 2 5 4 2" xfId="7165" xr:uid="{A311D1C4-4E78-47D8-B71B-D6F7C04B0A10}"/>
    <cellStyle name="Valuta 2 3 2 5 4 2 2" xfId="16068" xr:uid="{9F4B952F-C55A-4B34-9CB8-053E702F9D52}"/>
    <cellStyle name="Valuta 2 3 2 5 4 3" xfId="13005" xr:uid="{91F97F2D-AE4A-4FEA-BAA4-FDC5A41DD391}"/>
    <cellStyle name="Valuta 2 3 2 5 4 4" xfId="4101" xr:uid="{21005A74-3F77-4795-A217-90BEF87FA14F}"/>
    <cellStyle name="Valuta 2 3 2 5 5" xfId="6595" xr:uid="{46F50AC8-F168-4C9C-9DEA-60BCE10F3073}"/>
    <cellStyle name="Valuta 2 3 2 5 5 2" xfId="15498" xr:uid="{C2CD3127-8692-48A7-A541-093002311D73}"/>
    <cellStyle name="Valuta 2 3 2 5 6" xfId="12435" xr:uid="{8A035362-EF8B-4F4B-BBB1-6948CCA8F4B6}"/>
    <cellStyle name="Valuta 2 3 2 5 7" xfId="3531" xr:uid="{40BD7349-1CC7-44A6-A391-E11B85422163}"/>
    <cellStyle name="Valuta 2 3 2 6" xfId="1801" xr:uid="{00000000-0005-0000-0000-00005C070000}"/>
    <cellStyle name="Valuta 2 3 2 6 2" xfId="7786" xr:uid="{6DC90192-1BC7-4820-A1EB-C0C9B99419B7}"/>
    <cellStyle name="Valuta 2 3 2 6 2 2" xfId="16689" xr:uid="{3BEA708E-9BAC-423E-A3C4-46F66B248D74}"/>
    <cellStyle name="Valuta 2 3 2 6 3" xfId="13623" xr:uid="{CE6832FC-328B-4C97-9BE8-613220E36462}"/>
    <cellStyle name="Valuta 2 3 2 6 4" xfId="4720" xr:uid="{467A4E77-6EF8-4962-B733-6CE17A53DE6A}"/>
    <cellStyle name="Valuta 2 3 2 7" xfId="1399" xr:uid="{00000000-0005-0000-0000-00005D070000}"/>
    <cellStyle name="Valuta 2 3 2 7 2" xfId="7385" xr:uid="{6B2DA66E-CF00-4892-9681-3B2D8DFD6789}"/>
    <cellStyle name="Valuta 2 3 2 7 2 2" xfId="16288" xr:uid="{B1DFB268-1F1F-4C6B-9BB5-543344543B63}"/>
    <cellStyle name="Valuta 2 3 2 7 3" xfId="13225" xr:uid="{EE0A4606-CE6D-446E-83F7-A269A1193C02}"/>
    <cellStyle name="Valuta 2 3 2 7 4" xfId="4321" xr:uid="{60B40B47-5BF2-4B50-8AC1-6107DB1C2FE5}"/>
    <cellStyle name="Valuta 2 3 2 8" xfId="886" xr:uid="{00000000-0005-0000-0000-00005E070000}"/>
    <cellStyle name="Valuta 2 3 2 8 2" xfId="6872" xr:uid="{9BE549D5-2903-455D-8537-133F6827E3AD}"/>
    <cellStyle name="Valuta 2 3 2 8 2 2" xfId="15775" xr:uid="{415B4512-77CF-4E7E-8D4D-A80E2F59C99F}"/>
    <cellStyle name="Valuta 2 3 2 8 3" xfId="12712" xr:uid="{955CE40C-3087-4ED1-8859-A372D15EE49B}"/>
    <cellStyle name="Valuta 2 3 2 8 4" xfId="3808" xr:uid="{5AD0E91D-25DC-48A1-80DC-6C3685AA5885}"/>
    <cellStyle name="Valuta 2 3 2 9" xfId="6308" xr:uid="{2AC76FFF-2DE7-406B-8E5F-C40849B01CA0}"/>
    <cellStyle name="Valuta 2 3 2 9 2" xfId="15211" xr:uid="{4679105E-D3CD-465E-9B58-19A8664D2668}"/>
    <cellStyle name="Valuta 2 3 3" xfId="195" xr:uid="{00000000-0005-0000-0000-00005F070000}"/>
    <cellStyle name="Valuta 2 3 3 10" xfId="12232" xr:uid="{A1DA6463-1ED0-4AB0-B399-3D47FE3881D2}"/>
    <cellStyle name="Valuta 2 3 3 11" xfId="3315" xr:uid="{552AC74A-4B94-473C-B322-D52F6D5B145B}"/>
    <cellStyle name="Valuta 2 3 3 2" xfId="242" xr:uid="{00000000-0005-0000-0000-000060070000}"/>
    <cellStyle name="Valuta 2 3 3 2 10" xfId="3358" xr:uid="{6A00473B-3A18-43F2-B00E-1C95AE8C3EFD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8065" xr:uid="{77F37FD4-CEA2-49AE-9F53-A93E87567724}"/>
    <cellStyle name="Valuta 2 3 3 2 2 2 2 2 2" xfId="16968" xr:uid="{9C7BC86A-3C5A-4A15-AE7F-A48E49E9B2A5}"/>
    <cellStyle name="Valuta 2 3 3 2 2 2 2 3" xfId="13902" xr:uid="{27405A5A-7B41-4C3D-AD94-A06AFB09390E}"/>
    <cellStyle name="Valuta 2 3 3 2 2 2 2 4" xfId="4999" xr:uid="{E8475F6D-0C58-4427-A805-AFAAFA6EE0F4}"/>
    <cellStyle name="Valuta 2 3 3 2 2 2 3" xfId="1739" xr:uid="{00000000-0005-0000-0000-000064070000}"/>
    <cellStyle name="Valuta 2 3 3 2 2 2 3 2" xfId="7725" xr:uid="{B9675D67-F53B-4DB9-94DC-97144C0D7330}"/>
    <cellStyle name="Valuta 2 3 3 2 2 2 3 2 2" xfId="16628" xr:uid="{D2D61BC3-3228-4121-A1DE-65CC81B1833C}"/>
    <cellStyle name="Valuta 2 3 3 2 2 2 3 3" xfId="13565" xr:uid="{BA24369B-14EA-4C1B-AD2C-2CCB827206D5}"/>
    <cellStyle name="Valuta 2 3 3 2 2 2 3 4" xfId="4661" xr:uid="{8AA4E423-ACCC-4642-86B6-49ACCE88331B}"/>
    <cellStyle name="Valuta 2 3 3 2 2 2 4" xfId="1306" xr:uid="{00000000-0005-0000-0000-000065070000}"/>
    <cellStyle name="Valuta 2 3 3 2 2 2 4 2" xfId="7292" xr:uid="{9AE1EA4C-BA27-4A96-BE1D-3EE0DD0F7CDE}"/>
    <cellStyle name="Valuta 2 3 3 2 2 2 4 2 2" xfId="16195" xr:uid="{0B1B5834-4060-41AD-8101-E9312912C955}"/>
    <cellStyle name="Valuta 2 3 3 2 2 2 4 3" xfId="13132" xr:uid="{C58F76AD-D2A7-47C8-9E7C-10A3B3AC163F}"/>
    <cellStyle name="Valuta 2 3 3 2 2 2 4 4" xfId="4228" xr:uid="{79017A28-EE9A-4E52-8C3C-F44D8B708F83}"/>
    <cellStyle name="Valuta 2 3 3 2 2 2 5" xfId="6722" xr:uid="{BA9293F1-F034-4978-8581-58DD8F53D456}"/>
    <cellStyle name="Valuta 2 3 3 2 2 2 5 2" xfId="15625" xr:uid="{FDAC8A21-79A7-412F-8D0D-6C1D6FBE2B9B}"/>
    <cellStyle name="Valuta 2 3 3 2 2 2 6" xfId="12562" xr:uid="{4FFD16BB-AFD9-443B-B18F-31FFA2E0FBDF}"/>
    <cellStyle name="Valuta 2 3 3 2 2 2 7" xfId="3658" xr:uid="{6A0EAAA1-8696-4090-B94B-C67D1505F3C6}"/>
    <cellStyle name="Valuta 2 3 3 2 2 3" xfId="1913" xr:uid="{00000000-0005-0000-0000-000066070000}"/>
    <cellStyle name="Valuta 2 3 3 2 2 3 2" xfId="7898" xr:uid="{18E67371-833F-4FFB-AB26-0BE902D6C966}"/>
    <cellStyle name="Valuta 2 3 3 2 2 3 2 2" xfId="16801" xr:uid="{CA649872-6B3E-4465-AC99-FF22405FF250}"/>
    <cellStyle name="Valuta 2 3 3 2 2 3 3" xfId="13735" xr:uid="{26D1A0D8-80A2-49CB-ADB1-A7EA490A6C9C}"/>
    <cellStyle name="Valuta 2 3 3 2 2 3 4" xfId="4832" xr:uid="{565F13C1-5D4C-4833-A096-AEB6F492B34B}"/>
    <cellStyle name="Valuta 2 3 3 2 2 4" xfId="1526" xr:uid="{00000000-0005-0000-0000-000067070000}"/>
    <cellStyle name="Valuta 2 3 3 2 2 4 2" xfId="7512" xr:uid="{7AA992AA-972B-42A5-B774-D47AAE6D2A26}"/>
    <cellStyle name="Valuta 2 3 3 2 2 4 2 2" xfId="16415" xr:uid="{CBFFE1BC-92D0-4D50-96C3-32E94CE0AEC7}"/>
    <cellStyle name="Valuta 2 3 3 2 2 4 3" xfId="13352" xr:uid="{CC8B399D-4A51-436B-BC50-CFB387BB0C0D}"/>
    <cellStyle name="Valuta 2 3 3 2 2 4 4" xfId="4448" xr:uid="{30FA43EA-15F1-459A-BE98-DD3080AD4724}"/>
    <cellStyle name="Valuta 2 3 3 2 2 5" xfId="1015" xr:uid="{00000000-0005-0000-0000-000068070000}"/>
    <cellStyle name="Valuta 2 3 3 2 2 5 2" xfId="7001" xr:uid="{6CA13FBF-D94B-45FA-97A3-22DEA62BB0B3}"/>
    <cellStyle name="Valuta 2 3 3 2 2 5 2 2" xfId="15904" xr:uid="{D05BC70A-350D-4C4C-BD2E-C2A58750FB28}"/>
    <cellStyle name="Valuta 2 3 3 2 2 5 3" xfId="12841" xr:uid="{35B73CAC-CD55-4F85-B1FB-E11CA88E796C}"/>
    <cellStyle name="Valuta 2 3 3 2 2 5 4" xfId="3937" xr:uid="{EA758D84-2DF7-40B4-B6D8-EB1555876B7C}"/>
    <cellStyle name="Valuta 2 3 3 2 2 6" xfId="6436" xr:uid="{CE12C07B-345B-4E7E-BC33-9941101736EC}"/>
    <cellStyle name="Valuta 2 3 3 2 2 6 2" xfId="15339" xr:uid="{EB58B1A2-E8BD-4870-B2E2-71909F7D2B3F}"/>
    <cellStyle name="Valuta 2 3 3 2 2 7" xfId="12370" xr:uid="{F3F840B5-7F05-4FA2-8601-82E8D90D8820}"/>
    <cellStyle name="Valuta 2 3 3 2 2 8" xfId="3453" xr:uid="{331E1420-2C34-4290-A399-1B6B3227ED9E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7985" xr:uid="{CC62CF45-9537-4BC2-89BC-9726D97D3AD1}"/>
    <cellStyle name="Valuta 2 3 3 2 4 2 2 2" xfId="16888" xr:uid="{2D4ECA48-DA29-4827-BA7E-9BEF7B69E854}"/>
    <cellStyle name="Valuta 2 3 3 2 4 2 3" xfId="13822" xr:uid="{A6F2E751-42B3-4721-82C8-B6884639A19D}"/>
    <cellStyle name="Valuta 2 3 3 2 4 2 4" xfId="4919" xr:uid="{5C217B78-55C8-42B5-A4E1-951E9D305BD5}"/>
    <cellStyle name="Valuta 2 3 3 2 4 3" xfId="1644" xr:uid="{00000000-0005-0000-0000-00006C070000}"/>
    <cellStyle name="Valuta 2 3 3 2 4 3 2" xfId="7630" xr:uid="{D02AF63E-1ADB-4EE7-A0CF-FC4CB6A1E7EA}"/>
    <cellStyle name="Valuta 2 3 3 2 4 3 2 2" xfId="16533" xr:uid="{507B89A5-36A8-4A34-8A30-4D8973A3B97E}"/>
    <cellStyle name="Valuta 2 3 3 2 4 3 3" xfId="13470" xr:uid="{2947378E-11CD-4806-8A9F-B561F4F2F9CB}"/>
    <cellStyle name="Valuta 2 3 3 2 4 3 4" xfId="4566" xr:uid="{347BE0D7-13CA-48B9-8A96-97A15C9DA6BA}"/>
    <cellStyle name="Valuta 2 3 3 2 4 4" xfId="1211" xr:uid="{00000000-0005-0000-0000-00006D070000}"/>
    <cellStyle name="Valuta 2 3 3 2 4 4 2" xfId="7197" xr:uid="{63E48753-C606-4BE4-A112-1F574B584475}"/>
    <cellStyle name="Valuta 2 3 3 2 4 4 2 2" xfId="16100" xr:uid="{C363E69E-3BF0-4B53-A64C-0CAB254ECD60}"/>
    <cellStyle name="Valuta 2 3 3 2 4 4 3" xfId="13037" xr:uid="{3952C8EC-B3A4-477F-84BA-F927DB156C9D}"/>
    <cellStyle name="Valuta 2 3 3 2 4 4 4" xfId="4133" xr:uid="{CB2EDB80-8BF6-4763-A009-517DC0C8C09D}"/>
    <cellStyle name="Valuta 2 3 3 2 4 5" xfId="6627" xr:uid="{78E65B93-5B94-40B9-A4C3-61ED9C0CE179}"/>
    <cellStyle name="Valuta 2 3 3 2 4 5 2" xfId="15530" xr:uid="{9C871AA7-8627-4028-B389-67FF2C0696F6}"/>
    <cellStyle name="Valuta 2 3 3 2 4 6" xfId="12467" xr:uid="{C41EACFB-8E27-4356-BA37-9977971187C0}"/>
    <cellStyle name="Valuta 2 3 3 2 4 7" xfId="3563" xr:uid="{AE97BDB5-E60B-4C79-97F0-0827937E970F}"/>
    <cellStyle name="Valuta 2 3 3 2 5" xfId="1833" xr:uid="{00000000-0005-0000-0000-00006E070000}"/>
    <cellStyle name="Valuta 2 3 3 2 5 2" xfId="7818" xr:uid="{BA9CD467-DB3F-4551-A284-9ACE915665BB}"/>
    <cellStyle name="Valuta 2 3 3 2 5 2 2" xfId="16721" xr:uid="{A8A1D96B-39C8-47B8-A62C-E51275A783B2}"/>
    <cellStyle name="Valuta 2 3 3 2 5 3" xfId="13655" xr:uid="{772BD4BB-2271-43AF-88F8-16F7A7B73C9D}"/>
    <cellStyle name="Valuta 2 3 3 2 5 4" xfId="4752" xr:uid="{AAE5633F-1311-44D1-BF0B-69A24EFA548F}"/>
    <cellStyle name="Valuta 2 3 3 2 6" xfId="1431" xr:uid="{00000000-0005-0000-0000-00006F070000}"/>
    <cellStyle name="Valuta 2 3 3 2 6 2" xfId="7417" xr:uid="{8704D09E-A8E5-47E7-B0DE-44F4F75EFA26}"/>
    <cellStyle name="Valuta 2 3 3 2 6 2 2" xfId="16320" xr:uid="{AA8D4524-F1CD-41B4-A203-E85F5694F316}"/>
    <cellStyle name="Valuta 2 3 3 2 6 3" xfId="13257" xr:uid="{62517182-EFD0-4676-A3BC-BC37C06699EB}"/>
    <cellStyle name="Valuta 2 3 3 2 6 4" xfId="4353" xr:uid="{5BB97474-D1E8-4B82-A7B9-B0445013D1CA}"/>
    <cellStyle name="Valuta 2 3 3 2 7" xfId="919" xr:uid="{00000000-0005-0000-0000-000070070000}"/>
    <cellStyle name="Valuta 2 3 3 2 7 2" xfId="6905" xr:uid="{72EF3A23-5F0F-4987-8698-E84B919BBA11}"/>
    <cellStyle name="Valuta 2 3 3 2 7 2 2" xfId="15808" xr:uid="{9996D5C6-C783-4B90-9F8D-91BEA66FA08F}"/>
    <cellStyle name="Valuta 2 3 3 2 7 3" xfId="12745" xr:uid="{77E6DEF3-E208-4D38-8257-864A88940BA8}"/>
    <cellStyle name="Valuta 2 3 3 2 7 4" xfId="3841" xr:uid="{657FB855-575E-4B98-9711-2CDBDB92540E}"/>
    <cellStyle name="Valuta 2 3 3 2 8" xfId="6341" xr:uid="{E1DAF194-CEAA-43A1-869C-1EE4CA3BB5D1}"/>
    <cellStyle name="Valuta 2 3 3 2 8 2" xfId="15244" xr:uid="{D123EDAB-8B21-412F-978E-CEC40A816CF4}"/>
    <cellStyle name="Valuta 2 3 3 2 9" xfId="12275" xr:uid="{C7E716C3-0388-4D39-8B1D-5EAD9519F953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8025" xr:uid="{3A6FC263-3EBD-4CD4-9792-A50BCC77E85C}"/>
    <cellStyle name="Valuta 2 3 3 3 2 2 2 2" xfId="16928" xr:uid="{6F1014DF-1561-4E63-B097-1CB011894997}"/>
    <cellStyle name="Valuta 2 3 3 3 2 2 3" xfId="13862" xr:uid="{C5AF94E9-6DEC-46C6-A17B-9C2D7ED39D1B}"/>
    <cellStyle name="Valuta 2 3 3 3 2 2 4" xfId="4959" xr:uid="{66A2F897-3EFC-4F08-848B-A1929BC5CD72}"/>
    <cellStyle name="Valuta 2 3 3 3 2 3" xfId="1694" xr:uid="{00000000-0005-0000-0000-000074070000}"/>
    <cellStyle name="Valuta 2 3 3 3 2 3 2" xfId="7680" xr:uid="{4D433E05-0E1A-456D-92B4-9AF91447DFF6}"/>
    <cellStyle name="Valuta 2 3 3 3 2 3 2 2" xfId="16583" xr:uid="{98F8B990-5CEA-4B4D-A7A4-6DA5DC9406A1}"/>
    <cellStyle name="Valuta 2 3 3 3 2 3 3" xfId="13520" xr:uid="{09D0DE4A-5BFB-4F5A-B448-921FEEB3D6C1}"/>
    <cellStyle name="Valuta 2 3 3 3 2 3 4" xfId="4616" xr:uid="{88B59F8D-8DE1-47A7-8FD9-E27D0DD1A646}"/>
    <cellStyle name="Valuta 2 3 3 3 2 4" xfId="1261" xr:uid="{00000000-0005-0000-0000-000075070000}"/>
    <cellStyle name="Valuta 2 3 3 3 2 4 2" xfId="7247" xr:uid="{23074C9B-188A-4925-87CB-F54A7AF3B789}"/>
    <cellStyle name="Valuta 2 3 3 3 2 4 2 2" xfId="16150" xr:uid="{4F00B95F-E033-449E-BACA-606FA55C214F}"/>
    <cellStyle name="Valuta 2 3 3 3 2 4 3" xfId="13087" xr:uid="{58C81AB3-9DE9-44DD-ABC5-E68E02D02E3C}"/>
    <cellStyle name="Valuta 2 3 3 3 2 4 4" xfId="4183" xr:uid="{F1DD8BE2-32EB-4AB2-A32E-FD4CE079E7EC}"/>
    <cellStyle name="Valuta 2 3 3 3 2 5" xfId="6677" xr:uid="{E34BA1BC-A2FE-45B0-9DAB-2A581EBB4C88}"/>
    <cellStyle name="Valuta 2 3 3 3 2 5 2" xfId="15580" xr:uid="{648F2854-5886-4C94-9DB7-0ABE84941DCC}"/>
    <cellStyle name="Valuta 2 3 3 3 2 6" xfId="12517" xr:uid="{1C5C0AEF-8F33-4EBB-8DA5-824C5B2FA8A1}"/>
    <cellStyle name="Valuta 2 3 3 3 2 7" xfId="3613" xr:uid="{F065792F-8BA4-4B68-9F8B-21713DD8999B}"/>
    <cellStyle name="Valuta 2 3 3 3 3" xfId="1873" xr:uid="{00000000-0005-0000-0000-000076070000}"/>
    <cellStyle name="Valuta 2 3 3 3 3 2" xfId="7858" xr:uid="{77F8A6D4-02BE-4919-9508-E3D8000B5022}"/>
    <cellStyle name="Valuta 2 3 3 3 3 2 2" xfId="16761" xr:uid="{B744FA36-3018-4CD0-92EF-C09C1D6C9AEB}"/>
    <cellStyle name="Valuta 2 3 3 3 3 3" xfId="13695" xr:uid="{9B109650-2E23-4172-9EC9-F129433E1B4C}"/>
    <cellStyle name="Valuta 2 3 3 3 3 4" xfId="4792" xr:uid="{8F8E9041-AC90-4698-8FDD-38EF6FBA082C}"/>
    <cellStyle name="Valuta 2 3 3 3 4" xfId="1481" xr:uid="{00000000-0005-0000-0000-000077070000}"/>
    <cellStyle name="Valuta 2 3 3 3 4 2" xfId="7467" xr:uid="{52E50FEF-12DE-40AF-92AD-05A94D1AC63C}"/>
    <cellStyle name="Valuta 2 3 3 3 4 2 2" xfId="16370" xr:uid="{FFA20E35-63FE-4120-8C40-1B1C70EA6E3D}"/>
    <cellStyle name="Valuta 2 3 3 3 4 3" xfId="13307" xr:uid="{58573809-66DD-40E0-B171-DDEA1103B5CA}"/>
    <cellStyle name="Valuta 2 3 3 3 4 4" xfId="4403" xr:uid="{1C4FA5D5-DDC8-4F1F-8EF2-3375AFA135C3}"/>
    <cellStyle name="Valuta 2 3 3 3 5" xfId="970" xr:uid="{00000000-0005-0000-0000-000078070000}"/>
    <cellStyle name="Valuta 2 3 3 3 5 2" xfId="6956" xr:uid="{D8272DE4-0BAB-4296-85EE-005E9485FE0A}"/>
    <cellStyle name="Valuta 2 3 3 3 5 2 2" xfId="15859" xr:uid="{34E672AA-EAE4-42BA-A46D-7AB993FB0E39}"/>
    <cellStyle name="Valuta 2 3 3 3 5 3" xfId="12796" xr:uid="{84981165-8056-4236-95E2-56B8724D1CE6}"/>
    <cellStyle name="Valuta 2 3 3 3 5 4" xfId="3892" xr:uid="{779D626E-A436-49BF-B410-41F53BD2B7E7}"/>
    <cellStyle name="Valuta 2 3 3 3 6" xfId="6391" xr:uid="{B9FD5C2C-384D-44D2-977F-22B926AFE770}"/>
    <cellStyle name="Valuta 2 3 3 3 6 2" xfId="15294" xr:uid="{EE62F4AB-CFF9-4F68-9785-42E47C7B705D}"/>
    <cellStyle name="Valuta 2 3 3 3 7" xfId="12325" xr:uid="{5C697ED9-FE62-4BA4-899E-964FE1F36282}"/>
    <cellStyle name="Valuta 2 3 3 3 8" xfId="3408" xr:uid="{686FD467-A05F-45A5-B0EA-1D4DDB352F8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7945" xr:uid="{9924E24F-6953-4D7D-A1B0-03597F273B61}"/>
    <cellStyle name="Valuta 2 3 3 5 2 2 2" xfId="16848" xr:uid="{C5DD44A7-E4C7-491B-B6F2-768CA3EEAEAB}"/>
    <cellStyle name="Valuta 2 3 3 5 2 3" xfId="13782" xr:uid="{AB69C85B-1ABE-4FA9-B12B-9B7E88720909}"/>
    <cellStyle name="Valuta 2 3 3 5 2 4" xfId="4879" xr:uid="{E8A8BB26-035D-4BB0-9ABA-92E167FDE683}"/>
    <cellStyle name="Valuta 2 3 3 5 3" xfId="1602" xr:uid="{00000000-0005-0000-0000-00007C070000}"/>
    <cellStyle name="Valuta 2 3 3 5 3 2" xfId="7588" xr:uid="{288918EB-FBC3-428F-945A-4D1E70D60BB6}"/>
    <cellStyle name="Valuta 2 3 3 5 3 2 2" xfId="16491" xr:uid="{841B83B3-FEAB-41B4-866C-2B795B2724DB}"/>
    <cellStyle name="Valuta 2 3 3 5 3 3" xfId="13428" xr:uid="{7B9D2BFD-3C47-4D89-9370-BD5E0C898FA1}"/>
    <cellStyle name="Valuta 2 3 3 5 3 4" xfId="4524" xr:uid="{50707621-98B5-4E9D-A168-74058514535B}"/>
    <cellStyle name="Valuta 2 3 3 5 4" xfId="1169" xr:uid="{00000000-0005-0000-0000-00007D070000}"/>
    <cellStyle name="Valuta 2 3 3 5 4 2" xfId="7155" xr:uid="{08A3BF45-D7A5-49C2-B1F1-9801DC1AFBF3}"/>
    <cellStyle name="Valuta 2 3 3 5 4 2 2" xfId="16058" xr:uid="{D35D0411-BC77-4FB7-955B-5A1AA5E07306}"/>
    <cellStyle name="Valuta 2 3 3 5 4 3" xfId="12995" xr:uid="{C86F300B-ECE5-4ECE-9D99-629B423BB02C}"/>
    <cellStyle name="Valuta 2 3 3 5 4 4" xfId="4091" xr:uid="{260DCB37-3EE1-458A-AB55-2E864E3138A3}"/>
    <cellStyle name="Valuta 2 3 3 5 5" xfId="6585" xr:uid="{C1F6DA78-13D7-47A7-B7AC-B94FA533BE09}"/>
    <cellStyle name="Valuta 2 3 3 5 5 2" xfId="15488" xr:uid="{5C522B6C-EF12-4583-9517-B9DF4FCF3971}"/>
    <cellStyle name="Valuta 2 3 3 5 6" xfId="12425" xr:uid="{35E23890-3904-4FDB-9B35-527A8C4EDAF7}"/>
    <cellStyle name="Valuta 2 3 3 5 7" xfId="3521" xr:uid="{A26A74A4-20CD-409B-A124-02C87EB5759F}"/>
    <cellStyle name="Valuta 2 3 3 6" xfId="1793" xr:uid="{00000000-0005-0000-0000-00007E070000}"/>
    <cellStyle name="Valuta 2 3 3 6 2" xfId="7778" xr:uid="{41D6C6F5-0455-4029-BD3D-C25F82E2CF7A}"/>
    <cellStyle name="Valuta 2 3 3 6 2 2" xfId="16681" xr:uid="{89154F8F-3536-493A-8071-BB5D24C85570}"/>
    <cellStyle name="Valuta 2 3 3 6 3" xfId="13615" xr:uid="{2B389892-E7BB-4A02-B552-C26F7282C893}"/>
    <cellStyle name="Valuta 2 3 3 6 4" xfId="4712" xr:uid="{A8618BBF-D439-4E1C-B6AD-9DBF019159A9}"/>
    <cellStyle name="Valuta 2 3 3 7" xfId="1387" xr:uid="{00000000-0005-0000-0000-00007F070000}"/>
    <cellStyle name="Valuta 2 3 3 7 2" xfId="7373" xr:uid="{375D3FAE-3E67-4F08-9B89-BD562420A59C}"/>
    <cellStyle name="Valuta 2 3 3 7 2 2" xfId="16276" xr:uid="{5A415EA5-B8A3-4D5E-B6F1-85F50486A154}"/>
    <cellStyle name="Valuta 2 3 3 7 3" xfId="13213" xr:uid="{C81DDC67-7532-4F69-87EE-E89FA4D4233C}"/>
    <cellStyle name="Valuta 2 3 3 7 4" xfId="4309" xr:uid="{2D3A7E24-8234-4A4A-B9D8-2DF7DA216F91}"/>
    <cellStyle name="Valuta 2 3 3 8" xfId="873" xr:uid="{00000000-0005-0000-0000-000080070000}"/>
    <cellStyle name="Valuta 2 3 3 8 2" xfId="6859" xr:uid="{CF14B9C7-1448-4D83-945E-278BC627BFC6}"/>
    <cellStyle name="Valuta 2 3 3 8 2 2" xfId="15762" xr:uid="{F124B715-E324-4F66-8555-9A9F1C33E8BF}"/>
    <cellStyle name="Valuta 2 3 3 8 3" xfId="12699" xr:uid="{6F824223-2179-4431-A2D3-BA9DF3693E69}"/>
    <cellStyle name="Valuta 2 3 3 8 4" xfId="3795" xr:uid="{F1358171-D470-469F-89F4-624880E7C439}"/>
    <cellStyle name="Valuta 2 3 3 9" xfId="6297" xr:uid="{A21D830E-6011-44FD-B5B1-049AF66D7756}"/>
    <cellStyle name="Valuta 2 3 3 9 2" xfId="15200" xr:uid="{F2C98EEF-1EAF-467E-B7AE-3F7685DB1C62}"/>
    <cellStyle name="Valuta 2 3 4" xfId="226" xr:uid="{00000000-0005-0000-0000-000081070000}"/>
    <cellStyle name="Valuta 2 3 4 10" xfId="3342" xr:uid="{5F7B8FB9-9803-452E-90ED-4897BC721639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8049" xr:uid="{C9ECF392-C2C4-4D3D-88A8-ED8334B6F89D}"/>
    <cellStyle name="Valuta 2 3 4 2 2 2 2 2" xfId="16952" xr:uid="{F7C58E25-0200-45F3-9D38-1ADAD1EEB4DF}"/>
    <cellStyle name="Valuta 2 3 4 2 2 2 3" xfId="13886" xr:uid="{0DECA69C-47EC-454A-AB36-E6D67EABACDE}"/>
    <cellStyle name="Valuta 2 3 4 2 2 2 4" xfId="4983" xr:uid="{3EB3F171-466D-4A8B-AC6F-6D30C0DD83F7}"/>
    <cellStyle name="Valuta 2 3 4 2 2 3" xfId="1723" xr:uid="{00000000-0005-0000-0000-000085070000}"/>
    <cellStyle name="Valuta 2 3 4 2 2 3 2" xfId="7709" xr:uid="{555CDD41-29EE-4EE6-A324-C37B668A1209}"/>
    <cellStyle name="Valuta 2 3 4 2 2 3 2 2" xfId="16612" xr:uid="{6068EB46-79C1-4C75-8B4B-44744612C171}"/>
    <cellStyle name="Valuta 2 3 4 2 2 3 3" xfId="13549" xr:uid="{AB71350E-E771-4483-A39D-23676AF4B037}"/>
    <cellStyle name="Valuta 2 3 4 2 2 3 4" xfId="4645" xr:uid="{73810D48-58D2-4FB8-A84F-5BE4285E4CF5}"/>
    <cellStyle name="Valuta 2 3 4 2 2 4" xfId="1290" xr:uid="{00000000-0005-0000-0000-000086070000}"/>
    <cellStyle name="Valuta 2 3 4 2 2 4 2" xfId="7276" xr:uid="{FBBE53B9-CE5F-4CF6-B647-06A32A8BDABD}"/>
    <cellStyle name="Valuta 2 3 4 2 2 4 2 2" xfId="16179" xr:uid="{D500CF88-8C1B-4B0B-BA07-1C242DA9EC34}"/>
    <cellStyle name="Valuta 2 3 4 2 2 4 3" xfId="13116" xr:uid="{2936C517-3D42-4707-9436-69B371B5DB04}"/>
    <cellStyle name="Valuta 2 3 4 2 2 4 4" xfId="4212" xr:uid="{3F258DD9-6BF8-4E7A-BF34-AF8CB44B2DB8}"/>
    <cellStyle name="Valuta 2 3 4 2 2 5" xfId="6706" xr:uid="{14735A43-E8DD-4A43-8D23-2D5E8318FCB2}"/>
    <cellStyle name="Valuta 2 3 4 2 2 5 2" xfId="15609" xr:uid="{475D4CD3-D1FC-4AB8-8082-24B4D4C0F401}"/>
    <cellStyle name="Valuta 2 3 4 2 2 6" xfId="12546" xr:uid="{1E8406CB-C59C-4852-829A-39C0738461DF}"/>
    <cellStyle name="Valuta 2 3 4 2 2 7" xfId="3642" xr:uid="{0E832153-B53D-4F8B-B4DB-9655DFD3EC4A}"/>
    <cellStyle name="Valuta 2 3 4 2 3" xfId="1897" xr:uid="{00000000-0005-0000-0000-000087070000}"/>
    <cellStyle name="Valuta 2 3 4 2 3 2" xfId="7882" xr:uid="{ADB0A177-AE92-47B6-B1E3-2DB7B9645A7B}"/>
    <cellStyle name="Valuta 2 3 4 2 3 2 2" xfId="16785" xr:uid="{825CB6A7-7389-4CBD-B638-62C2E6B262D2}"/>
    <cellStyle name="Valuta 2 3 4 2 3 3" xfId="13719" xr:uid="{7A71A371-C435-4697-B3CF-011F5A497588}"/>
    <cellStyle name="Valuta 2 3 4 2 3 4" xfId="4816" xr:uid="{FAAA19BB-3881-4268-A8D5-97E589777905}"/>
    <cellStyle name="Valuta 2 3 4 2 4" xfId="1510" xr:uid="{00000000-0005-0000-0000-000088070000}"/>
    <cellStyle name="Valuta 2 3 4 2 4 2" xfId="7496" xr:uid="{47EA7DD8-05A2-44C3-BE8B-39EBF497F8B3}"/>
    <cellStyle name="Valuta 2 3 4 2 4 2 2" xfId="16399" xr:uid="{36399DD7-607F-48C9-980C-E237916FF96D}"/>
    <cellStyle name="Valuta 2 3 4 2 4 3" xfId="13336" xr:uid="{7616024D-6A52-463B-A732-19D140C7773E}"/>
    <cellStyle name="Valuta 2 3 4 2 4 4" xfId="4432" xr:uid="{8441BDF3-8DE4-4CAA-A730-DFDE51AF1A48}"/>
    <cellStyle name="Valuta 2 3 4 2 5" xfId="999" xr:uid="{00000000-0005-0000-0000-000089070000}"/>
    <cellStyle name="Valuta 2 3 4 2 5 2" xfId="6985" xr:uid="{A3BBE8DC-7550-43A0-BBBF-33D8FC0E79AE}"/>
    <cellStyle name="Valuta 2 3 4 2 5 2 2" xfId="15888" xr:uid="{FB4D8152-97FF-4E8B-9023-50A2E28C76AA}"/>
    <cellStyle name="Valuta 2 3 4 2 5 3" xfId="12825" xr:uid="{B5B5D89C-80F9-4CD7-8940-26F83C3A6CD0}"/>
    <cellStyle name="Valuta 2 3 4 2 5 4" xfId="3921" xr:uid="{59AB9540-0468-4EEB-BF98-EF135F4FB688}"/>
    <cellStyle name="Valuta 2 3 4 2 6" xfId="6420" xr:uid="{90741098-4E25-48EF-9904-B8966DC4446E}"/>
    <cellStyle name="Valuta 2 3 4 2 6 2" xfId="15323" xr:uid="{B41C3BF7-795A-4EAB-AA92-EBFA121E769F}"/>
    <cellStyle name="Valuta 2 3 4 2 7" xfId="12354" xr:uid="{31048B6D-F64B-4405-8543-7308D140DCD0}"/>
    <cellStyle name="Valuta 2 3 4 2 8" xfId="3437" xr:uid="{CBE3980B-52DA-43D1-A6D2-90801F8D25CC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7969" xr:uid="{FFE34490-7357-4700-9EFF-07A14F98FE94}"/>
    <cellStyle name="Valuta 2 3 4 4 2 2 2" xfId="16872" xr:uid="{E3352817-0DA8-40F1-8D2D-ADE7D42CDE00}"/>
    <cellStyle name="Valuta 2 3 4 4 2 3" xfId="13806" xr:uid="{4F5D20C5-A299-4E2E-9B5B-D2F2E7F7DE60}"/>
    <cellStyle name="Valuta 2 3 4 4 2 4" xfId="4903" xr:uid="{E67F6323-2F8A-47B2-838D-B2F77170595E}"/>
    <cellStyle name="Valuta 2 3 4 4 3" xfId="1628" xr:uid="{00000000-0005-0000-0000-00008D070000}"/>
    <cellStyle name="Valuta 2 3 4 4 3 2" xfId="7614" xr:uid="{C2BCDF50-222B-41A4-AF4C-D6DC84AEC447}"/>
    <cellStyle name="Valuta 2 3 4 4 3 2 2" xfId="16517" xr:uid="{2409F5DA-8FD8-423C-AE76-2E8FC5FB203B}"/>
    <cellStyle name="Valuta 2 3 4 4 3 3" xfId="13454" xr:uid="{94B5F002-7D10-4EEB-A39E-4E2C940A98A6}"/>
    <cellStyle name="Valuta 2 3 4 4 3 4" xfId="4550" xr:uid="{997237FB-6530-417E-A6C2-BC23A92AA835}"/>
    <cellStyle name="Valuta 2 3 4 4 4" xfId="1195" xr:uid="{00000000-0005-0000-0000-00008E070000}"/>
    <cellStyle name="Valuta 2 3 4 4 4 2" xfId="7181" xr:uid="{A457EB7A-6313-4929-A37D-42DFC22E9D3D}"/>
    <cellStyle name="Valuta 2 3 4 4 4 2 2" xfId="16084" xr:uid="{4FAAD82D-0E65-4D8B-A2C7-FF97F148BCDE}"/>
    <cellStyle name="Valuta 2 3 4 4 4 3" xfId="13021" xr:uid="{E051F5B7-9DD3-460D-AD45-6491987F9F5D}"/>
    <cellStyle name="Valuta 2 3 4 4 4 4" xfId="4117" xr:uid="{69588067-30D1-4A97-A209-B64E4D8346F0}"/>
    <cellStyle name="Valuta 2 3 4 4 5" xfId="6611" xr:uid="{43EA4FB9-D518-4BB0-89D9-08EAAF709370}"/>
    <cellStyle name="Valuta 2 3 4 4 5 2" xfId="15514" xr:uid="{AEED681B-6CBB-45DC-99E4-EB4619703B6C}"/>
    <cellStyle name="Valuta 2 3 4 4 6" xfId="12451" xr:uid="{93FA844B-A0E6-4AEF-880B-76B15884A5E2}"/>
    <cellStyle name="Valuta 2 3 4 4 7" xfId="3547" xr:uid="{DCA43D30-A88B-409E-AFBB-16325BF00B90}"/>
    <cellStyle name="Valuta 2 3 4 5" xfId="1817" xr:uid="{00000000-0005-0000-0000-00008F070000}"/>
    <cellStyle name="Valuta 2 3 4 5 2" xfId="7802" xr:uid="{E25807F9-8822-48D8-AD54-06D4413320FD}"/>
    <cellStyle name="Valuta 2 3 4 5 2 2" xfId="16705" xr:uid="{D5ACEA80-BCCA-40AE-8934-81AC35A9330C}"/>
    <cellStyle name="Valuta 2 3 4 5 3" xfId="13639" xr:uid="{518B3D1E-43B4-4E2B-9B5C-F996142F0E9D}"/>
    <cellStyle name="Valuta 2 3 4 5 4" xfId="4736" xr:uid="{3731EEC1-852B-48F0-AF4C-52C02037CE5D}"/>
    <cellStyle name="Valuta 2 3 4 6" xfId="1415" xr:uid="{00000000-0005-0000-0000-000090070000}"/>
    <cellStyle name="Valuta 2 3 4 6 2" xfId="7401" xr:uid="{6E231F14-73C7-44CB-B6F0-075942A0E8CF}"/>
    <cellStyle name="Valuta 2 3 4 6 2 2" xfId="16304" xr:uid="{33D49EC3-FEFC-4F08-BC51-F41C83B679DD}"/>
    <cellStyle name="Valuta 2 3 4 6 3" xfId="13241" xr:uid="{16153A0C-2192-41F6-87F9-F653012EAAE7}"/>
    <cellStyle name="Valuta 2 3 4 6 4" xfId="4337" xr:uid="{BBB149F4-D858-4A40-BD69-CD9572896B11}"/>
    <cellStyle name="Valuta 2 3 4 7" xfId="903" xr:uid="{00000000-0005-0000-0000-000091070000}"/>
    <cellStyle name="Valuta 2 3 4 7 2" xfId="6889" xr:uid="{47174B24-406A-4207-A823-CF0969A79354}"/>
    <cellStyle name="Valuta 2 3 4 7 2 2" xfId="15792" xr:uid="{977C5D10-4903-4029-B440-730B3EC59335}"/>
    <cellStyle name="Valuta 2 3 4 7 3" xfId="12729" xr:uid="{FF95B539-E010-4D1E-8778-1B726241B50F}"/>
    <cellStyle name="Valuta 2 3 4 7 4" xfId="3825" xr:uid="{52B12FE3-15B2-45F8-ADD3-9E0FDCB04764}"/>
    <cellStyle name="Valuta 2 3 4 8" xfId="6325" xr:uid="{976FBC52-09C1-45DB-AF03-DC32C08AE0EA}"/>
    <cellStyle name="Valuta 2 3 4 8 2" xfId="15228" xr:uid="{B8FC36C5-BACC-4933-8C56-F2FF0999791A}"/>
    <cellStyle name="Valuta 2 3 4 9" xfId="12259" xr:uid="{C6D7BBBE-8AB9-4B0F-B22E-7612CA4291E1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8009" xr:uid="{12E22597-58C3-4F54-9F9C-588EE3F7AB4C}"/>
    <cellStyle name="Valuta 2 3 5 2 2 2 2" xfId="16912" xr:uid="{FB6B8911-BFED-4252-8933-A6CFDBC10370}"/>
    <cellStyle name="Valuta 2 3 5 2 2 3" xfId="13846" xr:uid="{8C2D7D94-D97B-4362-8156-BE7E26A768F6}"/>
    <cellStyle name="Valuta 2 3 5 2 2 4" xfId="4943" xr:uid="{6D3E349B-2A25-4774-94A2-9E64313A861B}"/>
    <cellStyle name="Valuta 2 3 5 2 3" xfId="1678" xr:uid="{00000000-0005-0000-0000-000095070000}"/>
    <cellStyle name="Valuta 2 3 5 2 3 2" xfId="7664" xr:uid="{9171A74A-B887-434B-B513-31455E384291}"/>
    <cellStyle name="Valuta 2 3 5 2 3 2 2" xfId="16567" xr:uid="{1565C12E-3694-4DA9-8CDD-AD92C3706642}"/>
    <cellStyle name="Valuta 2 3 5 2 3 3" xfId="13504" xr:uid="{D593A4A9-F86F-403E-83EE-EAD9B2D6ED5A}"/>
    <cellStyle name="Valuta 2 3 5 2 3 4" xfId="4600" xr:uid="{653CF523-6E54-4CCC-9E02-AABC0B2B110A}"/>
    <cellStyle name="Valuta 2 3 5 2 4" xfId="1245" xr:uid="{00000000-0005-0000-0000-000096070000}"/>
    <cellStyle name="Valuta 2 3 5 2 4 2" xfId="7231" xr:uid="{371AC6E6-4676-4782-846B-297CCE6CA533}"/>
    <cellStyle name="Valuta 2 3 5 2 4 2 2" xfId="16134" xr:uid="{7E3F70E4-7E80-4EF4-BB34-F402FE8D8D38}"/>
    <cellStyle name="Valuta 2 3 5 2 4 3" xfId="13071" xr:uid="{9C01CA53-1239-4D7F-84CF-2930789D18ED}"/>
    <cellStyle name="Valuta 2 3 5 2 4 4" xfId="4167" xr:uid="{C2DA5197-9604-4F09-8F8A-2A3CEBE433C5}"/>
    <cellStyle name="Valuta 2 3 5 2 5" xfId="6661" xr:uid="{08E41A87-A748-4A4E-AAAF-7C14EB8F21BB}"/>
    <cellStyle name="Valuta 2 3 5 2 5 2" xfId="15564" xr:uid="{02CAECD0-A372-42B2-8ACA-E607662EA26A}"/>
    <cellStyle name="Valuta 2 3 5 2 6" xfId="12501" xr:uid="{E0627BB6-D5F9-4698-97FD-A7DD7D9DB79C}"/>
    <cellStyle name="Valuta 2 3 5 2 7" xfId="3597" xr:uid="{211AD782-5C8C-4598-B671-2BD0100DCC6C}"/>
    <cellStyle name="Valuta 2 3 5 3" xfId="1857" xr:uid="{00000000-0005-0000-0000-000097070000}"/>
    <cellStyle name="Valuta 2 3 5 3 2" xfId="7842" xr:uid="{691CCD35-788F-4283-B65A-BD194F655C0A}"/>
    <cellStyle name="Valuta 2 3 5 3 2 2" xfId="16745" xr:uid="{FC7393AB-B1B4-45D1-9298-F2CBD611F18A}"/>
    <cellStyle name="Valuta 2 3 5 3 3" xfId="13679" xr:uid="{05C5F76D-B93E-4174-875B-8F009A1E2236}"/>
    <cellStyle name="Valuta 2 3 5 3 4" xfId="4776" xr:uid="{22763663-A6A6-492A-BF7E-2F1EEDE344B0}"/>
    <cellStyle name="Valuta 2 3 5 4" xfId="1465" xr:uid="{00000000-0005-0000-0000-000098070000}"/>
    <cellStyle name="Valuta 2 3 5 4 2" xfId="7451" xr:uid="{455EA37A-27C7-47FA-A708-CE8AF01F14E3}"/>
    <cellStyle name="Valuta 2 3 5 4 2 2" xfId="16354" xr:uid="{F41DA2A3-1193-4753-9A68-2B2EEDFA0D02}"/>
    <cellStyle name="Valuta 2 3 5 4 3" xfId="13291" xr:uid="{357FB633-E6AA-4730-B54C-E4BBDF30C7A1}"/>
    <cellStyle name="Valuta 2 3 5 4 4" xfId="4387" xr:uid="{349505D4-6675-4B85-9A4D-18DFF1B19A89}"/>
    <cellStyle name="Valuta 2 3 5 5" xfId="954" xr:uid="{00000000-0005-0000-0000-000099070000}"/>
    <cellStyle name="Valuta 2 3 5 5 2" xfId="6940" xr:uid="{04F16378-C4DE-4797-A5AC-FA3DDDF2A7F9}"/>
    <cellStyle name="Valuta 2 3 5 5 2 2" xfId="15843" xr:uid="{55B9B816-D2E7-481A-BF72-3F57EDC80A28}"/>
    <cellStyle name="Valuta 2 3 5 5 3" xfId="12780" xr:uid="{10FC8C37-5CF1-43D8-9D86-A539903DE7C3}"/>
    <cellStyle name="Valuta 2 3 5 5 4" xfId="3876" xr:uid="{51BDF900-CAFC-4627-98A5-A4D2E5A756B1}"/>
    <cellStyle name="Valuta 2 3 5 6" xfId="6375" xr:uid="{563E16B7-9E0F-4B20-8DC2-258DF295C3FC}"/>
    <cellStyle name="Valuta 2 3 5 6 2" xfId="15278" xr:uid="{7B80C46F-2BC7-4F01-B0D4-43E01712D409}"/>
    <cellStyle name="Valuta 2 3 5 7" xfId="12309" xr:uid="{F42AE01F-75F9-4C72-A68C-8A320B4AA319}"/>
    <cellStyle name="Valuta 2 3 5 8" xfId="3392" xr:uid="{F997E4A7-5A6E-4FA6-BF47-5B6E912623E2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7929" xr:uid="{8EAD56A7-5850-4A40-8E3C-311874F1470B}"/>
    <cellStyle name="Valuta 2 3 7 2 2 2 2" xfId="16832" xr:uid="{8FCEFBD6-3853-4348-BAA5-E2DF411C20D0}"/>
    <cellStyle name="Valuta 2 3 7 2 2 3" xfId="13766" xr:uid="{C5471629-62A2-4FB5-8BF3-3F3B63BB01EE}"/>
    <cellStyle name="Valuta 2 3 7 2 2 4" xfId="4863" xr:uid="{A8192A38-46E1-46B4-B6A0-CB375FD0869B}"/>
    <cellStyle name="Valuta 2 3 7 2 3" xfId="1586" xr:uid="{00000000-0005-0000-0000-00009E070000}"/>
    <cellStyle name="Valuta 2 3 7 2 3 2" xfId="7572" xr:uid="{76CBDAD1-57A5-4F66-9B82-C87E9C26EFB1}"/>
    <cellStyle name="Valuta 2 3 7 2 3 2 2" xfId="16475" xr:uid="{8D34DBCB-3B77-4096-AADB-F96F09F9606B}"/>
    <cellStyle name="Valuta 2 3 7 2 3 3" xfId="13412" xr:uid="{A6687D80-6415-4FCC-B478-CEE470FE8357}"/>
    <cellStyle name="Valuta 2 3 7 2 3 4" xfId="4508" xr:uid="{3849F7CD-7B47-4C8B-BE0C-1692C417009E}"/>
    <cellStyle name="Valuta 2 3 7 2 4" xfId="1153" xr:uid="{00000000-0005-0000-0000-00009F070000}"/>
    <cellStyle name="Valuta 2 3 7 2 4 2" xfId="7139" xr:uid="{BE8FA111-4B65-44F4-9A1C-0C99E2EB70B9}"/>
    <cellStyle name="Valuta 2 3 7 2 4 2 2" xfId="16042" xr:uid="{528035A4-D04C-4258-B83C-8C97A3236538}"/>
    <cellStyle name="Valuta 2 3 7 2 4 3" xfId="12979" xr:uid="{2937E304-0D02-4FBF-BCF6-413757B140D7}"/>
    <cellStyle name="Valuta 2 3 7 2 4 4" xfId="4075" xr:uid="{EDDC1BB8-D535-4C73-8124-745AE0DD1076}"/>
    <cellStyle name="Valuta 2 3 7 2 5" xfId="6569" xr:uid="{253C9545-2547-4C8F-9C5C-628344411363}"/>
    <cellStyle name="Valuta 2 3 7 2 5 2" xfId="15472" xr:uid="{B1BA03B1-208D-482D-A03A-E4CBD3BDD7E1}"/>
    <cellStyle name="Valuta 2 3 7 2 6" xfId="12409" xr:uid="{7DF1C949-F34B-48E4-A5D9-B0BFAE0F4A69}"/>
    <cellStyle name="Valuta 2 3 7 2 7" xfId="3505" xr:uid="{3755ECA1-F53F-44AF-A50E-B12E68C0F24F}"/>
    <cellStyle name="Valuta 2 3 7 3" xfId="1777" xr:uid="{00000000-0005-0000-0000-0000A0070000}"/>
    <cellStyle name="Valuta 2 3 7 3 2" xfId="7762" xr:uid="{B6C5BE18-A20B-4A77-8DC6-D01792264D81}"/>
    <cellStyle name="Valuta 2 3 7 3 2 2" xfId="16665" xr:uid="{1D5B7AF4-3447-4F4A-AA53-0C46658028E1}"/>
    <cellStyle name="Valuta 2 3 7 3 3" xfId="13599" xr:uid="{7121D6D1-558E-432C-AB8C-857578E4C3E8}"/>
    <cellStyle name="Valuta 2 3 7 3 4" xfId="4696" xr:uid="{74F2AF5F-DCF1-4A85-ADD0-24B4E2A82E0C}"/>
    <cellStyle name="Valuta 2 3 7 4" xfId="1371" xr:uid="{00000000-0005-0000-0000-0000A1070000}"/>
    <cellStyle name="Valuta 2 3 7 4 2" xfId="7357" xr:uid="{24F2522D-6EA8-46C5-B9A1-147F9721D55B}"/>
    <cellStyle name="Valuta 2 3 7 4 2 2" xfId="16260" xr:uid="{2701E19E-3AF3-4694-ADB2-082975E51D6A}"/>
    <cellStyle name="Valuta 2 3 7 4 3" xfId="13197" xr:uid="{640790D1-48B6-4D74-884B-E81F3338E6C4}"/>
    <cellStyle name="Valuta 2 3 7 4 4" xfId="4293" xr:uid="{CA40456D-9B52-40B7-B5AD-BCBCC7628E15}"/>
    <cellStyle name="Valuta 2 3 7 5" xfId="857" xr:uid="{00000000-0005-0000-0000-0000A2070000}"/>
    <cellStyle name="Valuta 2 3 7 5 2" xfId="6843" xr:uid="{00808AFB-8B9A-457E-93BA-5139B6B49601}"/>
    <cellStyle name="Valuta 2 3 7 5 2 2" xfId="15746" xr:uid="{05A0CADF-6F79-4BD7-ABCD-E0A4BFE1103B}"/>
    <cellStyle name="Valuta 2 3 7 5 3" xfId="12683" xr:uid="{65648BC1-CBE9-4454-9C79-F417A7D3D3DF}"/>
    <cellStyle name="Valuta 2 3 7 5 4" xfId="3779" xr:uid="{E9F6B573-8CC0-4963-822D-6D6FD6BFF803}"/>
    <cellStyle name="Valuta 2 3 7 6" xfId="6281" xr:uid="{A29ACF70-D8A5-415C-AE6E-B47E7E252865}"/>
    <cellStyle name="Valuta 2 3 7 6 2" xfId="15184" xr:uid="{C02D5F18-2B68-423A-B47F-7FD81F1FF712}"/>
    <cellStyle name="Valuta 2 3 7 7" xfId="12216" xr:uid="{8C929FF8-DB7E-4CE5-A314-71663CF41C3E}"/>
    <cellStyle name="Valuta 2 3 7 8" xfId="3299" xr:uid="{4953CCE1-0662-416A-9BF6-DC2050F10944}"/>
    <cellStyle name="Valuta 2 3 8" xfId="572" xr:uid="{00000000-0005-0000-0000-0000A3070000}"/>
    <cellStyle name="Valuta 2 3 8 2" xfId="1936" xr:uid="{00000000-0005-0000-0000-0000A4070000}"/>
    <cellStyle name="Valuta 2 3 8 2 2" xfId="7921" xr:uid="{D9A1F0BA-7E2C-4490-B76C-7C47944301AF}"/>
    <cellStyle name="Valuta 2 3 8 2 2 2" xfId="16824" xr:uid="{B317987E-875B-47F8-ACA4-43309D4F800A}"/>
    <cellStyle name="Valuta 2 3 8 2 3" xfId="13758" xr:uid="{4037C105-E0DE-40C7-947E-53C44CE8779F}"/>
    <cellStyle name="Valuta 2 3 8 2 4" xfId="4855" xr:uid="{C0C07859-51E6-4709-B148-158B3D1E2A63}"/>
    <cellStyle name="Valuta 2 3 8 3" xfId="1576" xr:uid="{00000000-0005-0000-0000-0000A5070000}"/>
    <cellStyle name="Valuta 2 3 8 3 2" xfId="7562" xr:uid="{0EC51DD4-85AA-40E7-A76A-16541226BE59}"/>
    <cellStyle name="Valuta 2 3 8 3 2 2" xfId="16465" xr:uid="{AB5F6C46-54CE-4431-BAAF-8B3CDAC72944}"/>
    <cellStyle name="Valuta 2 3 8 3 3" xfId="13402" xr:uid="{DD21547A-C291-4C5B-9DAB-5A47929B6A8C}"/>
    <cellStyle name="Valuta 2 3 8 3 4" xfId="4498" xr:uid="{DB9F5A2D-B40F-4EBC-99F6-0D410A75A8E3}"/>
    <cellStyle name="Valuta 2 3 8 4" xfId="1143" xr:uid="{00000000-0005-0000-0000-0000A6070000}"/>
    <cellStyle name="Valuta 2 3 8 4 2" xfId="7129" xr:uid="{5B9D520F-1718-48E6-A20D-02EEDA7A2BCB}"/>
    <cellStyle name="Valuta 2 3 8 4 2 2" xfId="16032" xr:uid="{8474DC8B-B5BF-4EF5-B4B2-DD2FC822651A}"/>
    <cellStyle name="Valuta 2 3 8 4 3" xfId="12969" xr:uid="{58B47569-691C-4F1C-89E8-AB6EFAF05371}"/>
    <cellStyle name="Valuta 2 3 8 4 4" xfId="4065" xr:uid="{5363C3CA-637F-4F40-89D2-BCFA979164A5}"/>
    <cellStyle name="Valuta 2 3 8 5" xfId="6559" xr:uid="{5B9EE57C-1C27-4A44-B2F5-5D67ED7A6F6C}"/>
    <cellStyle name="Valuta 2 3 8 5 2" xfId="15462" xr:uid="{1FD78124-96B1-4AD3-B8E0-E01E24220570}"/>
    <cellStyle name="Valuta 2 3 8 6" xfId="12399" xr:uid="{2703309D-22D4-4C1D-9177-CE15AB1AF0AE}"/>
    <cellStyle name="Valuta 2 3 8 7" xfId="3495" xr:uid="{6AC802D2-53D3-46B4-A35A-6A3BB3035E5E}"/>
    <cellStyle name="Valuta 2 3 9" xfId="1769" xr:uid="{00000000-0005-0000-0000-0000A7070000}"/>
    <cellStyle name="Valuta 2 3 9 2" xfId="7754" xr:uid="{DB21A615-CD1F-427B-BE55-4259323F8B55}"/>
    <cellStyle name="Valuta 2 3 9 2 2" xfId="16657" xr:uid="{74C741A2-BA38-4BD5-87C2-F5E3DB9A4758}"/>
    <cellStyle name="Valuta 2 3 9 3" xfId="13591" xr:uid="{60D7BDFB-A8A0-4B5B-B600-B5E1077B03E9}"/>
    <cellStyle name="Valuta 2 3 9 4" xfId="4688" xr:uid="{0DE5DEA6-EFD5-47B8-A0DB-88B789027B42}"/>
    <cellStyle name="Valuta 2 4" xfId="181" xr:uid="{00000000-0005-0000-0000-0000A8070000}"/>
    <cellStyle name="Valuta 2 4 10" xfId="6283" xr:uid="{6DBC0A24-1201-487B-9F02-AF0578B39147}"/>
    <cellStyle name="Valuta 2 4 10 2" xfId="15186" xr:uid="{729894AC-9C7A-4751-905E-02FBE3CD853C}"/>
    <cellStyle name="Valuta 2 4 11" xfId="12218" xr:uid="{86EA2865-8A2A-4229-9EFB-2F8F654750D1}"/>
    <cellStyle name="Valuta 2 4 12" xfId="3301" xr:uid="{477C3CA1-471F-45C7-B281-979ADE1B26F5}"/>
    <cellStyle name="Valuta 2 4 13" xfId="22444" xr:uid="{74C6CB6E-57FA-41AE-8B95-C3FBD7B20467}"/>
    <cellStyle name="Valuta 2 4 2" xfId="211" xr:uid="{00000000-0005-0000-0000-0000A9070000}"/>
    <cellStyle name="Valuta 2 4 2 10" xfId="12245" xr:uid="{6DC43160-9457-43D8-A7B8-A9E8171DBC49}"/>
    <cellStyle name="Valuta 2 4 2 11" xfId="3328" xr:uid="{B24B4880-4F5E-4FEB-B773-A422D4C920BF}"/>
    <cellStyle name="Valuta 2 4 2 2" xfId="252" xr:uid="{00000000-0005-0000-0000-0000AA070000}"/>
    <cellStyle name="Valuta 2 4 2 2 10" xfId="3368" xr:uid="{F5439A97-6EEE-42D6-93C9-0B4489CB9EA8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8075" xr:uid="{EEE51883-6FD8-4131-816A-88B8813F78F7}"/>
    <cellStyle name="Valuta 2 4 2 2 2 2 2 2 2" xfId="16978" xr:uid="{08D482A7-9BD9-4DF1-927F-74EDF8CF59D4}"/>
    <cellStyle name="Valuta 2 4 2 2 2 2 2 3" xfId="13912" xr:uid="{1E3ED5FD-91CB-4C84-9032-0FB4CEDF7B72}"/>
    <cellStyle name="Valuta 2 4 2 2 2 2 2 4" xfId="5009" xr:uid="{2BEC6FD7-B7CB-4CAB-B371-A2EC27010D54}"/>
    <cellStyle name="Valuta 2 4 2 2 2 2 3" xfId="1749" xr:uid="{00000000-0005-0000-0000-0000AE070000}"/>
    <cellStyle name="Valuta 2 4 2 2 2 2 3 2" xfId="7735" xr:uid="{EE1FD4B7-B1B5-4083-BF7F-396877ECAA2C}"/>
    <cellStyle name="Valuta 2 4 2 2 2 2 3 2 2" xfId="16638" xr:uid="{43D04157-F68D-4C7F-8FEF-127E9B8D0E44}"/>
    <cellStyle name="Valuta 2 4 2 2 2 2 3 3" xfId="13575" xr:uid="{CBD94F5C-ABA8-491B-9BB3-D455332C6324}"/>
    <cellStyle name="Valuta 2 4 2 2 2 2 3 4" xfId="4671" xr:uid="{6D1FBBEB-48DC-4F1C-AFA6-943207F5E2D4}"/>
    <cellStyle name="Valuta 2 4 2 2 2 2 4" xfId="1316" xr:uid="{00000000-0005-0000-0000-0000AF070000}"/>
    <cellStyle name="Valuta 2 4 2 2 2 2 4 2" xfId="7302" xr:uid="{5D434CB2-9A9C-487B-ACFC-2ADBB3D183F9}"/>
    <cellStyle name="Valuta 2 4 2 2 2 2 4 2 2" xfId="16205" xr:uid="{125B2727-AE16-41FC-9066-482F1E04269D}"/>
    <cellStyle name="Valuta 2 4 2 2 2 2 4 3" xfId="13142" xr:uid="{964400F6-AFDF-4D7B-B3DE-1F3D190936E4}"/>
    <cellStyle name="Valuta 2 4 2 2 2 2 4 4" xfId="4238" xr:uid="{8C5697E3-7CD7-4F76-9D88-1224B68751DF}"/>
    <cellStyle name="Valuta 2 4 2 2 2 2 5" xfId="6732" xr:uid="{33505C3A-9635-4944-A5D3-8AE2FB0EF7AD}"/>
    <cellStyle name="Valuta 2 4 2 2 2 2 5 2" xfId="15635" xr:uid="{8443AA4E-F96D-4F8C-9A46-E4602CEA53CC}"/>
    <cellStyle name="Valuta 2 4 2 2 2 2 6" xfId="12572" xr:uid="{A830D4E7-C7E1-44FF-8377-66D8F0808FA9}"/>
    <cellStyle name="Valuta 2 4 2 2 2 2 7" xfId="3668" xr:uid="{B19ED99A-41EF-45F1-B2CE-202C3C2BACD1}"/>
    <cellStyle name="Valuta 2 4 2 2 2 3" xfId="1923" xr:uid="{00000000-0005-0000-0000-0000B0070000}"/>
    <cellStyle name="Valuta 2 4 2 2 2 3 2" xfId="7908" xr:uid="{36995041-4CC1-4F62-BDBE-295FEA3E7C4E}"/>
    <cellStyle name="Valuta 2 4 2 2 2 3 2 2" xfId="16811" xr:uid="{6E427AE9-8FC6-43E1-B5CB-27AC112C28CB}"/>
    <cellStyle name="Valuta 2 4 2 2 2 3 3" xfId="13745" xr:uid="{7199B2B0-3B4D-4AF9-86C0-7FDD5EED53AE}"/>
    <cellStyle name="Valuta 2 4 2 2 2 3 4" xfId="4842" xr:uid="{F88AEA43-74EA-45F1-86EA-20DC4D1DD238}"/>
    <cellStyle name="Valuta 2 4 2 2 2 4" xfId="1536" xr:uid="{00000000-0005-0000-0000-0000B1070000}"/>
    <cellStyle name="Valuta 2 4 2 2 2 4 2" xfId="7522" xr:uid="{30CF5FAE-5FA5-49BB-82F7-17C2EB7AC553}"/>
    <cellStyle name="Valuta 2 4 2 2 2 4 2 2" xfId="16425" xr:uid="{EAAEB272-E2F9-4A66-B444-1668F03F285B}"/>
    <cellStyle name="Valuta 2 4 2 2 2 4 3" xfId="13362" xr:uid="{72736AEA-DF40-4531-9BE3-E8758552A5C7}"/>
    <cellStyle name="Valuta 2 4 2 2 2 4 4" xfId="4458" xr:uid="{099A6485-33CC-4704-806F-7C49A5CC713D}"/>
    <cellStyle name="Valuta 2 4 2 2 2 5" xfId="1025" xr:uid="{00000000-0005-0000-0000-0000B2070000}"/>
    <cellStyle name="Valuta 2 4 2 2 2 5 2" xfId="7011" xr:uid="{C0E484A8-18E7-44E9-A41A-4455EFC2117A}"/>
    <cellStyle name="Valuta 2 4 2 2 2 5 2 2" xfId="15914" xr:uid="{E0263664-572F-494F-8D13-26450A8EE6BB}"/>
    <cellStyle name="Valuta 2 4 2 2 2 5 3" xfId="12851" xr:uid="{98C761A0-BD15-4AA9-9B92-0FC8C40850D7}"/>
    <cellStyle name="Valuta 2 4 2 2 2 5 4" xfId="3947" xr:uid="{FE35D807-9DE0-4CDE-89B5-8FF6796A3937}"/>
    <cellStyle name="Valuta 2 4 2 2 2 6" xfId="6446" xr:uid="{F3DEFDAB-F88A-4C6D-A3E6-144F6AA5C347}"/>
    <cellStyle name="Valuta 2 4 2 2 2 6 2" xfId="15349" xr:uid="{4631E984-B973-4622-97B5-6688E9C60A47}"/>
    <cellStyle name="Valuta 2 4 2 2 2 7" xfId="12380" xr:uid="{C240F3C3-E485-425F-ADFF-8FE9BFD050D6}"/>
    <cellStyle name="Valuta 2 4 2 2 2 8" xfId="3463" xr:uid="{C8E4525E-6754-465F-A0A4-2749C7F0A2E8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7995" xr:uid="{B8563E2F-8B39-4FED-ACA4-A44FDBE64201}"/>
    <cellStyle name="Valuta 2 4 2 2 4 2 2 2" xfId="16898" xr:uid="{601C20BA-2F3E-4A9F-AFD2-D2D91317EAF3}"/>
    <cellStyle name="Valuta 2 4 2 2 4 2 3" xfId="13832" xr:uid="{109DF846-60D0-49AB-972C-C7C7C293E3FF}"/>
    <cellStyle name="Valuta 2 4 2 2 4 2 4" xfId="4929" xr:uid="{BD8B2F59-4C54-4218-BA50-3C9B03A7F79B}"/>
    <cellStyle name="Valuta 2 4 2 2 4 3" xfId="1654" xr:uid="{00000000-0005-0000-0000-0000B6070000}"/>
    <cellStyle name="Valuta 2 4 2 2 4 3 2" xfId="7640" xr:uid="{AF1A21C7-5F52-4F38-9161-1137279850EE}"/>
    <cellStyle name="Valuta 2 4 2 2 4 3 2 2" xfId="16543" xr:uid="{820A6A34-E724-4D98-9EA7-5B7C5BBB89A2}"/>
    <cellStyle name="Valuta 2 4 2 2 4 3 3" xfId="13480" xr:uid="{5EC96EA1-F775-472A-A366-8F59E1BCA537}"/>
    <cellStyle name="Valuta 2 4 2 2 4 3 4" xfId="4576" xr:uid="{51F8FC99-CA2F-4C44-A479-2E7B171DB1E0}"/>
    <cellStyle name="Valuta 2 4 2 2 4 4" xfId="1221" xr:uid="{00000000-0005-0000-0000-0000B7070000}"/>
    <cellStyle name="Valuta 2 4 2 2 4 4 2" xfId="7207" xr:uid="{5E46C64F-AC4A-4D66-96EB-6164A2665635}"/>
    <cellStyle name="Valuta 2 4 2 2 4 4 2 2" xfId="16110" xr:uid="{5F8206A4-FE2F-4E54-BE01-E60D558A412E}"/>
    <cellStyle name="Valuta 2 4 2 2 4 4 3" xfId="13047" xr:uid="{2E69F517-9041-48B8-858B-B2698F1646F7}"/>
    <cellStyle name="Valuta 2 4 2 2 4 4 4" xfId="4143" xr:uid="{A9F5BDA4-9938-406B-938A-34E1411697E3}"/>
    <cellStyle name="Valuta 2 4 2 2 4 5" xfId="6637" xr:uid="{FBD3990C-E09D-4EFA-91C0-6173E004C88D}"/>
    <cellStyle name="Valuta 2 4 2 2 4 5 2" xfId="15540" xr:uid="{308B22EC-68A6-4BF7-B98D-CF3BEA1F343B}"/>
    <cellStyle name="Valuta 2 4 2 2 4 6" xfId="12477" xr:uid="{B17572D7-BE73-43C5-822E-051F32B7DB5E}"/>
    <cellStyle name="Valuta 2 4 2 2 4 7" xfId="3573" xr:uid="{8B257F14-CC09-4B01-AEE5-2D430CF4D898}"/>
    <cellStyle name="Valuta 2 4 2 2 5" xfId="1843" xr:uid="{00000000-0005-0000-0000-0000B8070000}"/>
    <cellStyle name="Valuta 2 4 2 2 5 2" xfId="7828" xr:uid="{EBB95B32-9ED9-4D03-8248-80C43432F373}"/>
    <cellStyle name="Valuta 2 4 2 2 5 2 2" xfId="16731" xr:uid="{3F172A4C-236B-45DD-AD34-701E0890A5A3}"/>
    <cellStyle name="Valuta 2 4 2 2 5 3" xfId="13665" xr:uid="{0495FD37-CAD7-4765-8F16-6F0CAE9C0B9A}"/>
    <cellStyle name="Valuta 2 4 2 2 5 4" xfId="4762" xr:uid="{4015031A-1C21-48EF-A285-394853DE1C90}"/>
    <cellStyle name="Valuta 2 4 2 2 6" xfId="1441" xr:uid="{00000000-0005-0000-0000-0000B9070000}"/>
    <cellStyle name="Valuta 2 4 2 2 6 2" xfId="7427" xr:uid="{C062ED4D-8EC4-4D5E-8190-7AE2FA7394A5}"/>
    <cellStyle name="Valuta 2 4 2 2 6 2 2" xfId="16330" xr:uid="{E646C6CC-B03B-4985-9C6F-441CA7B239AB}"/>
    <cellStyle name="Valuta 2 4 2 2 6 3" xfId="13267" xr:uid="{D5AB0FEC-CF29-41F7-A1B8-FF32FE5955F4}"/>
    <cellStyle name="Valuta 2 4 2 2 6 4" xfId="4363" xr:uid="{F355F410-9B5C-4D6D-AC11-8B398C888C53}"/>
    <cellStyle name="Valuta 2 4 2 2 7" xfId="929" xr:uid="{00000000-0005-0000-0000-0000BA070000}"/>
    <cellStyle name="Valuta 2 4 2 2 7 2" xfId="6915" xr:uid="{3A598AEC-46AC-4B69-A655-38459EFB84D9}"/>
    <cellStyle name="Valuta 2 4 2 2 7 2 2" xfId="15818" xr:uid="{976466A3-4510-4E6D-87A5-2C4369485141}"/>
    <cellStyle name="Valuta 2 4 2 2 7 3" xfId="12755" xr:uid="{D6647554-FEC1-4C88-9415-01094886BE9F}"/>
    <cellStyle name="Valuta 2 4 2 2 7 4" xfId="3851" xr:uid="{010D3024-43DC-407F-8053-25C5BD5B83D5}"/>
    <cellStyle name="Valuta 2 4 2 2 8" xfId="6351" xr:uid="{8B4E3D65-80C2-4C0A-A2CA-96672B968DF6}"/>
    <cellStyle name="Valuta 2 4 2 2 8 2" xfId="15254" xr:uid="{E8878195-F43E-4328-884E-777F27022753}"/>
    <cellStyle name="Valuta 2 4 2 2 9" xfId="12285" xr:uid="{65EC2954-C460-4C1A-9E03-1AB64FD0DD27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8035" xr:uid="{D4D10E24-EFA3-41BB-980B-40BEFF5A9687}"/>
    <cellStyle name="Valuta 2 4 2 3 2 2 2 2" xfId="16938" xr:uid="{258B3374-2DBF-4311-912F-98DC66809AC4}"/>
    <cellStyle name="Valuta 2 4 2 3 2 2 3" xfId="13872" xr:uid="{DBB3C66A-F2BE-45EF-9E91-022245DAA424}"/>
    <cellStyle name="Valuta 2 4 2 3 2 2 4" xfId="4969" xr:uid="{CF3A1253-16D5-4F96-AEF8-AF27DB832111}"/>
    <cellStyle name="Valuta 2 4 2 3 2 3" xfId="1709" xr:uid="{00000000-0005-0000-0000-0000BE070000}"/>
    <cellStyle name="Valuta 2 4 2 3 2 3 2" xfId="7695" xr:uid="{A4CBBCC9-42FD-46C3-873D-AE2BC97D8169}"/>
    <cellStyle name="Valuta 2 4 2 3 2 3 2 2" xfId="16598" xr:uid="{4AB4B248-B74E-4ECF-8A7E-E8AB5CDD62C5}"/>
    <cellStyle name="Valuta 2 4 2 3 2 3 3" xfId="13535" xr:uid="{2B23D16D-3FB7-40BF-8B92-B49B8A7AECB7}"/>
    <cellStyle name="Valuta 2 4 2 3 2 3 4" xfId="4631" xr:uid="{1E244BAB-64B0-44C4-AAEA-DB949CADCF5B}"/>
    <cellStyle name="Valuta 2 4 2 3 2 4" xfId="1276" xr:uid="{00000000-0005-0000-0000-0000BF070000}"/>
    <cellStyle name="Valuta 2 4 2 3 2 4 2" xfId="7262" xr:uid="{A5A6FE0F-FD34-4372-A23C-44EFD31E585A}"/>
    <cellStyle name="Valuta 2 4 2 3 2 4 2 2" xfId="16165" xr:uid="{E9310352-C29A-4CFF-A025-EAAA52324777}"/>
    <cellStyle name="Valuta 2 4 2 3 2 4 3" xfId="13102" xr:uid="{C1D78B7F-4C2B-42E3-B601-5E706CC2D3CE}"/>
    <cellStyle name="Valuta 2 4 2 3 2 4 4" xfId="4198" xr:uid="{A10264FA-1C9B-4D79-87A1-0281D081922C}"/>
    <cellStyle name="Valuta 2 4 2 3 2 5" xfId="6692" xr:uid="{BD7154CE-1EB6-48CB-804E-E54D220809DF}"/>
    <cellStyle name="Valuta 2 4 2 3 2 5 2" xfId="15595" xr:uid="{55100B54-2CDE-4D0C-8086-2DF5E0ACF95C}"/>
    <cellStyle name="Valuta 2 4 2 3 2 6" xfId="12532" xr:uid="{3100174E-9F8E-4440-A2D1-896C71E3ED29}"/>
    <cellStyle name="Valuta 2 4 2 3 2 7" xfId="3628" xr:uid="{A0C75CC0-25F6-4017-AD53-B3EB53B38C27}"/>
    <cellStyle name="Valuta 2 4 2 3 3" xfId="1883" xr:uid="{00000000-0005-0000-0000-0000C0070000}"/>
    <cellStyle name="Valuta 2 4 2 3 3 2" xfId="7868" xr:uid="{6C412038-6A5F-4D88-B4CE-30FEE690CEB0}"/>
    <cellStyle name="Valuta 2 4 2 3 3 2 2" xfId="16771" xr:uid="{46884D84-1090-42A0-AEC0-E9DF3AAF4B1E}"/>
    <cellStyle name="Valuta 2 4 2 3 3 3" xfId="13705" xr:uid="{2BA7927D-A8DA-4777-B148-1577F424BA9E}"/>
    <cellStyle name="Valuta 2 4 2 3 3 4" xfId="4802" xr:uid="{AF4D9212-88EB-4CB0-8FD3-8A85DB9060B1}"/>
    <cellStyle name="Valuta 2 4 2 3 4" xfId="1496" xr:uid="{00000000-0005-0000-0000-0000C1070000}"/>
    <cellStyle name="Valuta 2 4 2 3 4 2" xfId="7482" xr:uid="{444E3165-5A10-42C5-8967-607EB705CB7A}"/>
    <cellStyle name="Valuta 2 4 2 3 4 2 2" xfId="16385" xr:uid="{ABF3B1BD-4119-4251-BD1E-CF4EA6E80330}"/>
    <cellStyle name="Valuta 2 4 2 3 4 3" xfId="13322" xr:uid="{885C7450-D100-4201-9BDF-11F258CE7B16}"/>
    <cellStyle name="Valuta 2 4 2 3 4 4" xfId="4418" xr:uid="{1E11B43D-4B7B-4780-B2C4-351D1D961BDB}"/>
    <cellStyle name="Valuta 2 4 2 3 5" xfId="985" xr:uid="{00000000-0005-0000-0000-0000C2070000}"/>
    <cellStyle name="Valuta 2 4 2 3 5 2" xfId="6971" xr:uid="{BDD0AB3D-AF8A-4265-9FDD-BC3E1379A324}"/>
    <cellStyle name="Valuta 2 4 2 3 5 2 2" xfId="15874" xr:uid="{B2943BB5-1310-40A9-949B-D43A03F17C3F}"/>
    <cellStyle name="Valuta 2 4 2 3 5 3" xfId="12811" xr:uid="{B3315B53-E043-4596-AC51-F432E5475B9E}"/>
    <cellStyle name="Valuta 2 4 2 3 5 4" xfId="3907" xr:uid="{F409AB9E-CA0E-4F87-BF01-401712798DBE}"/>
    <cellStyle name="Valuta 2 4 2 3 6" xfId="6406" xr:uid="{D0734B65-9491-41AC-ABAF-7CFEFFB8882E}"/>
    <cellStyle name="Valuta 2 4 2 3 6 2" xfId="15309" xr:uid="{3785A282-4570-43A5-99E2-5D95C87C48F7}"/>
    <cellStyle name="Valuta 2 4 2 3 7" xfId="12340" xr:uid="{52C1B1D3-0BE1-4B05-8047-D5E81B781803}"/>
    <cellStyle name="Valuta 2 4 2 3 8" xfId="3423" xr:uid="{C1425750-F1BE-4F7B-98A7-F28F2902C992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7955" xr:uid="{9523C9F7-6EE1-49A6-90D4-3E463505C044}"/>
    <cellStyle name="Valuta 2 4 2 5 2 2 2" xfId="16858" xr:uid="{90C557DF-3B38-4A2E-9CF8-BAD79F73DEF6}"/>
    <cellStyle name="Valuta 2 4 2 5 2 3" xfId="13792" xr:uid="{88FC3456-AD3B-423C-9723-62E5E1FC30B6}"/>
    <cellStyle name="Valuta 2 4 2 5 2 4" xfId="4889" xr:uid="{E01E548F-B7DA-4F09-9445-DA5E344F0319}"/>
    <cellStyle name="Valuta 2 4 2 5 3" xfId="1614" xr:uid="{00000000-0005-0000-0000-0000C6070000}"/>
    <cellStyle name="Valuta 2 4 2 5 3 2" xfId="7600" xr:uid="{F6C500A0-302A-4C5C-986A-CF6A47F6F9D5}"/>
    <cellStyle name="Valuta 2 4 2 5 3 2 2" xfId="16503" xr:uid="{AAC01224-B1BC-431D-A2E5-308A513372C4}"/>
    <cellStyle name="Valuta 2 4 2 5 3 3" xfId="13440" xr:uid="{5D5F9A6C-6B7E-4B7E-8689-63F769525DE6}"/>
    <cellStyle name="Valuta 2 4 2 5 3 4" xfId="4536" xr:uid="{C640CFA2-7DCE-48CB-B3DC-C2372BF46FE1}"/>
    <cellStyle name="Valuta 2 4 2 5 4" xfId="1181" xr:uid="{00000000-0005-0000-0000-0000C7070000}"/>
    <cellStyle name="Valuta 2 4 2 5 4 2" xfId="7167" xr:uid="{01DA5136-B490-485A-880C-82268C66486C}"/>
    <cellStyle name="Valuta 2 4 2 5 4 2 2" xfId="16070" xr:uid="{70738893-B0A7-4D97-B316-3499E01B9529}"/>
    <cellStyle name="Valuta 2 4 2 5 4 3" xfId="13007" xr:uid="{A9C2336D-3066-41D9-9EB5-E8F7E961D46C}"/>
    <cellStyle name="Valuta 2 4 2 5 4 4" xfId="4103" xr:uid="{24A1DE2D-925F-47FE-8ED0-AA23C588C883}"/>
    <cellStyle name="Valuta 2 4 2 5 5" xfId="6597" xr:uid="{6D80DD79-C312-4FA9-9A23-421FBED19C88}"/>
    <cellStyle name="Valuta 2 4 2 5 5 2" xfId="15500" xr:uid="{C656E049-9BA3-485E-A568-E547E37B2427}"/>
    <cellStyle name="Valuta 2 4 2 5 6" xfId="12437" xr:uid="{059FF1F7-AC43-40F6-9D4C-B6264E0D5F70}"/>
    <cellStyle name="Valuta 2 4 2 5 7" xfId="3533" xr:uid="{4AC6A681-F919-4578-B77C-9B702EA9B1EA}"/>
    <cellStyle name="Valuta 2 4 2 6" xfId="1803" xr:uid="{00000000-0005-0000-0000-0000C8070000}"/>
    <cellStyle name="Valuta 2 4 2 6 2" xfId="7788" xr:uid="{4903357F-BECF-46FD-952E-E8799315A17C}"/>
    <cellStyle name="Valuta 2 4 2 6 2 2" xfId="16691" xr:uid="{0268970C-53E4-4C8B-9463-1D3D67D7B7C7}"/>
    <cellStyle name="Valuta 2 4 2 6 3" xfId="13625" xr:uid="{CB0E5631-03CB-4F7A-A3E9-75DFC76FD6B5}"/>
    <cellStyle name="Valuta 2 4 2 6 4" xfId="4722" xr:uid="{AC9764A7-E990-4635-B146-8524F524CF08}"/>
    <cellStyle name="Valuta 2 4 2 7" xfId="1401" xr:uid="{00000000-0005-0000-0000-0000C9070000}"/>
    <cellStyle name="Valuta 2 4 2 7 2" xfId="7387" xr:uid="{2AD5722A-7A04-4863-913B-0696B9BBC489}"/>
    <cellStyle name="Valuta 2 4 2 7 2 2" xfId="16290" xr:uid="{02ED0503-0384-4EBF-B243-C84A6076A640}"/>
    <cellStyle name="Valuta 2 4 2 7 3" xfId="13227" xr:uid="{08D19D7E-D3C0-40F6-80E0-79858C13E2FC}"/>
    <cellStyle name="Valuta 2 4 2 7 4" xfId="4323" xr:uid="{E79A7117-7D35-45A3-8E65-8D630A71A960}"/>
    <cellStyle name="Valuta 2 4 2 8" xfId="888" xr:uid="{00000000-0005-0000-0000-0000CA070000}"/>
    <cellStyle name="Valuta 2 4 2 8 2" xfId="6874" xr:uid="{1BEB4C27-BD1B-4E92-A06D-BF685211D096}"/>
    <cellStyle name="Valuta 2 4 2 8 2 2" xfId="15777" xr:uid="{8CF6AD43-FC2E-4EF6-A775-C992B7F44443}"/>
    <cellStyle name="Valuta 2 4 2 8 3" xfId="12714" xr:uid="{F77E022B-8A2F-41BB-8165-0F2B09550250}"/>
    <cellStyle name="Valuta 2 4 2 8 4" xfId="3810" xr:uid="{09357931-406C-43DD-B7FC-F3AC7B5638F0}"/>
    <cellStyle name="Valuta 2 4 2 9" xfId="6310" xr:uid="{48F4AC75-6EF9-4389-88E3-1BA532378A12}"/>
    <cellStyle name="Valuta 2 4 2 9 2" xfId="15213" xr:uid="{DB884FF8-BD7E-4B78-B129-5727D59A1802}"/>
    <cellStyle name="Valuta 2 4 3" xfId="228" xr:uid="{00000000-0005-0000-0000-0000CB070000}"/>
    <cellStyle name="Valuta 2 4 3 10" xfId="3344" xr:uid="{7B74C67A-A462-4CF7-AD26-828FD9C9F141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8051" xr:uid="{1E5A7125-E096-445C-A4AE-AA6DDBDB1570}"/>
    <cellStyle name="Valuta 2 4 3 2 2 2 2 2" xfId="16954" xr:uid="{20ABE536-7515-440D-8568-E13A96A18117}"/>
    <cellStyle name="Valuta 2 4 3 2 2 2 3" xfId="13888" xr:uid="{ABCD36C9-16C1-41D7-B657-4B68F01D68F7}"/>
    <cellStyle name="Valuta 2 4 3 2 2 2 4" xfId="4985" xr:uid="{2E0D1F77-9F19-4264-86D7-D7EA271D9E14}"/>
    <cellStyle name="Valuta 2 4 3 2 2 3" xfId="1725" xr:uid="{00000000-0005-0000-0000-0000CF070000}"/>
    <cellStyle name="Valuta 2 4 3 2 2 3 2" xfId="7711" xr:uid="{B443FBCC-184A-4A57-B3C1-53BE161F95BF}"/>
    <cellStyle name="Valuta 2 4 3 2 2 3 2 2" xfId="16614" xr:uid="{84C5AAB9-6C1B-4038-AC06-4C38B886985A}"/>
    <cellStyle name="Valuta 2 4 3 2 2 3 3" xfId="13551" xr:uid="{FD559D5D-DA8B-46A5-B1B8-F2272C9A6769}"/>
    <cellStyle name="Valuta 2 4 3 2 2 3 4" xfId="4647" xr:uid="{DDA5197A-0ED0-4918-A017-49DEAEB4E88D}"/>
    <cellStyle name="Valuta 2 4 3 2 2 4" xfId="1292" xr:uid="{00000000-0005-0000-0000-0000D0070000}"/>
    <cellStyle name="Valuta 2 4 3 2 2 4 2" xfId="7278" xr:uid="{3EE7C3E8-7ED2-4678-B080-5DCE94A5938A}"/>
    <cellStyle name="Valuta 2 4 3 2 2 4 2 2" xfId="16181" xr:uid="{D5B90403-054A-4DF3-9075-7703BC45F01A}"/>
    <cellStyle name="Valuta 2 4 3 2 2 4 3" xfId="13118" xr:uid="{ED4E8692-7FA0-4726-9E02-C23CE33B2158}"/>
    <cellStyle name="Valuta 2 4 3 2 2 4 4" xfId="4214" xr:uid="{F3CC3B37-D3D8-4DCB-A366-8218C882EA02}"/>
    <cellStyle name="Valuta 2 4 3 2 2 5" xfId="6708" xr:uid="{A4E3C4EC-006B-4F81-A60D-6DE3E0793478}"/>
    <cellStyle name="Valuta 2 4 3 2 2 5 2" xfId="15611" xr:uid="{E597E2AF-0708-4D0A-8555-8319EBF99B2D}"/>
    <cellStyle name="Valuta 2 4 3 2 2 6" xfId="12548" xr:uid="{5EBFECE3-DFEC-4324-B6BB-BDE519D0CE56}"/>
    <cellStyle name="Valuta 2 4 3 2 2 7" xfId="3644" xr:uid="{C1EE7F5A-4674-4583-943B-78D4E85FAA28}"/>
    <cellStyle name="Valuta 2 4 3 2 3" xfId="1899" xr:uid="{00000000-0005-0000-0000-0000D1070000}"/>
    <cellStyle name="Valuta 2 4 3 2 3 2" xfId="7884" xr:uid="{120A217B-5F0C-455E-8EEE-30476960D24E}"/>
    <cellStyle name="Valuta 2 4 3 2 3 2 2" xfId="16787" xr:uid="{39070359-B168-439F-9603-D646A8221C6B}"/>
    <cellStyle name="Valuta 2 4 3 2 3 3" xfId="13721" xr:uid="{51C3C9A9-ACE2-4949-B95A-23E6B6C908E4}"/>
    <cellStyle name="Valuta 2 4 3 2 3 4" xfId="4818" xr:uid="{00A76762-4C04-4D59-9359-AFB3532599DB}"/>
    <cellStyle name="Valuta 2 4 3 2 4" xfId="1512" xr:uid="{00000000-0005-0000-0000-0000D2070000}"/>
    <cellStyle name="Valuta 2 4 3 2 4 2" xfId="7498" xr:uid="{39BE4B53-B87B-495E-8610-E0BF2795BC71}"/>
    <cellStyle name="Valuta 2 4 3 2 4 2 2" xfId="16401" xr:uid="{4F15A38A-CBFF-4A7E-B73F-CD809BF0357F}"/>
    <cellStyle name="Valuta 2 4 3 2 4 3" xfId="13338" xr:uid="{4418DF18-6195-4629-9A48-FFFC6D7EBE97}"/>
    <cellStyle name="Valuta 2 4 3 2 4 4" xfId="4434" xr:uid="{8A95446C-9CC1-4BBA-B4F3-AE24B35AA88A}"/>
    <cellStyle name="Valuta 2 4 3 2 5" xfId="1001" xr:uid="{00000000-0005-0000-0000-0000D3070000}"/>
    <cellStyle name="Valuta 2 4 3 2 5 2" xfId="6987" xr:uid="{24FFE19A-5A74-42F4-8A4D-CA569B5504F8}"/>
    <cellStyle name="Valuta 2 4 3 2 5 2 2" xfId="15890" xr:uid="{798C90A8-7D60-481B-8D33-65FF6CD1336F}"/>
    <cellStyle name="Valuta 2 4 3 2 5 3" xfId="12827" xr:uid="{BF2C9E6D-F92F-4FD1-AF51-8D3EA4E44A80}"/>
    <cellStyle name="Valuta 2 4 3 2 5 4" xfId="3923" xr:uid="{82EA4086-FFC2-4322-B4AC-ACFE6C2684D2}"/>
    <cellStyle name="Valuta 2 4 3 2 6" xfId="6422" xr:uid="{A2E22D69-D514-415C-B6F4-3602277AFAA0}"/>
    <cellStyle name="Valuta 2 4 3 2 6 2" xfId="15325" xr:uid="{583BAF33-6DC5-4B35-A1A6-6330CF7059CB}"/>
    <cellStyle name="Valuta 2 4 3 2 7" xfId="12356" xr:uid="{21FDF761-9EA0-4829-B0F4-636E8C6D5D8B}"/>
    <cellStyle name="Valuta 2 4 3 2 8" xfId="3439" xr:uid="{DAA956BE-4309-46EB-BA7A-A25031C15408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7971" xr:uid="{0ED01BE4-5E26-491B-ACA1-61548D345F5F}"/>
    <cellStyle name="Valuta 2 4 3 4 2 2 2" xfId="16874" xr:uid="{AC6DE6BD-7148-4C45-A252-FAB5F39809B4}"/>
    <cellStyle name="Valuta 2 4 3 4 2 3" xfId="13808" xr:uid="{6D799E2F-627F-423B-9D83-C556CDBF9EAC}"/>
    <cellStyle name="Valuta 2 4 3 4 2 4" xfId="4905" xr:uid="{B637B8A7-934C-4BC9-91C3-A4EB1CC21CD0}"/>
    <cellStyle name="Valuta 2 4 3 4 3" xfId="1630" xr:uid="{00000000-0005-0000-0000-0000D7070000}"/>
    <cellStyle name="Valuta 2 4 3 4 3 2" xfId="7616" xr:uid="{51F38099-A570-4E13-8447-AB3E8FFAEF8F}"/>
    <cellStyle name="Valuta 2 4 3 4 3 2 2" xfId="16519" xr:uid="{83F17C2A-9748-4C2A-989A-F5B8BC6B73A3}"/>
    <cellStyle name="Valuta 2 4 3 4 3 3" xfId="13456" xr:uid="{DF5CED13-C1AA-456B-9E29-C200444577BA}"/>
    <cellStyle name="Valuta 2 4 3 4 3 4" xfId="4552" xr:uid="{6F8F1E02-B14C-4B03-A165-85D84282159D}"/>
    <cellStyle name="Valuta 2 4 3 4 4" xfId="1197" xr:uid="{00000000-0005-0000-0000-0000D8070000}"/>
    <cellStyle name="Valuta 2 4 3 4 4 2" xfId="7183" xr:uid="{DC24D2AA-AD29-43DE-9CEE-9287F265F858}"/>
    <cellStyle name="Valuta 2 4 3 4 4 2 2" xfId="16086" xr:uid="{92FB6AA3-A177-4C7F-B3FE-C6BFCFD4133A}"/>
    <cellStyle name="Valuta 2 4 3 4 4 3" xfId="13023" xr:uid="{65FD02F6-9603-4E35-8B2B-7023A657590D}"/>
    <cellStyle name="Valuta 2 4 3 4 4 4" xfId="4119" xr:uid="{C819D285-A353-4AA5-9A7A-4358B6E19D3E}"/>
    <cellStyle name="Valuta 2 4 3 4 5" xfId="6613" xr:uid="{6673622D-7E2A-440D-B651-D864FE77A5D4}"/>
    <cellStyle name="Valuta 2 4 3 4 5 2" xfId="15516" xr:uid="{4026CF86-D0A1-4BF2-897B-D877A5401967}"/>
    <cellStyle name="Valuta 2 4 3 4 6" xfId="12453" xr:uid="{2648DD5A-AAB3-49FB-81CA-2DDA126908BA}"/>
    <cellStyle name="Valuta 2 4 3 4 7" xfId="3549" xr:uid="{D7BCC0E4-82B0-4047-8083-801D4A577C46}"/>
    <cellStyle name="Valuta 2 4 3 5" xfId="1819" xr:uid="{00000000-0005-0000-0000-0000D9070000}"/>
    <cellStyle name="Valuta 2 4 3 5 2" xfId="7804" xr:uid="{1DCA86F2-77EF-4DCF-94BF-9560C488AB3D}"/>
    <cellStyle name="Valuta 2 4 3 5 2 2" xfId="16707" xr:uid="{9A04655F-D38F-4C81-A865-9846BCCE900D}"/>
    <cellStyle name="Valuta 2 4 3 5 3" xfId="13641" xr:uid="{6F6F0106-9E2F-4B22-A71B-2669B4FE8DE0}"/>
    <cellStyle name="Valuta 2 4 3 5 4" xfId="4738" xr:uid="{A19C1B3C-B318-4198-A0AA-75333334D6EA}"/>
    <cellStyle name="Valuta 2 4 3 6" xfId="1417" xr:uid="{00000000-0005-0000-0000-0000DA070000}"/>
    <cellStyle name="Valuta 2 4 3 6 2" xfId="7403" xr:uid="{973CE103-11C3-4FAA-A1CF-E8B675F20346}"/>
    <cellStyle name="Valuta 2 4 3 6 2 2" xfId="16306" xr:uid="{8B6895A5-16C1-4B58-9377-D3DB24AAC61E}"/>
    <cellStyle name="Valuta 2 4 3 6 3" xfId="13243" xr:uid="{34ED112C-9149-4337-9710-86E3644E335A}"/>
    <cellStyle name="Valuta 2 4 3 6 4" xfId="4339" xr:uid="{762A0D8E-FCC5-49B9-8CC5-8A886FFD9D7B}"/>
    <cellStyle name="Valuta 2 4 3 7" xfId="905" xr:uid="{00000000-0005-0000-0000-0000DB070000}"/>
    <cellStyle name="Valuta 2 4 3 7 2" xfId="6891" xr:uid="{42DE92AB-42CE-4A7C-9DC1-EC4D5C0A11BD}"/>
    <cellStyle name="Valuta 2 4 3 7 2 2" xfId="15794" xr:uid="{A015E621-3E2C-4BDD-A7DC-BFC7879408B0}"/>
    <cellStyle name="Valuta 2 4 3 7 3" xfId="12731" xr:uid="{F436D31D-FA23-4961-AD5C-0BADE484253F}"/>
    <cellStyle name="Valuta 2 4 3 7 4" xfId="3827" xr:uid="{01A40C1C-C23F-4F1A-87A6-4D519529F4DA}"/>
    <cellStyle name="Valuta 2 4 3 8" xfId="6327" xr:uid="{4583195D-2248-4111-81BF-9470B6C597F3}"/>
    <cellStyle name="Valuta 2 4 3 8 2" xfId="15230" xr:uid="{9D5F9B1C-20C4-4BB4-9B4E-471725DF6530}"/>
    <cellStyle name="Valuta 2 4 3 9" xfId="12261" xr:uid="{806427D1-8A4A-4892-8D6B-578985689449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8011" xr:uid="{8968F8A9-5E13-4498-A857-8DA7CF6CE0C5}"/>
    <cellStyle name="Valuta 2 4 4 2 2 2 2" xfId="16914" xr:uid="{7B51B5BB-7CB2-461D-B664-E655F6BF4FA0}"/>
    <cellStyle name="Valuta 2 4 4 2 2 3" xfId="13848" xr:uid="{FF71788E-5C4F-4B74-A709-75EB6BFF3D26}"/>
    <cellStyle name="Valuta 2 4 4 2 2 4" xfId="4945" xr:uid="{D4213D28-B74C-4F5E-92E1-0DF90A3D53EE}"/>
    <cellStyle name="Valuta 2 4 4 2 3" xfId="1680" xr:uid="{00000000-0005-0000-0000-0000DF070000}"/>
    <cellStyle name="Valuta 2 4 4 2 3 2" xfId="7666" xr:uid="{BCD7DAF9-F555-4549-9E32-3D29668694C5}"/>
    <cellStyle name="Valuta 2 4 4 2 3 2 2" xfId="16569" xr:uid="{DE18C0ED-8CAB-490E-AE15-6E972C9EC589}"/>
    <cellStyle name="Valuta 2 4 4 2 3 3" xfId="13506" xr:uid="{D8F36B0B-A906-47B6-9426-76A540F5D639}"/>
    <cellStyle name="Valuta 2 4 4 2 3 4" xfId="4602" xr:uid="{D4F85B1A-435B-4824-A912-A8A7F822B7E1}"/>
    <cellStyle name="Valuta 2 4 4 2 4" xfId="1247" xr:uid="{00000000-0005-0000-0000-0000E0070000}"/>
    <cellStyle name="Valuta 2 4 4 2 4 2" xfId="7233" xr:uid="{95707D3A-DF21-4DB6-A908-2095E5E022B0}"/>
    <cellStyle name="Valuta 2 4 4 2 4 2 2" xfId="16136" xr:uid="{3307C2D1-06A5-44B0-B865-BC9E970CD831}"/>
    <cellStyle name="Valuta 2 4 4 2 4 3" xfId="13073" xr:uid="{1B0DB55F-E61C-43A6-9ABF-4E3D467E502A}"/>
    <cellStyle name="Valuta 2 4 4 2 4 4" xfId="4169" xr:uid="{83C6C686-3D57-42CF-9BE0-4F038DBF9650}"/>
    <cellStyle name="Valuta 2 4 4 2 5" xfId="6663" xr:uid="{4CEC0540-81E7-417F-AA60-64FB331C8523}"/>
    <cellStyle name="Valuta 2 4 4 2 5 2" xfId="15566" xr:uid="{9F0281C3-FF81-408B-99F9-4034E8F08AC3}"/>
    <cellStyle name="Valuta 2 4 4 2 6" xfId="12503" xr:uid="{3DC25385-F02D-48BF-9FC4-DFCD9F2DB181}"/>
    <cellStyle name="Valuta 2 4 4 2 7" xfId="3599" xr:uid="{DE5EFCA3-086F-4A3A-9357-B8D2F7405E72}"/>
    <cellStyle name="Valuta 2 4 4 3" xfId="1859" xr:uid="{00000000-0005-0000-0000-0000E1070000}"/>
    <cellStyle name="Valuta 2 4 4 3 2" xfId="7844" xr:uid="{B765B551-0091-44C6-9A2B-70AE6B17B8CE}"/>
    <cellStyle name="Valuta 2 4 4 3 2 2" xfId="16747" xr:uid="{79825384-62F5-4AE3-80AC-5055B6A6B542}"/>
    <cellStyle name="Valuta 2 4 4 3 3" xfId="13681" xr:uid="{200611A7-5959-4CD1-AF5D-392AFBCFCAC8}"/>
    <cellStyle name="Valuta 2 4 4 3 4" xfId="4778" xr:uid="{CEBB5F6E-2E6D-46CA-9198-8CEDF531D2E8}"/>
    <cellStyle name="Valuta 2 4 4 4" xfId="1467" xr:uid="{00000000-0005-0000-0000-0000E2070000}"/>
    <cellStyle name="Valuta 2 4 4 4 2" xfId="7453" xr:uid="{11FFB0A4-042F-4E95-B2A2-F8394A66A492}"/>
    <cellStyle name="Valuta 2 4 4 4 2 2" xfId="16356" xr:uid="{B0EB652D-416E-496B-A6C9-40D07B2A1565}"/>
    <cellStyle name="Valuta 2 4 4 4 3" xfId="13293" xr:uid="{8056079D-0A44-462D-92E6-1CA9C3B1F890}"/>
    <cellStyle name="Valuta 2 4 4 4 4" xfId="4389" xr:uid="{F8FB1920-713D-4A7C-9CBC-02D24EE556E1}"/>
    <cellStyle name="Valuta 2 4 4 5" xfId="956" xr:uid="{00000000-0005-0000-0000-0000E3070000}"/>
    <cellStyle name="Valuta 2 4 4 5 2" xfId="6942" xr:uid="{D51F9898-9AEE-4215-B900-731E9F5E4A12}"/>
    <cellStyle name="Valuta 2 4 4 5 2 2" xfId="15845" xr:uid="{CF9D8892-8092-4C86-857F-F32D956082E8}"/>
    <cellStyle name="Valuta 2 4 4 5 3" xfId="12782" xr:uid="{04CE9762-3B1A-4B89-84B9-ACF63FC0C09D}"/>
    <cellStyle name="Valuta 2 4 4 5 4" xfId="3878" xr:uid="{DC658E7C-59DC-45DD-B607-FDF1F351C509}"/>
    <cellStyle name="Valuta 2 4 4 6" xfId="6377" xr:uid="{6B4325FE-082C-451D-8BEA-C5EE146D3F64}"/>
    <cellStyle name="Valuta 2 4 4 6 2" xfId="15280" xr:uid="{8ADD34FF-5A54-444D-BD95-2A4096D262CB}"/>
    <cellStyle name="Valuta 2 4 4 7" xfId="12311" xr:uid="{D95ACC73-C3CB-41ED-85E8-76DAFD5045CB}"/>
    <cellStyle name="Valuta 2 4 4 8" xfId="3394" xr:uid="{E47465AE-7080-4235-90B9-96DBE3862BB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7931" xr:uid="{ECE91B63-6A85-4DBF-9BF4-E7A344875A3B}"/>
    <cellStyle name="Valuta 2 4 6 2 2 2" xfId="16834" xr:uid="{E26BE548-A893-4108-936A-A1EEC45CBE38}"/>
    <cellStyle name="Valuta 2 4 6 2 3" xfId="13768" xr:uid="{DF008983-261A-47C8-AA0F-B280D59D53D5}"/>
    <cellStyle name="Valuta 2 4 6 2 4" xfId="4865" xr:uid="{C9E66B64-34F8-4E6E-9634-F0BF55895AD7}"/>
    <cellStyle name="Valuta 2 4 6 3" xfId="1588" xr:uid="{00000000-0005-0000-0000-0000E7070000}"/>
    <cellStyle name="Valuta 2 4 6 3 2" xfId="7574" xr:uid="{2483790E-150C-4518-B449-DA058050B135}"/>
    <cellStyle name="Valuta 2 4 6 3 2 2" xfId="16477" xr:uid="{A679EC7F-69F1-445B-ADEB-070E71A0DAAF}"/>
    <cellStyle name="Valuta 2 4 6 3 3" xfId="13414" xr:uid="{13325C9D-3E09-4825-81B5-F95426D51D5F}"/>
    <cellStyle name="Valuta 2 4 6 3 4" xfId="4510" xr:uid="{75C99E6D-CBE8-457E-B622-6761566D5D6D}"/>
    <cellStyle name="Valuta 2 4 6 4" xfId="1155" xr:uid="{00000000-0005-0000-0000-0000E8070000}"/>
    <cellStyle name="Valuta 2 4 6 4 2" xfId="7141" xr:uid="{1D2CDFCE-A763-40E0-B11E-CEDBCB91DD8B}"/>
    <cellStyle name="Valuta 2 4 6 4 2 2" xfId="16044" xr:uid="{5760E900-0641-47D8-86C6-B016144A7EF8}"/>
    <cellStyle name="Valuta 2 4 6 4 3" xfId="12981" xr:uid="{731C5D40-7382-40B1-ADA6-DF451344EEB7}"/>
    <cellStyle name="Valuta 2 4 6 4 4" xfId="4077" xr:uid="{2893BD4A-B128-4EDC-B530-396792195C7B}"/>
    <cellStyle name="Valuta 2 4 6 5" xfId="6571" xr:uid="{A6448462-A421-4E61-9B2E-4DA4EB82E2DB}"/>
    <cellStyle name="Valuta 2 4 6 5 2" xfId="15474" xr:uid="{A0911E6E-521A-4D61-BC78-83ECE4A4918B}"/>
    <cellStyle name="Valuta 2 4 6 6" xfId="12411" xr:uid="{467ACCDF-43BF-4AE4-B71D-6F7E85D4BF8C}"/>
    <cellStyle name="Valuta 2 4 6 7" xfId="3507" xr:uid="{0196BCB4-093B-4FE5-BBC2-AEAE7CB2B439}"/>
    <cellStyle name="Valuta 2 4 7" xfId="1779" xr:uid="{00000000-0005-0000-0000-0000E9070000}"/>
    <cellStyle name="Valuta 2 4 7 2" xfId="7764" xr:uid="{FF391A0A-FD79-4A32-84FE-8996A53835F9}"/>
    <cellStyle name="Valuta 2 4 7 2 2" xfId="16667" xr:uid="{BF33430A-31F3-4A48-889C-0BFE16A08A93}"/>
    <cellStyle name="Valuta 2 4 7 3" xfId="13601" xr:uid="{206C3A8A-8E2B-4E29-8AAF-E0E10C03ADEC}"/>
    <cellStyle name="Valuta 2 4 7 4" xfId="4698" xr:uid="{E8DF751C-3E69-4126-B7B5-9925444457C7}"/>
    <cellStyle name="Valuta 2 4 8" xfId="1373" xr:uid="{00000000-0005-0000-0000-0000EA070000}"/>
    <cellStyle name="Valuta 2 4 8 2" xfId="7359" xr:uid="{717FBFAF-13F0-4DFC-B2B8-8F95AD0731A7}"/>
    <cellStyle name="Valuta 2 4 8 2 2" xfId="16262" xr:uid="{F28948FA-EC3F-40F9-BD90-045CB128209C}"/>
    <cellStyle name="Valuta 2 4 8 3" xfId="13199" xr:uid="{FC95954B-3DF7-45D7-9463-21E447F81C62}"/>
    <cellStyle name="Valuta 2 4 8 4" xfId="4295" xr:uid="{EDA8E478-F186-4458-9C09-7F201E2751CA}"/>
    <cellStyle name="Valuta 2 4 9" xfId="859" xr:uid="{00000000-0005-0000-0000-0000EB070000}"/>
    <cellStyle name="Valuta 2 4 9 2" xfId="6845" xr:uid="{9DA66D84-2BF6-4FFB-B703-D945381A554B}"/>
    <cellStyle name="Valuta 2 4 9 2 2" xfId="15748" xr:uid="{770F54E0-DBCD-43E5-9852-AC2CFE229250}"/>
    <cellStyle name="Valuta 2 4 9 3" xfId="12685" xr:uid="{6113258E-9DF1-4AA1-943C-8C3A909629BD}"/>
    <cellStyle name="Valuta 2 4 9 4" xfId="3781" xr:uid="{2FF15817-9F9D-46F7-98E6-36242DF5DDE3}"/>
    <cellStyle name="Valuta 2 5" xfId="183" xr:uid="{00000000-0005-0000-0000-0000EC070000}"/>
    <cellStyle name="Valuta 2 5 10" xfId="6285" xr:uid="{1AAC8C08-EC19-4750-B7B8-7DB9EDEF33E6}"/>
    <cellStyle name="Valuta 2 5 10 2" xfId="15188" xr:uid="{FCFA9373-8197-40FD-9411-5090FA456465}"/>
    <cellStyle name="Valuta 2 5 11" xfId="12220" xr:uid="{567AA49F-9058-47F7-886F-42FF94A3D496}"/>
    <cellStyle name="Valuta 2 5 12" xfId="3303" xr:uid="{5F847497-3334-405C-ACCF-C979E8B2CA74}"/>
    <cellStyle name="Valuta 2 5 13" xfId="22446" xr:uid="{0DAD2D48-10BB-4C15-A9EB-7A68D2D92A62}"/>
    <cellStyle name="Valuta 2 5 2" xfId="213" xr:uid="{00000000-0005-0000-0000-0000ED070000}"/>
    <cellStyle name="Valuta 2 5 2 10" xfId="12247" xr:uid="{8912F7F5-B940-4CCF-A39B-03CB510D36FE}"/>
    <cellStyle name="Valuta 2 5 2 11" xfId="3330" xr:uid="{87D32B4B-5182-45FA-A19A-E5D6877786AC}"/>
    <cellStyle name="Valuta 2 5 2 2" xfId="254" xr:uid="{00000000-0005-0000-0000-0000EE070000}"/>
    <cellStyle name="Valuta 2 5 2 2 10" xfId="3370" xr:uid="{F837A185-DE0C-4155-B08C-6969714ECB91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8077" xr:uid="{54621F85-40C1-4D76-9B0D-D7F2ADBF256D}"/>
    <cellStyle name="Valuta 2 5 2 2 2 2 2 2 2" xfId="16980" xr:uid="{2E754F27-D621-48C7-ACD9-F0757862BDE1}"/>
    <cellStyle name="Valuta 2 5 2 2 2 2 2 3" xfId="13914" xr:uid="{3A5F4CAF-C90B-4612-BABC-EF272D52DE1B}"/>
    <cellStyle name="Valuta 2 5 2 2 2 2 2 4" xfId="5011" xr:uid="{9AA05636-CD70-4724-B37A-88802737C13E}"/>
    <cellStyle name="Valuta 2 5 2 2 2 2 3" xfId="1751" xr:uid="{00000000-0005-0000-0000-0000F2070000}"/>
    <cellStyle name="Valuta 2 5 2 2 2 2 3 2" xfId="7737" xr:uid="{64F8E61A-C85D-4F91-B4A9-D795147F4CED}"/>
    <cellStyle name="Valuta 2 5 2 2 2 2 3 2 2" xfId="16640" xr:uid="{EE278AEA-465F-4833-95BD-B58BDF6413A6}"/>
    <cellStyle name="Valuta 2 5 2 2 2 2 3 3" xfId="13577" xr:uid="{A781C063-1881-4F2C-B65F-D8864AC344F6}"/>
    <cellStyle name="Valuta 2 5 2 2 2 2 3 4" xfId="4673" xr:uid="{D3AFD682-6419-4AA9-AC04-AC1D453A6DC9}"/>
    <cellStyle name="Valuta 2 5 2 2 2 2 4" xfId="1318" xr:uid="{00000000-0005-0000-0000-0000F3070000}"/>
    <cellStyle name="Valuta 2 5 2 2 2 2 4 2" xfId="7304" xr:uid="{E5F6CFD9-6CBF-41CA-8D83-DA0193EE5125}"/>
    <cellStyle name="Valuta 2 5 2 2 2 2 4 2 2" xfId="16207" xr:uid="{23073FE4-A540-4ECD-BC88-C7543FE0EC8D}"/>
    <cellStyle name="Valuta 2 5 2 2 2 2 4 3" xfId="13144" xr:uid="{804D1418-9C1D-48BF-80BC-D76F49902497}"/>
    <cellStyle name="Valuta 2 5 2 2 2 2 4 4" xfId="4240" xr:uid="{79F65EC8-5633-4B9F-B57D-4C86F7ACEAFD}"/>
    <cellStyle name="Valuta 2 5 2 2 2 2 5" xfId="6734" xr:uid="{CB77C22B-F650-4697-8D1E-C46678702D90}"/>
    <cellStyle name="Valuta 2 5 2 2 2 2 5 2" xfId="15637" xr:uid="{83D5252F-8CB3-487A-AE11-81B4CF313BC5}"/>
    <cellStyle name="Valuta 2 5 2 2 2 2 6" xfId="12574" xr:uid="{2AA6AF75-523E-4759-809D-646C10E099FE}"/>
    <cellStyle name="Valuta 2 5 2 2 2 2 7" xfId="3670" xr:uid="{61B0BF60-4013-4828-9282-E262BC00F2D6}"/>
    <cellStyle name="Valuta 2 5 2 2 2 3" xfId="1925" xr:uid="{00000000-0005-0000-0000-0000F4070000}"/>
    <cellStyle name="Valuta 2 5 2 2 2 3 2" xfId="7910" xr:uid="{A36C41D8-C2E0-4290-A841-FC03685B9406}"/>
    <cellStyle name="Valuta 2 5 2 2 2 3 2 2" xfId="16813" xr:uid="{9F8682CB-28A5-4683-BB63-118A2E657702}"/>
    <cellStyle name="Valuta 2 5 2 2 2 3 3" xfId="13747" xr:uid="{39454C6C-8B92-4999-879A-A4AE4D53310F}"/>
    <cellStyle name="Valuta 2 5 2 2 2 3 4" xfId="4844" xr:uid="{86A8BEAE-20BB-42A1-BBFC-6B2B3D2CF293}"/>
    <cellStyle name="Valuta 2 5 2 2 2 4" xfId="1538" xr:uid="{00000000-0005-0000-0000-0000F5070000}"/>
    <cellStyle name="Valuta 2 5 2 2 2 4 2" xfId="7524" xr:uid="{4DF735BB-5A38-4E14-AE7F-4B053E2F8E4B}"/>
    <cellStyle name="Valuta 2 5 2 2 2 4 2 2" xfId="16427" xr:uid="{BAB3339C-D59C-4E71-A8A0-36182AEF9E28}"/>
    <cellStyle name="Valuta 2 5 2 2 2 4 3" xfId="13364" xr:uid="{8B95DAED-6608-4BAE-ACD8-C23A2975A754}"/>
    <cellStyle name="Valuta 2 5 2 2 2 4 4" xfId="4460" xr:uid="{030BD4FD-30F9-43AA-9773-B329B507C8F8}"/>
    <cellStyle name="Valuta 2 5 2 2 2 5" xfId="1027" xr:uid="{00000000-0005-0000-0000-0000F6070000}"/>
    <cellStyle name="Valuta 2 5 2 2 2 5 2" xfId="7013" xr:uid="{E0EF5AE5-348C-40BC-A57A-D02E361D67F2}"/>
    <cellStyle name="Valuta 2 5 2 2 2 5 2 2" xfId="15916" xr:uid="{B038F6B9-CF24-492F-AB9A-6BA53E8DF83E}"/>
    <cellStyle name="Valuta 2 5 2 2 2 5 3" xfId="12853" xr:uid="{DB78DA4F-5B3D-492F-B868-45E834E4E424}"/>
    <cellStyle name="Valuta 2 5 2 2 2 5 4" xfId="3949" xr:uid="{F82B7508-52C8-45D9-BE16-E4B633B64CE6}"/>
    <cellStyle name="Valuta 2 5 2 2 2 6" xfId="6448" xr:uid="{0790C622-53EE-499E-85C0-AC44BF854587}"/>
    <cellStyle name="Valuta 2 5 2 2 2 6 2" xfId="15351" xr:uid="{FA1253EC-D509-431F-8354-C3AA6C60C020}"/>
    <cellStyle name="Valuta 2 5 2 2 2 7" xfId="12382" xr:uid="{7129A098-65F3-4C40-8DAC-8A75BE2221D5}"/>
    <cellStyle name="Valuta 2 5 2 2 2 8" xfId="3465" xr:uid="{B1D79206-DF93-430A-A5BE-F18C43B6D467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7997" xr:uid="{C9E5C2B0-932A-4D27-9E49-7338125B5A2F}"/>
    <cellStyle name="Valuta 2 5 2 2 4 2 2 2" xfId="16900" xr:uid="{D8551BE9-863F-4002-AE06-22E2FB6AB98F}"/>
    <cellStyle name="Valuta 2 5 2 2 4 2 3" xfId="13834" xr:uid="{95962DEC-9C30-4E20-B0B8-0895BF6E9C27}"/>
    <cellStyle name="Valuta 2 5 2 2 4 2 4" xfId="4931" xr:uid="{9A7C3677-10C0-4920-987B-C4279E9AD46F}"/>
    <cellStyle name="Valuta 2 5 2 2 4 3" xfId="1656" xr:uid="{00000000-0005-0000-0000-0000FA070000}"/>
    <cellStyle name="Valuta 2 5 2 2 4 3 2" xfId="7642" xr:uid="{52CC1C78-79ED-49F8-A14B-989959F76DC9}"/>
    <cellStyle name="Valuta 2 5 2 2 4 3 2 2" xfId="16545" xr:uid="{8167E84A-8911-447B-ADBA-E160CBC566C9}"/>
    <cellStyle name="Valuta 2 5 2 2 4 3 3" xfId="13482" xr:uid="{39468F6B-B32B-4954-B35C-259D5DE8B818}"/>
    <cellStyle name="Valuta 2 5 2 2 4 3 4" xfId="4578" xr:uid="{22893488-277D-4E20-80BD-AFC28881AA9B}"/>
    <cellStyle name="Valuta 2 5 2 2 4 4" xfId="1223" xr:uid="{00000000-0005-0000-0000-0000FB070000}"/>
    <cellStyle name="Valuta 2 5 2 2 4 4 2" xfId="7209" xr:uid="{741DCAD1-23D8-485C-87CE-B8249F75CB16}"/>
    <cellStyle name="Valuta 2 5 2 2 4 4 2 2" xfId="16112" xr:uid="{5966EAEB-4430-472C-8CDA-1840DF44043C}"/>
    <cellStyle name="Valuta 2 5 2 2 4 4 3" xfId="13049" xr:uid="{437FD383-6C91-4829-BA0B-E2E83229ABA3}"/>
    <cellStyle name="Valuta 2 5 2 2 4 4 4" xfId="4145" xr:uid="{0C424CF6-44B5-4447-BAB4-4F22018BF899}"/>
    <cellStyle name="Valuta 2 5 2 2 4 5" xfId="6639" xr:uid="{A0350C96-1D57-4E66-B25F-AB32372BF567}"/>
    <cellStyle name="Valuta 2 5 2 2 4 5 2" xfId="15542" xr:uid="{F7351C7F-3C77-46B9-AD55-388065F99148}"/>
    <cellStyle name="Valuta 2 5 2 2 4 6" xfId="12479" xr:uid="{3BF3E248-D684-434B-9486-9640B6E653AF}"/>
    <cellStyle name="Valuta 2 5 2 2 4 7" xfId="3575" xr:uid="{E7EF43E7-1831-4CA6-BFD1-E268D533AC3C}"/>
    <cellStyle name="Valuta 2 5 2 2 5" xfId="1845" xr:uid="{00000000-0005-0000-0000-0000FC070000}"/>
    <cellStyle name="Valuta 2 5 2 2 5 2" xfId="7830" xr:uid="{0186B9CA-EBA8-413D-A65E-7BC28C7A5839}"/>
    <cellStyle name="Valuta 2 5 2 2 5 2 2" xfId="16733" xr:uid="{355F1B6C-0FF5-46E1-861D-885E3CA809BE}"/>
    <cellStyle name="Valuta 2 5 2 2 5 3" xfId="13667" xr:uid="{BBC6771F-C56F-4A35-A793-2DC960F8C640}"/>
    <cellStyle name="Valuta 2 5 2 2 5 4" xfId="4764" xr:uid="{7060ADBF-BD4C-4115-94FD-E440B587C47C}"/>
    <cellStyle name="Valuta 2 5 2 2 6" xfId="1443" xr:uid="{00000000-0005-0000-0000-0000FD070000}"/>
    <cellStyle name="Valuta 2 5 2 2 6 2" xfId="7429" xr:uid="{C5D2D0F2-5879-444F-BB6F-3519F3BDA8B4}"/>
    <cellStyle name="Valuta 2 5 2 2 6 2 2" xfId="16332" xr:uid="{BB786A02-12A1-471B-82A0-77B67253B00D}"/>
    <cellStyle name="Valuta 2 5 2 2 6 3" xfId="13269" xr:uid="{0D832AC1-B884-47DC-A02C-7B0F4F60A492}"/>
    <cellStyle name="Valuta 2 5 2 2 6 4" xfId="4365" xr:uid="{AE4C6CF6-0EF0-46A6-8EDF-B615035907A6}"/>
    <cellStyle name="Valuta 2 5 2 2 7" xfId="931" xr:uid="{00000000-0005-0000-0000-0000FE070000}"/>
    <cellStyle name="Valuta 2 5 2 2 7 2" xfId="6917" xr:uid="{4E20D41E-64CF-41E4-895C-503D477C51E4}"/>
    <cellStyle name="Valuta 2 5 2 2 7 2 2" xfId="15820" xr:uid="{513A0296-2CBD-4580-8743-318D39D2AF36}"/>
    <cellStyle name="Valuta 2 5 2 2 7 3" xfId="12757" xr:uid="{2C36E12E-6B95-484D-BBEF-845B0368BD33}"/>
    <cellStyle name="Valuta 2 5 2 2 7 4" xfId="3853" xr:uid="{C2EBD986-43C3-4233-8ECB-BABAD05D6E22}"/>
    <cellStyle name="Valuta 2 5 2 2 8" xfId="6353" xr:uid="{8AD8BCB6-E369-473E-833A-E97A95AEE71B}"/>
    <cellStyle name="Valuta 2 5 2 2 8 2" xfId="15256" xr:uid="{7A4DAFF3-61BC-4095-BF70-57EC5F5CEF6A}"/>
    <cellStyle name="Valuta 2 5 2 2 9" xfId="12287" xr:uid="{17CEB3F2-4A82-42AA-81A5-2642284A6D5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8037" xr:uid="{D8FFB5ED-84F8-4335-881E-3C10A2E1041B}"/>
    <cellStyle name="Valuta 2 5 2 3 2 2 2 2" xfId="16940" xr:uid="{52A565D4-CC52-408F-9A7B-510C3151257D}"/>
    <cellStyle name="Valuta 2 5 2 3 2 2 3" xfId="13874" xr:uid="{F8B4DD07-064E-4129-9EC4-2A7093B18663}"/>
    <cellStyle name="Valuta 2 5 2 3 2 2 4" xfId="4971" xr:uid="{0F33D4E5-799D-4A76-84B9-B8AC27E89B28}"/>
    <cellStyle name="Valuta 2 5 2 3 2 3" xfId="1711" xr:uid="{00000000-0005-0000-0000-000002080000}"/>
    <cellStyle name="Valuta 2 5 2 3 2 3 2" xfId="7697" xr:uid="{73BCABAF-1D3D-44C7-9581-04F375D36BEA}"/>
    <cellStyle name="Valuta 2 5 2 3 2 3 2 2" xfId="16600" xr:uid="{5EF76EF9-4719-4613-8AE1-C5018C87BFD2}"/>
    <cellStyle name="Valuta 2 5 2 3 2 3 3" xfId="13537" xr:uid="{A06B595B-1E50-4489-91C2-ADEF20F0D281}"/>
    <cellStyle name="Valuta 2 5 2 3 2 3 4" xfId="4633" xr:uid="{CD8435AA-BBCE-4E10-9767-7F75F3ADC55F}"/>
    <cellStyle name="Valuta 2 5 2 3 2 4" xfId="1278" xr:uid="{00000000-0005-0000-0000-000003080000}"/>
    <cellStyle name="Valuta 2 5 2 3 2 4 2" xfId="7264" xr:uid="{9CF64114-30A3-4513-9B88-017499A6964D}"/>
    <cellStyle name="Valuta 2 5 2 3 2 4 2 2" xfId="16167" xr:uid="{41B7758D-7FDA-4DCC-884A-81AC277E9464}"/>
    <cellStyle name="Valuta 2 5 2 3 2 4 3" xfId="13104" xr:uid="{608E8468-6995-47C2-B114-0063AB399AE0}"/>
    <cellStyle name="Valuta 2 5 2 3 2 4 4" xfId="4200" xr:uid="{7A52B2B5-956C-4F46-AC6E-FE1F277478D8}"/>
    <cellStyle name="Valuta 2 5 2 3 2 5" xfId="6694" xr:uid="{A06E8D0E-29BB-4CD8-A6C6-8563F7652D48}"/>
    <cellStyle name="Valuta 2 5 2 3 2 5 2" xfId="15597" xr:uid="{E8B904AE-5D4F-432E-8312-A794F97138DC}"/>
    <cellStyle name="Valuta 2 5 2 3 2 6" xfId="12534" xr:uid="{74442097-8AB4-4AC8-9BB1-CA1E3C800E60}"/>
    <cellStyle name="Valuta 2 5 2 3 2 7" xfId="3630" xr:uid="{D45C50AB-1BE8-423E-9739-C2AB0EF785CC}"/>
    <cellStyle name="Valuta 2 5 2 3 3" xfId="1885" xr:uid="{00000000-0005-0000-0000-000004080000}"/>
    <cellStyle name="Valuta 2 5 2 3 3 2" xfId="7870" xr:uid="{10ABFE7D-99B6-49B3-A6E8-119985ADC3A4}"/>
    <cellStyle name="Valuta 2 5 2 3 3 2 2" xfId="16773" xr:uid="{66377D81-7BF5-43C9-A7D8-13B1FC019610}"/>
    <cellStyle name="Valuta 2 5 2 3 3 3" xfId="13707" xr:uid="{F3B8E0C7-7725-46A6-933A-2DBE684E81C6}"/>
    <cellStyle name="Valuta 2 5 2 3 3 4" xfId="4804" xr:uid="{89DB541E-A1EF-4BCE-BF4F-2CD4265EF98C}"/>
    <cellStyle name="Valuta 2 5 2 3 4" xfId="1498" xr:uid="{00000000-0005-0000-0000-000005080000}"/>
    <cellStyle name="Valuta 2 5 2 3 4 2" xfId="7484" xr:uid="{663467D9-1D3D-49DE-A3CC-46D331870273}"/>
    <cellStyle name="Valuta 2 5 2 3 4 2 2" xfId="16387" xr:uid="{43B91BD4-0223-464C-AF79-DF814BADA069}"/>
    <cellStyle name="Valuta 2 5 2 3 4 3" xfId="13324" xr:uid="{441C8AF0-1BC2-4EDE-8C45-5F2F077AED4F}"/>
    <cellStyle name="Valuta 2 5 2 3 4 4" xfId="4420" xr:uid="{964FDC3A-DA1D-4845-94D8-AD08B915D4F6}"/>
    <cellStyle name="Valuta 2 5 2 3 5" xfId="987" xr:uid="{00000000-0005-0000-0000-000006080000}"/>
    <cellStyle name="Valuta 2 5 2 3 5 2" xfId="6973" xr:uid="{96C5C7BF-959A-4DED-A94F-FAA0912C6028}"/>
    <cellStyle name="Valuta 2 5 2 3 5 2 2" xfId="15876" xr:uid="{04E4F9B9-270D-4769-94AB-6A0E6E9409A1}"/>
    <cellStyle name="Valuta 2 5 2 3 5 3" xfId="12813" xr:uid="{09ACA514-5189-47D4-9588-9253ACDCAF73}"/>
    <cellStyle name="Valuta 2 5 2 3 5 4" xfId="3909" xr:uid="{EB792135-5C1B-45C2-AFE6-3F227EDDCF4F}"/>
    <cellStyle name="Valuta 2 5 2 3 6" xfId="6408" xr:uid="{BCB8B7F3-16FF-4EFF-BAE2-79FB393C8418}"/>
    <cellStyle name="Valuta 2 5 2 3 6 2" xfId="15311" xr:uid="{3780EBED-ECDA-4B61-83C0-34F9CE72221A}"/>
    <cellStyle name="Valuta 2 5 2 3 7" xfId="12342" xr:uid="{1E0FA0ED-F3DE-41A5-B13E-E0531D3E49A3}"/>
    <cellStyle name="Valuta 2 5 2 3 8" xfId="3425" xr:uid="{81D263F9-F0AF-46FD-804B-13D494A3BB58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7957" xr:uid="{E8F3B74A-85A7-472B-B914-02F3673AA77F}"/>
    <cellStyle name="Valuta 2 5 2 5 2 2 2" xfId="16860" xr:uid="{3BF904BC-A85E-4C58-876B-630435A293CD}"/>
    <cellStyle name="Valuta 2 5 2 5 2 3" xfId="13794" xr:uid="{5828EEA8-8760-4C94-96E6-961578144F84}"/>
    <cellStyle name="Valuta 2 5 2 5 2 4" xfId="4891" xr:uid="{44E24A4E-7DE9-4197-B4A4-D2610AB2F40B}"/>
    <cellStyle name="Valuta 2 5 2 5 3" xfId="1616" xr:uid="{00000000-0005-0000-0000-00000A080000}"/>
    <cellStyle name="Valuta 2 5 2 5 3 2" xfId="7602" xr:uid="{8C86B758-F286-401C-AB46-93CA5AA6E64B}"/>
    <cellStyle name="Valuta 2 5 2 5 3 2 2" xfId="16505" xr:uid="{5DEC51D4-0818-4332-A4A9-26ECA35E2D2D}"/>
    <cellStyle name="Valuta 2 5 2 5 3 3" xfId="13442" xr:uid="{24A70F05-C515-4535-B4A7-1F5F94817A84}"/>
    <cellStyle name="Valuta 2 5 2 5 3 4" xfId="4538" xr:uid="{98B6FE5E-E7A5-4C21-BDF6-9B0511BCEEDC}"/>
    <cellStyle name="Valuta 2 5 2 5 4" xfId="1183" xr:uid="{00000000-0005-0000-0000-00000B080000}"/>
    <cellStyle name="Valuta 2 5 2 5 4 2" xfId="7169" xr:uid="{2AABF2AC-668C-4384-8FF3-7401910F2998}"/>
    <cellStyle name="Valuta 2 5 2 5 4 2 2" xfId="16072" xr:uid="{D214EBEB-5567-4E7D-95EE-BA2B01CEE4C8}"/>
    <cellStyle name="Valuta 2 5 2 5 4 3" xfId="13009" xr:uid="{F0E83992-9029-424E-8FD9-5E5D7A69EEEB}"/>
    <cellStyle name="Valuta 2 5 2 5 4 4" xfId="4105" xr:uid="{35B9DEE4-CDDB-4BEC-A561-C09FF5392346}"/>
    <cellStyle name="Valuta 2 5 2 5 5" xfId="6599" xr:uid="{A15B149B-3F9F-429A-852F-7AA8DAF72B1A}"/>
    <cellStyle name="Valuta 2 5 2 5 5 2" xfId="15502" xr:uid="{8E028429-0527-4306-99AD-4A31EDFB16E6}"/>
    <cellStyle name="Valuta 2 5 2 5 6" xfId="12439" xr:uid="{39BEE1F6-6D29-407D-839C-61DC13A4198A}"/>
    <cellStyle name="Valuta 2 5 2 5 7" xfId="3535" xr:uid="{5F4A16DC-F6B0-4E0F-8671-C3386100032A}"/>
    <cellStyle name="Valuta 2 5 2 6" xfId="1805" xr:uid="{00000000-0005-0000-0000-00000C080000}"/>
    <cellStyle name="Valuta 2 5 2 6 2" xfId="7790" xr:uid="{AA8EEA66-89DE-4F16-B842-E917436ABCF7}"/>
    <cellStyle name="Valuta 2 5 2 6 2 2" xfId="16693" xr:uid="{22B36E20-7D00-466F-ABE2-82B580F08FBF}"/>
    <cellStyle name="Valuta 2 5 2 6 3" xfId="13627" xr:uid="{9145B9FE-5504-4AF6-97D9-58050CA8835A}"/>
    <cellStyle name="Valuta 2 5 2 6 4" xfId="4724" xr:uid="{19180F6E-9A21-4311-B1D4-B12D8E2168E8}"/>
    <cellStyle name="Valuta 2 5 2 7" xfId="1403" xr:uid="{00000000-0005-0000-0000-00000D080000}"/>
    <cellStyle name="Valuta 2 5 2 7 2" xfId="7389" xr:uid="{682D4950-5ED4-4B40-A243-2B2639B975F3}"/>
    <cellStyle name="Valuta 2 5 2 7 2 2" xfId="16292" xr:uid="{769FB81E-8984-41F2-B0B9-21F32C0ED0DA}"/>
    <cellStyle name="Valuta 2 5 2 7 3" xfId="13229" xr:uid="{9B580E09-3074-4C87-9A63-DE1EEA4D3DC3}"/>
    <cellStyle name="Valuta 2 5 2 7 4" xfId="4325" xr:uid="{581580DE-81DC-4F3F-8B24-4E9EEDA28BB6}"/>
    <cellStyle name="Valuta 2 5 2 8" xfId="890" xr:uid="{00000000-0005-0000-0000-00000E080000}"/>
    <cellStyle name="Valuta 2 5 2 8 2" xfId="6876" xr:uid="{CB8F90F1-A0E2-4F60-9281-4EAFEF55FC91}"/>
    <cellStyle name="Valuta 2 5 2 8 2 2" xfId="15779" xr:uid="{88EEA3C1-A060-43A8-BC98-EC71FBEF311E}"/>
    <cellStyle name="Valuta 2 5 2 8 3" xfId="12716" xr:uid="{034188C8-11EB-4895-8F9F-2949613F1BD7}"/>
    <cellStyle name="Valuta 2 5 2 8 4" xfId="3812" xr:uid="{7CF1C621-77D6-4D1F-9603-6875AE14FA95}"/>
    <cellStyle name="Valuta 2 5 2 9" xfId="6312" xr:uid="{78DAC7F0-4F7D-461C-9A17-43FCD59A7956}"/>
    <cellStyle name="Valuta 2 5 2 9 2" xfId="15215" xr:uid="{806A1EE1-1762-423E-9ACF-D13E5B15D206}"/>
    <cellStyle name="Valuta 2 5 3" xfId="230" xr:uid="{00000000-0005-0000-0000-00000F080000}"/>
    <cellStyle name="Valuta 2 5 3 10" xfId="3346" xr:uid="{C3D11B4E-0498-47A9-BFBB-82F6FBAF8392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8053" xr:uid="{3F5620DE-2325-444A-A500-DA7CC590B234}"/>
    <cellStyle name="Valuta 2 5 3 2 2 2 2 2" xfId="16956" xr:uid="{010DADA2-37DA-454B-87EF-E5C758D0B247}"/>
    <cellStyle name="Valuta 2 5 3 2 2 2 3" xfId="13890" xr:uid="{4160C70E-C920-47F5-8A59-496EF810BC11}"/>
    <cellStyle name="Valuta 2 5 3 2 2 2 4" xfId="4987" xr:uid="{E13E80D4-D22F-48B9-AF20-3D689BE5563C}"/>
    <cellStyle name="Valuta 2 5 3 2 2 3" xfId="1727" xr:uid="{00000000-0005-0000-0000-000013080000}"/>
    <cellStyle name="Valuta 2 5 3 2 2 3 2" xfId="7713" xr:uid="{5313EF88-8191-4AF2-A646-2CF31AB8A207}"/>
    <cellStyle name="Valuta 2 5 3 2 2 3 2 2" xfId="16616" xr:uid="{2ED07E51-AB13-4EB6-94D0-AC7ADA621AE4}"/>
    <cellStyle name="Valuta 2 5 3 2 2 3 3" xfId="13553" xr:uid="{623AF12E-6E3B-4138-98BD-7B8125EDC999}"/>
    <cellStyle name="Valuta 2 5 3 2 2 3 4" xfId="4649" xr:uid="{DD2751F5-78F3-4C3B-9587-16724F999EE2}"/>
    <cellStyle name="Valuta 2 5 3 2 2 4" xfId="1294" xr:uid="{00000000-0005-0000-0000-000014080000}"/>
    <cellStyle name="Valuta 2 5 3 2 2 4 2" xfId="7280" xr:uid="{2154B5A5-4284-44F4-8AA4-826A031F8D03}"/>
    <cellStyle name="Valuta 2 5 3 2 2 4 2 2" xfId="16183" xr:uid="{ED60B8CD-826C-457A-AF27-8882947EA445}"/>
    <cellStyle name="Valuta 2 5 3 2 2 4 3" xfId="13120" xr:uid="{6F9E3774-C747-4300-B1A3-6363B8B9DDCD}"/>
    <cellStyle name="Valuta 2 5 3 2 2 4 4" xfId="4216" xr:uid="{9135753A-742E-478C-8FEA-5F426D91F0EE}"/>
    <cellStyle name="Valuta 2 5 3 2 2 5" xfId="6710" xr:uid="{27A576E0-C569-4AFF-BDF0-B3F2F344905D}"/>
    <cellStyle name="Valuta 2 5 3 2 2 5 2" xfId="15613" xr:uid="{EC2E10F4-B571-4504-8FB0-2D2A07F6C2FD}"/>
    <cellStyle name="Valuta 2 5 3 2 2 6" xfId="12550" xr:uid="{16934E85-D98F-4AEF-8A29-D933D7426996}"/>
    <cellStyle name="Valuta 2 5 3 2 2 7" xfId="3646" xr:uid="{5DEC9217-DFC6-4503-87E0-9AA13A0669EE}"/>
    <cellStyle name="Valuta 2 5 3 2 3" xfId="1901" xr:uid="{00000000-0005-0000-0000-000015080000}"/>
    <cellStyle name="Valuta 2 5 3 2 3 2" xfId="7886" xr:uid="{DE7D991D-1166-4860-93AC-D53D39EB7819}"/>
    <cellStyle name="Valuta 2 5 3 2 3 2 2" xfId="16789" xr:uid="{84CA40E8-3635-4768-B573-11E282DAE489}"/>
    <cellStyle name="Valuta 2 5 3 2 3 3" xfId="13723" xr:uid="{D0DDFDAC-8F1F-4D5D-9882-AF7106A19E33}"/>
    <cellStyle name="Valuta 2 5 3 2 3 4" xfId="4820" xr:uid="{3C066BA6-339C-4439-B2B1-1F3235EF81EF}"/>
    <cellStyle name="Valuta 2 5 3 2 4" xfId="1514" xr:uid="{00000000-0005-0000-0000-000016080000}"/>
    <cellStyle name="Valuta 2 5 3 2 4 2" xfId="7500" xr:uid="{2F4B6382-41A2-42D1-8A7B-8BF75A44902B}"/>
    <cellStyle name="Valuta 2 5 3 2 4 2 2" xfId="16403" xr:uid="{ABD9BF6D-A57D-4498-803E-B71DD097D828}"/>
    <cellStyle name="Valuta 2 5 3 2 4 3" xfId="13340" xr:uid="{BDAB7A0E-A90A-464D-A7CB-CDF7F838FD65}"/>
    <cellStyle name="Valuta 2 5 3 2 4 4" xfId="4436" xr:uid="{DA0A461C-894D-4E3D-B257-1A2A54E6D325}"/>
    <cellStyle name="Valuta 2 5 3 2 5" xfId="1003" xr:uid="{00000000-0005-0000-0000-000017080000}"/>
    <cellStyle name="Valuta 2 5 3 2 5 2" xfId="6989" xr:uid="{DB69D6BE-09E4-4C10-A764-5C60D7CB40E6}"/>
    <cellStyle name="Valuta 2 5 3 2 5 2 2" xfId="15892" xr:uid="{109BDDAA-CBBF-41D5-BCAC-ED22689D690D}"/>
    <cellStyle name="Valuta 2 5 3 2 5 3" xfId="12829" xr:uid="{1100D5AB-2C32-4126-9EC7-FC652C4D103F}"/>
    <cellStyle name="Valuta 2 5 3 2 5 4" xfId="3925" xr:uid="{23F0537D-542E-47CD-AE17-85C7C65AE2DB}"/>
    <cellStyle name="Valuta 2 5 3 2 6" xfId="6424" xr:uid="{0575CCB5-AC72-47BD-ACC7-E01C4D7A5DC1}"/>
    <cellStyle name="Valuta 2 5 3 2 6 2" xfId="15327" xr:uid="{D5F79779-22D7-4DC6-B4A0-2F42838E937E}"/>
    <cellStyle name="Valuta 2 5 3 2 7" xfId="12358" xr:uid="{61B11F51-2DB3-4467-851B-130CDCDBAE09}"/>
    <cellStyle name="Valuta 2 5 3 2 8" xfId="3441" xr:uid="{4DF04B3A-DADA-48F9-BC90-1CAB4333DFF8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7973" xr:uid="{B2B7886D-2FC6-4815-BAF9-AAFD0A5C30CB}"/>
    <cellStyle name="Valuta 2 5 3 4 2 2 2" xfId="16876" xr:uid="{6EBB63EE-42F0-4D2F-BF32-0F74E0174DFF}"/>
    <cellStyle name="Valuta 2 5 3 4 2 3" xfId="13810" xr:uid="{52F51348-B39C-459C-ADAF-FA1B6AC926FD}"/>
    <cellStyle name="Valuta 2 5 3 4 2 4" xfId="4907" xr:uid="{8E864AEB-63C3-4B08-8368-7B73BAFB2B29}"/>
    <cellStyle name="Valuta 2 5 3 4 3" xfId="1632" xr:uid="{00000000-0005-0000-0000-00001B080000}"/>
    <cellStyle name="Valuta 2 5 3 4 3 2" xfId="7618" xr:uid="{95BB1062-8252-4D6F-9F78-B0E20D0EB2A3}"/>
    <cellStyle name="Valuta 2 5 3 4 3 2 2" xfId="16521" xr:uid="{36DAC031-0478-41D1-B12B-679A3E8C7223}"/>
    <cellStyle name="Valuta 2 5 3 4 3 3" xfId="13458" xr:uid="{BDB2B01E-76BD-436D-B96C-8FCDC7429254}"/>
    <cellStyle name="Valuta 2 5 3 4 3 4" xfId="4554" xr:uid="{257211D8-7021-4A86-8FB2-5C177B9060A7}"/>
    <cellStyle name="Valuta 2 5 3 4 4" xfId="1199" xr:uid="{00000000-0005-0000-0000-00001C080000}"/>
    <cellStyle name="Valuta 2 5 3 4 4 2" xfId="7185" xr:uid="{1AA09477-2E3F-411E-8A6E-9B1DB77CE030}"/>
    <cellStyle name="Valuta 2 5 3 4 4 2 2" xfId="16088" xr:uid="{CBF40CB7-3573-42B2-94EF-B267015E3FE2}"/>
    <cellStyle name="Valuta 2 5 3 4 4 3" xfId="13025" xr:uid="{1137FDB6-01F8-460B-95F1-B70BCDBEC6DB}"/>
    <cellStyle name="Valuta 2 5 3 4 4 4" xfId="4121" xr:uid="{7F647151-0999-4974-B4E1-7F4407EAC4BF}"/>
    <cellStyle name="Valuta 2 5 3 4 5" xfId="6615" xr:uid="{9EA393A6-3C86-4A19-8953-2789E474D11C}"/>
    <cellStyle name="Valuta 2 5 3 4 5 2" xfId="15518" xr:uid="{83C70852-4C7D-4591-B73B-F0608C3B0034}"/>
    <cellStyle name="Valuta 2 5 3 4 6" xfId="12455" xr:uid="{CCB7FD1A-2B1B-4BD4-ACDD-6B08A1F2D02A}"/>
    <cellStyle name="Valuta 2 5 3 4 7" xfId="3551" xr:uid="{F6C84265-CDF1-4F66-AFE8-AB0B7F3235A0}"/>
    <cellStyle name="Valuta 2 5 3 5" xfId="1821" xr:uid="{00000000-0005-0000-0000-00001D080000}"/>
    <cellStyle name="Valuta 2 5 3 5 2" xfId="7806" xr:uid="{677DE601-9538-461C-A27D-D742686D1C45}"/>
    <cellStyle name="Valuta 2 5 3 5 2 2" xfId="16709" xr:uid="{3D5D4609-947E-416F-BA2E-5FD7D872F417}"/>
    <cellStyle name="Valuta 2 5 3 5 3" xfId="13643" xr:uid="{1C09745A-9A0C-4414-9734-4B0D9452279F}"/>
    <cellStyle name="Valuta 2 5 3 5 4" xfId="4740" xr:uid="{08C445FD-E287-4AD2-8169-229DFB25DC5F}"/>
    <cellStyle name="Valuta 2 5 3 6" xfId="1419" xr:uid="{00000000-0005-0000-0000-00001E080000}"/>
    <cellStyle name="Valuta 2 5 3 6 2" xfId="7405" xr:uid="{0F2A7361-B8E8-4335-A51E-4A66A3B8518E}"/>
    <cellStyle name="Valuta 2 5 3 6 2 2" xfId="16308" xr:uid="{E0DAF127-3A2D-412F-86FD-13286A25839E}"/>
    <cellStyle name="Valuta 2 5 3 6 3" xfId="13245" xr:uid="{9067E3D8-2F5F-40EE-AC84-CFF675E60FB3}"/>
    <cellStyle name="Valuta 2 5 3 6 4" xfId="4341" xr:uid="{8F486F50-D29D-4D15-B51F-C9EEB4A39AFC}"/>
    <cellStyle name="Valuta 2 5 3 7" xfId="907" xr:uid="{00000000-0005-0000-0000-00001F080000}"/>
    <cellStyle name="Valuta 2 5 3 7 2" xfId="6893" xr:uid="{FC0DDFA6-3D91-44E7-B618-328FF0D5108A}"/>
    <cellStyle name="Valuta 2 5 3 7 2 2" xfId="15796" xr:uid="{1A9B552C-3A3F-4056-AD5A-3BB45A8969A8}"/>
    <cellStyle name="Valuta 2 5 3 7 3" xfId="12733" xr:uid="{59D5B8B6-43AF-4DFF-9F25-F8C8DAC3AF69}"/>
    <cellStyle name="Valuta 2 5 3 7 4" xfId="3829" xr:uid="{53C601CE-6A38-44B8-866B-32118AF58CA0}"/>
    <cellStyle name="Valuta 2 5 3 8" xfId="6329" xr:uid="{1BAB9AA6-D85E-4314-8CA9-D1E6376EBCE8}"/>
    <cellStyle name="Valuta 2 5 3 8 2" xfId="15232" xr:uid="{0364D68B-0C47-4269-9D0F-39824129E6C4}"/>
    <cellStyle name="Valuta 2 5 3 9" xfId="12263" xr:uid="{9AFDB4DC-2E83-4DD7-BCFA-FF709F26158B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8013" xr:uid="{42903379-0081-4ACC-85C8-214FDA698285}"/>
    <cellStyle name="Valuta 2 5 4 2 2 2 2" xfId="16916" xr:uid="{E9B8CD42-CAA6-4DF5-8B66-7D76EE8E1D01}"/>
    <cellStyle name="Valuta 2 5 4 2 2 3" xfId="13850" xr:uid="{F929E6F8-4510-4EC6-9CC2-ABAF1B9F65E9}"/>
    <cellStyle name="Valuta 2 5 4 2 2 4" xfId="4947" xr:uid="{4D8F1C93-B1AE-4994-A8BC-AF78DF15D890}"/>
    <cellStyle name="Valuta 2 5 4 2 3" xfId="1682" xr:uid="{00000000-0005-0000-0000-000023080000}"/>
    <cellStyle name="Valuta 2 5 4 2 3 2" xfId="7668" xr:uid="{F1DEBE5A-41CE-4DB4-AA3A-F90AEF981BC0}"/>
    <cellStyle name="Valuta 2 5 4 2 3 2 2" xfId="16571" xr:uid="{8AE45F01-0E67-4E06-B9FD-F2D8C3382F7A}"/>
    <cellStyle name="Valuta 2 5 4 2 3 3" xfId="13508" xr:uid="{6916E4DA-CBA3-44A1-BE53-A61D6A79262E}"/>
    <cellStyle name="Valuta 2 5 4 2 3 4" xfId="4604" xr:uid="{11FE7854-FAC3-401F-809B-248DF4A057CA}"/>
    <cellStyle name="Valuta 2 5 4 2 4" xfId="1249" xr:uid="{00000000-0005-0000-0000-000024080000}"/>
    <cellStyle name="Valuta 2 5 4 2 4 2" xfId="7235" xr:uid="{B6CB6259-6557-4B90-850D-BB3FE34EB114}"/>
    <cellStyle name="Valuta 2 5 4 2 4 2 2" xfId="16138" xr:uid="{40549299-364A-4786-8A1E-8E46EA10D738}"/>
    <cellStyle name="Valuta 2 5 4 2 4 3" xfId="13075" xr:uid="{5B18CF0C-4C59-49C2-91F4-C036C6E032C9}"/>
    <cellStyle name="Valuta 2 5 4 2 4 4" xfId="4171" xr:uid="{12B2D3D1-BBAA-416E-8DB0-EFF30EB151BF}"/>
    <cellStyle name="Valuta 2 5 4 2 5" xfId="6665" xr:uid="{CC703934-3BAA-480F-82AC-F9D685802423}"/>
    <cellStyle name="Valuta 2 5 4 2 5 2" xfId="15568" xr:uid="{1250EF4B-1569-43AB-9D4E-3950E499F7C4}"/>
    <cellStyle name="Valuta 2 5 4 2 6" xfId="12505" xr:uid="{0C15C3F9-022E-4F97-AE0C-17E9F9156CEA}"/>
    <cellStyle name="Valuta 2 5 4 2 7" xfId="3601" xr:uid="{7FC713C3-F921-4D0C-B93C-0DAB420B3EA7}"/>
    <cellStyle name="Valuta 2 5 4 3" xfId="1861" xr:uid="{00000000-0005-0000-0000-000025080000}"/>
    <cellStyle name="Valuta 2 5 4 3 2" xfId="7846" xr:uid="{63B84E2C-DE8C-4D90-A288-ADAAE0A57D0B}"/>
    <cellStyle name="Valuta 2 5 4 3 2 2" xfId="16749" xr:uid="{6970AF61-D4A6-44C4-9EBB-87A10AF006AD}"/>
    <cellStyle name="Valuta 2 5 4 3 3" xfId="13683" xr:uid="{714F16B8-D1DA-450D-BD21-167DF117A836}"/>
    <cellStyle name="Valuta 2 5 4 3 4" xfId="4780" xr:uid="{C4A3F831-1D90-4227-B2B2-4AB50B77E222}"/>
    <cellStyle name="Valuta 2 5 4 4" xfId="1469" xr:uid="{00000000-0005-0000-0000-000026080000}"/>
    <cellStyle name="Valuta 2 5 4 4 2" xfId="7455" xr:uid="{DF32B73C-4663-4339-8B88-F8F4D34E1D45}"/>
    <cellStyle name="Valuta 2 5 4 4 2 2" xfId="16358" xr:uid="{B16978C5-D489-4A86-BCC9-8C51C349BF32}"/>
    <cellStyle name="Valuta 2 5 4 4 3" xfId="13295" xr:uid="{29794B1A-0DAB-4093-8555-6DBF6184F9A5}"/>
    <cellStyle name="Valuta 2 5 4 4 4" xfId="4391" xr:uid="{BF80E0CC-9BF1-4E63-ACED-1DAC7B7B5FA9}"/>
    <cellStyle name="Valuta 2 5 4 5" xfId="958" xr:uid="{00000000-0005-0000-0000-000027080000}"/>
    <cellStyle name="Valuta 2 5 4 5 2" xfId="6944" xr:uid="{84EDC92D-BD5C-4CAA-8F63-4D425FB2228F}"/>
    <cellStyle name="Valuta 2 5 4 5 2 2" xfId="15847" xr:uid="{6B62EE05-2B8D-42CC-A09C-8F540D48D659}"/>
    <cellStyle name="Valuta 2 5 4 5 3" xfId="12784" xr:uid="{8F6394F7-9025-4E61-BE14-C266F4EDEA98}"/>
    <cellStyle name="Valuta 2 5 4 5 4" xfId="3880" xr:uid="{66B52C42-8356-4762-8E85-4DF8FA5DCD71}"/>
    <cellStyle name="Valuta 2 5 4 6" xfId="6379" xr:uid="{BD0F3E4E-A631-4CD8-99A4-4748374969B9}"/>
    <cellStyle name="Valuta 2 5 4 6 2" xfId="15282" xr:uid="{1948646C-64CD-4BA3-B2C9-A414F16E59F2}"/>
    <cellStyle name="Valuta 2 5 4 7" xfId="12313" xr:uid="{007FF542-DB40-4829-9148-A4C377E244B0}"/>
    <cellStyle name="Valuta 2 5 4 8" xfId="3396" xr:uid="{08E7DC7D-73F2-47B6-92E5-EBA6B9E9CB54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7933" xr:uid="{32EF2F76-19AF-4756-A27D-29B3877017F6}"/>
    <cellStyle name="Valuta 2 5 6 2 2 2" xfId="16836" xr:uid="{169A1D54-A34F-41E6-AAE2-A339B11CCEDF}"/>
    <cellStyle name="Valuta 2 5 6 2 3" xfId="13770" xr:uid="{4097F0BB-0569-481B-B14A-CAA8AEFEBF9B}"/>
    <cellStyle name="Valuta 2 5 6 2 4" xfId="4867" xr:uid="{4F9D131D-3287-4CBB-BDFA-D36E49B85679}"/>
    <cellStyle name="Valuta 2 5 6 3" xfId="1590" xr:uid="{00000000-0005-0000-0000-00002B080000}"/>
    <cellStyle name="Valuta 2 5 6 3 2" xfId="7576" xr:uid="{A48BA957-634E-49C2-B5EB-BA8EB96F0E1F}"/>
    <cellStyle name="Valuta 2 5 6 3 2 2" xfId="16479" xr:uid="{877D43F8-7DB0-4C71-91B3-1F7FEBB5C5BA}"/>
    <cellStyle name="Valuta 2 5 6 3 3" xfId="13416" xr:uid="{80FFCD0C-9C1C-4A86-9DF9-5128EEBA46B4}"/>
    <cellStyle name="Valuta 2 5 6 3 4" xfId="4512" xr:uid="{AABCFF5F-BCC8-42C3-97CF-16C19465376E}"/>
    <cellStyle name="Valuta 2 5 6 4" xfId="1157" xr:uid="{00000000-0005-0000-0000-00002C080000}"/>
    <cellStyle name="Valuta 2 5 6 4 2" xfId="7143" xr:uid="{70715574-366C-45B3-8E40-83DD4CD8265E}"/>
    <cellStyle name="Valuta 2 5 6 4 2 2" xfId="16046" xr:uid="{C2F432E9-9564-4F65-BA30-647DE167F160}"/>
    <cellStyle name="Valuta 2 5 6 4 3" xfId="12983" xr:uid="{47C54E0B-7BCA-4D75-BD6F-7043DA8A1801}"/>
    <cellStyle name="Valuta 2 5 6 4 4" xfId="4079" xr:uid="{99834887-E549-42BF-B5A8-D2976F51016C}"/>
    <cellStyle name="Valuta 2 5 6 5" xfId="6573" xr:uid="{716609BC-D877-4CAC-BAEA-D239C33E667E}"/>
    <cellStyle name="Valuta 2 5 6 5 2" xfId="15476" xr:uid="{E077C08A-0030-489E-BF92-EBFEC7FDA50D}"/>
    <cellStyle name="Valuta 2 5 6 6" xfId="12413" xr:uid="{81991345-C1E1-47FD-8EA1-7A185DB6CB37}"/>
    <cellStyle name="Valuta 2 5 6 7" xfId="3509" xr:uid="{8E67FAF4-6DE1-4CDB-92B2-2685DD2A5F9B}"/>
    <cellStyle name="Valuta 2 5 7" xfId="1781" xr:uid="{00000000-0005-0000-0000-00002D080000}"/>
    <cellStyle name="Valuta 2 5 7 2" xfId="7766" xr:uid="{F2968F6D-C6AC-400C-9752-95AAF4BC08AA}"/>
    <cellStyle name="Valuta 2 5 7 2 2" xfId="16669" xr:uid="{961CCA58-0276-4E8C-BC90-1D96D29962C0}"/>
    <cellStyle name="Valuta 2 5 7 3" xfId="13603" xr:uid="{EF432263-8B77-49B1-B9BD-AE5E94C991AB}"/>
    <cellStyle name="Valuta 2 5 7 4" xfId="4700" xr:uid="{9BC5D4A3-7251-4DF3-A1AC-5AD0490041F0}"/>
    <cellStyle name="Valuta 2 5 8" xfId="1375" xr:uid="{00000000-0005-0000-0000-00002E080000}"/>
    <cellStyle name="Valuta 2 5 8 2" xfId="7361" xr:uid="{7F6DA69E-4A3D-41EC-8D10-F5B0774E2037}"/>
    <cellStyle name="Valuta 2 5 8 2 2" xfId="16264" xr:uid="{7CB32ED7-1C55-4EE0-AC67-CCB236DC2631}"/>
    <cellStyle name="Valuta 2 5 8 3" xfId="13201" xr:uid="{A5477B83-CC4D-4F48-8291-B266716E217C}"/>
    <cellStyle name="Valuta 2 5 8 4" xfId="4297" xr:uid="{53DCCD35-4002-42BD-B5F0-DAB4BB567ACF}"/>
    <cellStyle name="Valuta 2 5 9" xfId="861" xr:uid="{00000000-0005-0000-0000-00002F080000}"/>
    <cellStyle name="Valuta 2 5 9 2" xfId="6847" xr:uid="{26285900-3DCA-4ECD-9009-1AC4AF47FD8C}"/>
    <cellStyle name="Valuta 2 5 9 2 2" xfId="15750" xr:uid="{02F10AA1-E12B-49C0-A296-31A888FE6741}"/>
    <cellStyle name="Valuta 2 5 9 3" xfId="12687" xr:uid="{3FC21D1E-4157-47DF-BF7A-4B8F3EFE98C0}"/>
    <cellStyle name="Valuta 2 5 9 4" xfId="3783" xr:uid="{0C6366F3-68B0-428A-9C59-84A5D6D693EE}"/>
    <cellStyle name="Valuta 2 6" xfId="185" xr:uid="{00000000-0005-0000-0000-000030080000}"/>
    <cellStyle name="Valuta 2 6 10" xfId="6287" xr:uid="{67078BB2-F71B-4D3A-9807-226A802E0BC3}"/>
    <cellStyle name="Valuta 2 6 10 2" xfId="15190" xr:uid="{0FD07BF5-E419-4527-919F-2F4543647DA7}"/>
    <cellStyle name="Valuta 2 6 11" xfId="12222" xr:uid="{2EE71EB5-5906-4E5C-9AD6-CD50D9ECD274}"/>
    <cellStyle name="Valuta 2 6 12" xfId="3305" xr:uid="{D7EB660D-666D-4E10-9065-2E77718DD336}"/>
    <cellStyle name="Valuta 2 6 13" xfId="22448" xr:uid="{677CDE05-B7E1-4802-AA8E-D3F11C08F327}"/>
    <cellStyle name="Valuta 2 6 2" xfId="215" xr:uid="{00000000-0005-0000-0000-000031080000}"/>
    <cellStyle name="Valuta 2 6 2 10" xfId="12249" xr:uid="{22B30F2C-2BA0-414C-BDA2-C48F97CA8C81}"/>
    <cellStyle name="Valuta 2 6 2 11" xfId="3332" xr:uid="{D5D2C622-37A3-4630-B2BF-A7FF08B4FAA0}"/>
    <cellStyle name="Valuta 2 6 2 2" xfId="256" xr:uid="{00000000-0005-0000-0000-000032080000}"/>
    <cellStyle name="Valuta 2 6 2 2 10" xfId="3372" xr:uid="{D0D9504D-5497-48D3-9C2D-A7567DF14F37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8079" xr:uid="{99933338-8167-4997-BE14-79C1D0C86CB4}"/>
    <cellStyle name="Valuta 2 6 2 2 2 2 2 2 2" xfId="16982" xr:uid="{3C7FC021-729B-4296-8624-A64C57106F11}"/>
    <cellStyle name="Valuta 2 6 2 2 2 2 2 3" xfId="13916" xr:uid="{B62111B3-E93B-4676-B314-D987DE9CFDD8}"/>
    <cellStyle name="Valuta 2 6 2 2 2 2 2 4" xfId="5013" xr:uid="{02D41CD8-11B4-426C-B78E-081263AB9EBA}"/>
    <cellStyle name="Valuta 2 6 2 2 2 2 3" xfId="1753" xr:uid="{00000000-0005-0000-0000-000036080000}"/>
    <cellStyle name="Valuta 2 6 2 2 2 2 3 2" xfId="7739" xr:uid="{8406A878-85C7-462C-B235-B96FEB1A9CC6}"/>
    <cellStyle name="Valuta 2 6 2 2 2 2 3 2 2" xfId="16642" xr:uid="{7B38C86D-355F-4178-AD2C-6E3F4EAE8190}"/>
    <cellStyle name="Valuta 2 6 2 2 2 2 3 3" xfId="13579" xr:uid="{470C3997-97BB-4AB7-A53C-EE731A916162}"/>
    <cellStyle name="Valuta 2 6 2 2 2 2 3 4" xfId="4675" xr:uid="{72E0994C-034D-49B4-BBDB-34A0BBFB8156}"/>
    <cellStyle name="Valuta 2 6 2 2 2 2 4" xfId="1320" xr:uid="{00000000-0005-0000-0000-000037080000}"/>
    <cellStyle name="Valuta 2 6 2 2 2 2 4 2" xfId="7306" xr:uid="{B29866E7-F530-4418-9616-9BD27C0755CF}"/>
    <cellStyle name="Valuta 2 6 2 2 2 2 4 2 2" xfId="16209" xr:uid="{A1256824-91E6-4C2D-9977-68D1936DCA18}"/>
    <cellStyle name="Valuta 2 6 2 2 2 2 4 3" xfId="13146" xr:uid="{7DBA0366-6610-44EA-AB5B-1E1D1BF7EB5E}"/>
    <cellStyle name="Valuta 2 6 2 2 2 2 4 4" xfId="4242" xr:uid="{E6D98A90-BBFF-49BC-8973-87697132B214}"/>
    <cellStyle name="Valuta 2 6 2 2 2 2 5" xfId="6736" xr:uid="{879A93B8-D7AB-445F-9251-12055610D8A0}"/>
    <cellStyle name="Valuta 2 6 2 2 2 2 5 2" xfId="15639" xr:uid="{30090BCA-5E1F-487A-AA7B-675289CE6B68}"/>
    <cellStyle name="Valuta 2 6 2 2 2 2 6" xfId="12576" xr:uid="{F925CC45-9854-47DC-8E49-5A2332B6EBA3}"/>
    <cellStyle name="Valuta 2 6 2 2 2 2 7" xfId="3672" xr:uid="{B83F1877-95B8-42B1-BA2D-9AB013525C3F}"/>
    <cellStyle name="Valuta 2 6 2 2 2 3" xfId="1927" xr:uid="{00000000-0005-0000-0000-000038080000}"/>
    <cellStyle name="Valuta 2 6 2 2 2 3 2" xfId="7912" xr:uid="{2D990B37-5996-443D-ACCD-4119642C66F8}"/>
    <cellStyle name="Valuta 2 6 2 2 2 3 2 2" xfId="16815" xr:uid="{34289B81-9DE4-4D50-9408-B0978AD72562}"/>
    <cellStyle name="Valuta 2 6 2 2 2 3 3" xfId="13749" xr:uid="{7131F9D6-988B-41A5-9810-A556D4E14CB7}"/>
    <cellStyle name="Valuta 2 6 2 2 2 3 4" xfId="4846" xr:uid="{FFA0612D-3567-43C3-A692-15399A1A7070}"/>
    <cellStyle name="Valuta 2 6 2 2 2 4" xfId="1540" xr:uid="{00000000-0005-0000-0000-000039080000}"/>
    <cellStyle name="Valuta 2 6 2 2 2 4 2" xfId="7526" xr:uid="{B830D524-2FB6-4670-BE62-CF2441E55F4D}"/>
    <cellStyle name="Valuta 2 6 2 2 2 4 2 2" xfId="16429" xr:uid="{A6CA12EE-EB27-4D2D-B8D2-638C6ACCD8E3}"/>
    <cellStyle name="Valuta 2 6 2 2 2 4 3" xfId="13366" xr:uid="{0F632CA3-8F13-4100-A06E-B303C383E727}"/>
    <cellStyle name="Valuta 2 6 2 2 2 4 4" xfId="4462" xr:uid="{14AB2054-665E-41E1-AB7C-FC2D062B3E67}"/>
    <cellStyle name="Valuta 2 6 2 2 2 5" xfId="1029" xr:uid="{00000000-0005-0000-0000-00003A080000}"/>
    <cellStyle name="Valuta 2 6 2 2 2 5 2" xfId="7015" xr:uid="{41D6EFBB-AF0D-407A-AD31-DD39946C5D7F}"/>
    <cellStyle name="Valuta 2 6 2 2 2 5 2 2" xfId="15918" xr:uid="{A7BC0A2E-6B54-4C78-901B-4AA668D1B5ED}"/>
    <cellStyle name="Valuta 2 6 2 2 2 5 3" xfId="12855" xr:uid="{FDF9A8E2-6C2A-4762-A181-E5D56C33160D}"/>
    <cellStyle name="Valuta 2 6 2 2 2 5 4" xfId="3951" xr:uid="{2DD36441-8AB5-4FB5-890C-E3BBB3DE3ECD}"/>
    <cellStyle name="Valuta 2 6 2 2 2 6" xfId="6450" xr:uid="{06BC3930-583C-411A-B155-6D1D1D227500}"/>
    <cellStyle name="Valuta 2 6 2 2 2 6 2" xfId="15353" xr:uid="{FA1DDB89-0B1B-4691-834F-B371618B7CA0}"/>
    <cellStyle name="Valuta 2 6 2 2 2 7" xfId="12384" xr:uid="{7211B2B9-9231-41E3-9700-A2F3329A4201}"/>
    <cellStyle name="Valuta 2 6 2 2 2 8" xfId="3467" xr:uid="{8F9D0096-E447-425B-AB22-BA79ECEC5CEC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7999" xr:uid="{80BF4DDA-C856-48D2-BBA7-B165F2F53F2E}"/>
    <cellStyle name="Valuta 2 6 2 2 4 2 2 2" xfId="16902" xr:uid="{131E06A8-0B4B-400C-955F-8090CE6A693F}"/>
    <cellStyle name="Valuta 2 6 2 2 4 2 3" xfId="13836" xr:uid="{DBD2ACD7-D189-4387-857D-B23945DF63F5}"/>
    <cellStyle name="Valuta 2 6 2 2 4 2 4" xfId="4933" xr:uid="{B97D0FEA-D8ED-417C-AB24-1914A61B02E8}"/>
    <cellStyle name="Valuta 2 6 2 2 4 3" xfId="1658" xr:uid="{00000000-0005-0000-0000-00003E080000}"/>
    <cellStyle name="Valuta 2 6 2 2 4 3 2" xfId="7644" xr:uid="{650AB63D-4A06-424B-9887-9B5F99DDD685}"/>
    <cellStyle name="Valuta 2 6 2 2 4 3 2 2" xfId="16547" xr:uid="{77CAAC07-735C-4A3C-90CE-8A9F00CB60D1}"/>
    <cellStyle name="Valuta 2 6 2 2 4 3 3" xfId="13484" xr:uid="{5CD81EAA-DB9D-42C7-AC4C-96DAC7C5D322}"/>
    <cellStyle name="Valuta 2 6 2 2 4 3 4" xfId="4580" xr:uid="{4BB255E1-3792-4772-8CC3-9D421D945AC7}"/>
    <cellStyle name="Valuta 2 6 2 2 4 4" xfId="1225" xr:uid="{00000000-0005-0000-0000-00003F080000}"/>
    <cellStyle name="Valuta 2 6 2 2 4 4 2" xfId="7211" xr:uid="{6D3553D4-5771-484C-A593-DF7984E7A7BF}"/>
    <cellStyle name="Valuta 2 6 2 2 4 4 2 2" xfId="16114" xr:uid="{185465EF-BF51-42D2-9507-BE4045B77677}"/>
    <cellStyle name="Valuta 2 6 2 2 4 4 3" xfId="13051" xr:uid="{DE070354-7CBE-40B6-A9C7-974E25C5B8D2}"/>
    <cellStyle name="Valuta 2 6 2 2 4 4 4" xfId="4147" xr:uid="{3E2B8AEE-2CEC-455D-A2B3-ADF42F8B04C1}"/>
    <cellStyle name="Valuta 2 6 2 2 4 5" xfId="6641" xr:uid="{3E722503-2297-4CF8-9097-E8982DE7BFC4}"/>
    <cellStyle name="Valuta 2 6 2 2 4 5 2" xfId="15544" xr:uid="{C858D20B-6126-4216-93EE-A8711FB413FC}"/>
    <cellStyle name="Valuta 2 6 2 2 4 6" xfId="12481" xr:uid="{FC066BF1-425A-4040-B142-5A63C2D5D19D}"/>
    <cellStyle name="Valuta 2 6 2 2 4 7" xfId="3577" xr:uid="{760B9321-C0B9-4C2A-AFE2-4D1873DF3C5E}"/>
    <cellStyle name="Valuta 2 6 2 2 5" xfId="1847" xr:uid="{00000000-0005-0000-0000-000040080000}"/>
    <cellStyle name="Valuta 2 6 2 2 5 2" xfId="7832" xr:uid="{4C063FC6-ABB1-474F-ADAC-3B334EA1B14B}"/>
    <cellStyle name="Valuta 2 6 2 2 5 2 2" xfId="16735" xr:uid="{CB1A20FB-CAF5-42B6-BBDB-F996F1B68212}"/>
    <cellStyle name="Valuta 2 6 2 2 5 3" xfId="13669" xr:uid="{A55FF4C7-D3F2-453D-A2F8-53EE2D284D9C}"/>
    <cellStyle name="Valuta 2 6 2 2 5 4" xfId="4766" xr:uid="{3B92B7B4-142D-4E72-A36E-26D573078A39}"/>
    <cellStyle name="Valuta 2 6 2 2 6" xfId="1445" xr:uid="{00000000-0005-0000-0000-000041080000}"/>
    <cellStyle name="Valuta 2 6 2 2 6 2" xfId="7431" xr:uid="{CBEA1D31-F2DB-498A-8AB9-CDBED00DA904}"/>
    <cellStyle name="Valuta 2 6 2 2 6 2 2" xfId="16334" xr:uid="{EB32E227-591B-4F6E-AD3A-632EC2BF3DBB}"/>
    <cellStyle name="Valuta 2 6 2 2 6 3" xfId="13271" xr:uid="{B548CC76-9CAF-44FA-84EA-563FD200B743}"/>
    <cellStyle name="Valuta 2 6 2 2 6 4" xfId="4367" xr:uid="{23A549AA-D263-489A-858E-C18A1369D9F9}"/>
    <cellStyle name="Valuta 2 6 2 2 7" xfId="933" xr:uid="{00000000-0005-0000-0000-000042080000}"/>
    <cellStyle name="Valuta 2 6 2 2 7 2" xfId="6919" xr:uid="{8B4FB57E-6F92-4B57-A438-91B4DB808829}"/>
    <cellStyle name="Valuta 2 6 2 2 7 2 2" xfId="15822" xr:uid="{5F3861B3-C46D-4B14-B728-88269088B0DE}"/>
    <cellStyle name="Valuta 2 6 2 2 7 3" xfId="12759" xr:uid="{A931A84B-6EB8-4505-AACA-0C69885EA09E}"/>
    <cellStyle name="Valuta 2 6 2 2 7 4" xfId="3855" xr:uid="{88495071-7770-4AF7-8778-F8175EDEE889}"/>
    <cellStyle name="Valuta 2 6 2 2 8" xfId="6355" xr:uid="{ACFA20C3-4E5D-402B-83E0-81E8F6F90082}"/>
    <cellStyle name="Valuta 2 6 2 2 8 2" xfId="15258" xr:uid="{C314D9FD-0512-4B6C-B6AC-B1B2F769A98D}"/>
    <cellStyle name="Valuta 2 6 2 2 9" xfId="12289" xr:uid="{8D6B705D-E8EA-412B-A535-B2D92F728EE3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8039" xr:uid="{959AE026-4EC5-4038-8873-8C7170F14BE1}"/>
    <cellStyle name="Valuta 2 6 2 3 2 2 2 2" xfId="16942" xr:uid="{CF625E73-54BF-49FF-9ACB-2FD4672F70B1}"/>
    <cellStyle name="Valuta 2 6 2 3 2 2 3" xfId="13876" xr:uid="{9FDB9E6E-4B74-4B5D-B8B0-A222308F23E7}"/>
    <cellStyle name="Valuta 2 6 2 3 2 2 4" xfId="4973" xr:uid="{B489291B-20D4-4C9D-B1AD-2F87A7127BD5}"/>
    <cellStyle name="Valuta 2 6 2 3 2 3" xfId="1713" xr:uid="{00000000-0005-0000-0000-000046080000}"/>
    <cellStyle name="Valuta 2 6 2 3 2 3 2" xfId="7699" xr:uid="{EEB5D6AB-2474-4BC4-9611-C2DF94401FFB}"/>
    <cellStyle name="Valuta 2 6 2 3 2 3 2 2" xfId="16602" xr:uid="{3957EA9A-F1A7-4BFD-8D27-5508DC9EDDE1}"/>
    <cellStyle name="Valuta 2 6 2 3 2 3 3" xfId="13539" xr:uid="{B4713547-F6C6-4D8A-8A05-B1748ED2C69A}"/>
    <cellStyle name="Valuta 2 6 2 3 2 3 4" xfId="4635" xr:uid="{9B506E48-76D9-4E6C-AB89-D3AA7D66E9F1}"/>
    <cellStyle name="Valuta 2 6 2 3 2 4" xfId="1280" xr:uid="{00000000-0005-0000-0000-000047080000}"/>
    <cellStyle name="Valuta 2 6 2 3 2 4 2" xfId="7266" xr:uid="{8281E1E5-174C-44D4-B740-A47D6D5A4A60}"/>
    <cellStyle name="Valuta 2 6 2 3 2 4 2 2" xfId="16169" xr:uid="{AC5B036F-F863-4CDC-B2D7-030E2F73B444}"/>
    <cellStyle name="Valuta 2 6 2 3 2 4 3" xfId="13106" xr:uid="{9360FDE1-B9E5-422B-94AB-CD683BB01498}"/>
    <cellStyle name="Valuta 2 6 2 3 2 4 4" xfId="4202" xr:uid="{699814E9-77F9-46D7-A6F0-F5159BD46B81}"/>
    <cellStyle name="Valuta 2 6 2 3 2 5" xfId="6696" xr:uid="{88FBE516-7FD3-4E42-A47C-7584D568A457}"/>
    <cellStyle name="Valuta 2 6 2 3 2 5 2" xfId="15599" xr:uid="{632F8AEA-C1BC-4579-9182-F190BB47F436}"/>
    <cellStyle name="Valuta 2 6 2 3 2 6" xfId="12536" xr:uid="{750D3FB2-4051-43FE-BE8E-03BA20F9548A}"/>
    <cellStyle name="Valuta 2 6 2 3 2 7" xfId="3632" xr:uid="{CA5EB811-2C6C-4511-B00F-FA74E44D154E}"/>
    <cellStyle name="Valuta 2 6 2 3 3" xfId="1887" xr:uid="{00000000-0005-0000-0000-000048080000}"/>
    <cellStyle name="Valuta 2 6 2 3 3 2" xfId="7872" xr:uid="{2F50F85F-2FB4-43E5-BBEA-56856CC4F6FB}"/>
    <cellStyle name="Valuta 2 6 2 3 3 2 2" xfId="16775" xr:uid="{DE0331C2-B62A-49FA-A749-B946A988AFF7}"/>
    <cellStyle name="Valuta 2 6 2 3 3 3" xfId="13709" xr:uid="{EECD4F58-8EBE-459C-ADF9-06B0EDAB09A4}"/>
    <cellStyle name="Valuta 2 6 2 3 3 4" xfId="4806" xr:uid="{85116097-AE80-4197-9B6B-479B27E1A349}"/>
    <cellStyle name="Valuta 2 6 2 3 4" xfId="1500" xr:uid="{00000000-0005-0000-0000-000049080000}"/>
    <cellStyle name="Valuta 2 6 2 3 4 2" xfId="7486" xr:uid="{B221BDF2-4D0F-4CBC-8C08-5CA69390563E}"/>
    <cellStyle name="Valuta 2 6 2 3 4 2 2" xfId="16389" xr:uid="{0B55E674-21BA-424F-BDE4-C32EFBC79604}"/>
    <cellStyle name="Valuta 2 6 2 3 4 3" xfId="13326" xr:uid="{6A4487D3-E7CF-4A3C-9F28-9FB30348F953}"/>
    <cellStyle name="Valuta 2 6 2 3 4 4" xfId="4422" xr:uid="{2854A07A-0C76-4399-8D32-E6EF5001FAA5}"/>
    <cellStyle name="Valuta 2 6 2 3 5" xfId="989" xr:uid="{00000000-0005-0000-0000-00004A080000}"/>
    <cellStyle name="Valuta 2 6 2 3 5 2" xfId="6975" xr:uid="{FD3BCB2F-D7F5-4AB0-8E4C-D8A5282D8A8F}"/>
    <cellStyle name="Valuta 2 6 2 3 5 2 2" xfId="15878" xr:uid="{EDE846AC-6F95-4236-B981-6DAB1E6B18A8}"/>
    <cellStyle name="Valuta 2 6 2 3 5 3" xfId="12815" xr:uid="{04C63DE9-03BE-4648-A57A-4676AA235DD9}"/>
    <cellStyle name="Valuta 2 6 2 3 5 4" xfId="3911" xr:uid="{5C0BCC2A-5F5D-4DBF-92D6-5D20E314D306}"/>
    <cellStyle name="Valuta 2 6 2 3 6" xfId="6410" xr:uid="{1023F1F6-2C00-4021-B46A-F3B781B79CC9}"/>
    <cellStyle name="Valuta 2 6 2 3 6 2" xfId="15313" xr:uid="{C53990F4-5885-46A8-A580-C91A4C94C095}"/>
    <cellStyle name="Valuta 2 6 2 3 7" xfId="12344" xr:uid="{20B1931C-A793-42AC-AC5F-8C443FAEA2F5}"/>
    <cellStyle name="Valuta 2 6 2 3 8" xfId="3427" xr:uid="{BCAC3EA6-1337-42BA-83C1-446135C5DA42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7959" xr:uid="{35222581-1CE6-469B-90D5-692B039BADB4}"/>
    <cellStyle name="Valuta 2 6 2 5 2 2 2" xfId="16862" xr:uid="{70D403F9-4FBC-4213-A6BF-C265443512F1}"/>
    <cellStyle name="Valuta 2 6 2 5 2 3" xfId="13796" xr:uid="{AF16E8C5-787C-4134-BF73-58D2BF3C8AB6}"/>
    <cellStyle name="Valuta 2 6 2 5 2 4" xfId="4893" xr:uid="{647CF9DC-2579-40D9-8268-9F7C6BA4B34C}"/>
    <cellStyle name="Valuta 2 6 2 5 3" xfId="1618" xr:uid="{00000000-0005-0000-0000-00004E080000}"/>
    <cellStyle name="Valuta 2 6 2 5 3 2" xfId="7604" xr:uid="{20485281-8FAE-4211-9AAE-2FE4FEFCDDC3}"/>
    <cellStyle name="Valuta 2 6 2 5 3 2 2" xfId="16507" xr:uid="{C58B7647-92D4-41A3-9BBD-20963217DA49}"/>
    <cellStyle name="Valuta 2 6 2 5 3 3" xfId="13444" xr:uid="{9CD2C178-188B-44BF-8E7F-B30947A4A934}"/>
    <cellStyle name="Valuta 2 6 2 5 3 4" xfId="4540" xr:uid="{6BFED8FB-FB96-42E4-B9CE-D339415052FE}"/>
    <cellStyle name="Valuta 2 6 2 5 4" xfId="1185" xr:uid="{00000000-0005-0000-0000-00004F080000}"/>
    <cellStyle name="Valuta 2 6 2 5 4 2" xfId="7171" xr:uid="{053DDC54-3BFB-4A8A-ADE6-68C34C8944F8}"/>
    <cellStyle name="Valuta 2 6 2 5 4 2 2" xfId="16074" xr:uid="{A37213C1-628E-44EF-9A31-38266860C05D}"/>
    <cellStyle name="Valuta 2 6 2 5 4 3" xfId="13011" xr:uid="{02495C5E-D045-45CC-BC33-094E77A5A182}"/>
    <cellStyle name="Valuta 2 6 2 5 4 4" xfId="4107" xr:uid="{47F69DCA-9B89-4776-82FA-625025737CD5}"/>
    <cellStyle name="Valuta 2 6 2 5 5" xfId="6601" xr:uid="{F1FA2643-8897-4E7C-B8DD-135471D52120}"/>
    <cellStyle name="Valuta 2 6 2 5 5 2" xfId="15504" xr:uid="{9730AF54-A62C-4962-964D-02C4CE6AD9A6}"/>
    <cellStyle name="Valuta 2 6 2 5 6" xfId="12441" xr:uid="{23C60E21-C73F-4CFD-8C8E-9B1CFF13A773}"/>
    <cellStyle name="Valuta 2 6 2 5 7" xfId="3537" xr:uid="{0526D1C5-E898-4D9E-8BEB-64B6C2281D73}"/>
    <cellStyle name="Valuta 2 6 2 6" xfId="1807" xr:uid="{00000000-0005-0000-0000-000050080000}"/>
    <cellStyle name="Valuta 2 6 2 6 2" xfId="7792" xr:uid="{DAE4879F-DAFF-4965-BD64-5CF19995321C}"/>
    <cellStyle name="Valuta 2 6 2 6 2 2" xfId="16695" xr:uid="{FB217E59-FCAB-48DE-8FBE-B5432B649D12}"/>
    <cellStyle name="Valuta 2 6 2 6 3" xfId="13629" xr:uid="{DA86BB2A-37EF-4BEF-9109-473B5BD51318}"/>
    <cellStyle name="Valuta 2 6 2 6 4" xfId="4726" xr:uid="{1B011277-311E-41AB-BA3A-16B022E191D8}"/>
    <cellStyle name="Valuta 2 6 2 7" xfId="1405" xr:uid="{00000000-0005-0000-0000-000051080000}"/>
    <cellStyle name="Valuta 2 6 2 7 2" xfId="7391" xr:uid="{5D389ED8-9072-4613-8668-7E2DA3DE5992}"/>
    <cellStyle name="Valuta 2 6 2 7 2 2" xfId="16294" xr:uid="{E67B2143-2605-406F-B9FE-9F2CF39C0D58}"/>
    <cellStyle name="Valuta 2 6 2 7 3" xfId="13231" xr:uid="{872DA078-88BE-4FC4-8560-6D45D35B0514}"/>
    <cellStyle name="Valuta 2 6 2 7 4" xfId="4327" xr:uid="{E1D84F91-966E-4ADA-8BCC-46ABFF6D5191}"/>
    <cellStyle name="Valuta 2 6 2 8" xfId="892" xr:uid="{00000000-0005-0000-0000-000052080000}"/>
    <cellStyle name="Valuta 2 6 2 8 2" xfId="6878" xr:uid="{E486C69D-24BD-44F1-9A13-84AD6D6991DD}"/>
    <cellStyle name="Valuta 2 6 2 8 2 2" xfId="15781" xr:uid="{FA763B07-E116-4147-B68B-6C953139D653}"/>
    <cellStyle name="Valuta 2 6 2 8 3" xfId="12718" xr:uid="{CA54B2C3-4D5E-492A-BE60-1E1010EDA069}"/>
    <cellStyle name="Valuta 2 6 2 8 4" xfId="3814" xr:uid="{40400476-BEB0-4982-87AD-BCC4412D222A}"/>
    <cellStyle name="Valuta 2 6 2 9" xfId="6314" xr:uid="{191AC2FC-C664-4DBA-857C-C7A66CFB46FF}"/>
    <cellStyle name="Valuta 2 6 2 9 2" xfId="15217" xr:uid="{1927FB26-5C68-490D-9461-F0B1D81FCCB2}"/>
    <cellStyle name="Valuta 2 6 3" xfId="232" xr:uid="{00000000-0005-0000-0000-000053080000}"/>
    <cellStyle name="Valuta 2 6 3 10" xfId="3348" xr:uid="{530EA982-F4B7-4DB5-8D50-F3EC1040192C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8055" xr:uid="{FD323DF8-BA18-441A-84C8-81959A0B2E40}"/>
    <cellStyle name="Valuta 2 6 3 2 2 2 2 2" xfId="16958" xr:uid="{3F110B36-726E-4BBC-A61D-B2CD7F9E561C}"/>
    <cellStyle name="Valuta 2 6 3 2 2 2 3" xfId="13892" xr:uid="{36AF3904-880D-43ED-89F7-EB9303F0504D}"/>
    <cellStyle name="Valuta 2 6 3 2 2 2 4" xfId="4989" xr:uid="{156AA229-6526-41E7-AC19-0D3D53D667F1}"/>
    <cellStyle name="Valuta 2 6 3 2 2 3" xfId="1729" xr:uid="{00000000-0005-0000-0000-000057080000}"/>
    <cellStyle name="Valuta 2 6 3 2 2 3 2" xfId="7715" xr:uid="{4778C1BB-F429-41AD-A394-9D0F98CC96F9}"/>
    <cellStyle name="Valuta 2 6 3 2 2 3 2 2" xfId="16618" xr:uid="{2ACF4C32-6C4D-4D70-A5F5-98206C08DC24}"/>
    <cellStyle name="Valuta 2 6 3 2 2 3 3" xfId="13555" xr:uid="{8CC583B2-335B-49B7-AC67-96975E2CBBB1}"/>
    <cellStyle name="Valuta 2 6 3 2 2 3 4" xfId="4651" xr:uid="{9463D710-CFFE-4AD9-976F-2498468A7AFB}"/>
    <cellStyle name="Valuta 2 6 3 2 2 4" xfId="1296" xr:uid="{00000000-0005-0000-0000-000058080000}"/>
    <cellStyle name="Valuta 2 6 3 2 2 4 2" xfId="7282" xr:uid="{7F139110-E246-4340-A5F4-2C79CE828527}"/>
    <cellStyle name="Valuta 2 6 3 2 2 4 2 2" xfId="16185" xr:uid="{BF6EDB07-EB18-45DF-A270-401DDE581BAC}"/>
    <cellStyle name="Valuta 2 6 3 2 2 4 3" xfId="13122" xr:uid="{BC103E7F-08E9-4937-86BE-6B991517F6FB}"/>
    <cellStyle name="Valuta 2 6 3 2 2 4 4" xfId="4218" xr:uid="{B6AC07DA-0044-455F-B77A-0C839558C392}"/>
    <cellStyle name="Valuta 2 6 3 2 2 5" xfId="6712" xr:uid="{23949735-AB7A-46C5-B857-17CB433B6191}"/>
    <cellStyle name="Valuta 2 6 3 2 2 5 2" xfId="15615" xr:uid="{52D5895E-0769-4D44-A28D-5ABEC7922CA3}"/>
    <cellStyle name="Valuta 2 6 3 2 2 6" xfId="12552" xr:uid="{5EFF0433-A5B5-4D9F-9B1F-A2D213E8A4CA}"/>
    <cellStyle name="Valuta 2 6 3 2 2 7" xfId="3648" xr:uid="{25B4EBBD-8426-4B73-8FCD-7D6F30A11106}"/>
    <cellStyle name="Valuta 2 6 3 2 3" xfId="1903" xr:uid="{00000000-0005-0000-0000-000059080000}"/>
    <cellStyle name="Valuta 2 6 3 2 3 2" xfId="7888" xr:uid="{C5A8F1E5-29AD-494A-A7AB-0306A3C045CF}"/>
    <cellStyle name="Valuta 2 6 3 2 3 2 2" xfId="16791" xr:uid="{9E8DAF00-6545-4093-88FF-A42A94BEFC3A}"/>
    <cellStyle name="Valuta 2 6 3 2 3 3" xfId="13725" xr:uid="{ED98764C-866D-44E8-A096-DA8915079CCC}"/>
    <cellStyle name="Valuta 2 6 3 2 3 4" xfId="4822" xr:uid="{9C991D0C-5137-4ED0-A282-AF6D60CD54EF}"/>
    <cellStyle name="Valuta 2 6 3 2 4" xfId="1516" xr:uid="{00000000-0005-0000-0000-00005A080000}"/>
    <cellStyle name="Valuta 2 6 3 2 4 2" xfId="7502" xr:uid="{326E5054-A179-4BD3-A795-CD7854D67A5D}"/>
    <cellStyle name="Valuta 2 6 3 2 4 2 2" xfId="16405" xr:uid="{A56003C9-830B-438C-A9D3-E338942244F5}"/>
    <cellStyle name="Valuta 2 6 3 2 4 3" xfId="13342" xr:uid="{E4669E99-1362-4053-A4F5-2213865D5462}"/>
    <cellStyle name="Valuta 2 6 3 2 4 4" xfId="4438" xr:uid="{6BEA9FA1-47D9-4A8B-8D44-0CF9E26C0386}"/>
    <cellStyle name="Valuta 2 6 3 2 5" xfId="1005" xr:uid="{00000000-0005-0000-0000-00005B080000}"/>
    <cellStyle name="Valuta 2 6 3 2 5 2" xfId="6991" xr:uid="{C8458B81-D2B0-4F61-9B3E-1B0309CA4044}"/>
    <cellStyle name="Valuta 2 6 3 2 5 2 2" xfId="15894" xr:uid="{55518B7E-40C4-4F8D-A2F6-FC3F4E7A89B7}"/>
    <cellStyle name="Valuta 2 6 3 2 5 3" xfId="12831" xr:uid="{9598CB91-91FA-478E-9277-A425D5E177C3}"/>
    <cellStyle name="Valuta 2 6 3 2 5 4" xfId="3927" xr:uid="{B5391034-F5EF-4E71-8B5A-874CC21C64A6}"/>
    <cellStyle name="Valuta 2 6 3 2 6" xfId="6426" xr:uid="{928BBD18-DA6D-49E3-AD76-7BAC02D50364}"/>
    <cellStyle name="Valuta 2 6 3 2 6 2" xfId="15329" xr:uid="{9365DB7A-09C3-4EF5-ABA5-88EE003FA08A}"/>
    <cellStyle name="Valuta 2 6 3 2 7" xfId="12360" xr:uid="{E232711B-3596-40D0-889F-D5192C75A741}"/>
    <cellStyle name="Valuta 2 6 3 2 8" xfId="3443" xr:uid="{3F7318E8-E6AE-46D4-A981-4B4F699BEDC7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7975" xr:uid="{D30599C7-2036-43E5-91B6-911B9B1A6E89}"/>
    <cellStyle name="Valuta 2 6 3 4 2 2 2" xfId="16878" xr:uid="{CF2E00BF-3F25-481E-88E6-3233E0C106B8}"/>
    <cellStyle name="Valuta 2 6 3 4 2 3" xfId="13812" xr:uid="{E9F96170-2167-45A3-B379-2F5FAABDC00B}"/>
    <cellStyle name="Valuta 2 6 3 4 2 4" xfId="4909" xr:uid="{B139FA15-1CCB-461E-8C63-285BE9BEAD94}"/>
    <cellStyle name="Valuta 2 6 3 4 3" xfId="1634" xr:uid="{00000000-0005-0000-0000-00005F080000}"/>
    <cellStyle name="Valuta 2 6 3 4 3 2" xfId="7620" xr:uid="{174A9A10-6979-45B5-8667-56939FAAFA1A}"/>
    <cellStyle name="Valuta 2 6 3 4 3 2 2" xfId="16523" xr:uid="{CECE87D9-809A-43D8-A898-23FBF002E6A6}"/>
    <cellStyle name="Valuta 2 6 3 4 3 3" xfId="13460" xr:uid="{ADE2A5BF-3606-4556-97DA-B0C87BFF7D38}"/>
    <cellStyle name="Valuta 2 6 3 4 3 4" xfId="4556" xr:uid="{DA5C6277-FD14-4284-9088-B8F6EE8C68FB}"/>
    <cellStyle name="Valuta 2 6 3 4 4" xfId="1201" xr:uid="{00000000-0005-0000-0000-000060080000}"/>
    <cellStyle name="Valuta 2 6 3 4 4 2" xfId="7187" xr:uid="{0DEDC7EC-42B8-42A9-B265-09C3B7452158}"/>
    <cellStyle name="Valuta 2 6 3 4 4 2 2" xfId="16090" xr:uid="{0788D1AE-378D-467D-8222-31C1CB89D1C9}"/>
    <cellStyle name="Valuta 2 6 3 4 4 3" xfId="13027" xr:uid="{B4BF750B-183A-4C68-ADE2-B7695100EE58}"/>
    <cellStyle name="Valuta 2 6 3 4 4 4" xfId="4123" xr:uid="{3655909B-498E-4C2A-8D3F-F50453E5E014}"/>
    <cellStyle name="Valuta 2 6 3 4 5" xfId="6617" xr:uid="{CE9E089E-E38A-48EF-851D-F0E32A9EE41C}"/>
    <cellStyle name="Valuta 2 6 3 4 5 2" xfId="15520" xr:uid="{FA98C2B9-2C11-4A77-BF0A-617B1D89D3AF}"/>
    <cellStyle name="Valuta 2 6 3 4 6" xfId="12457" xr:uid="{B82122FF-CAD3-4C17-B0CF-4FD22BBC3C44}"/>
    <cellStyle name="Valuta 2 6 3 4 7" xfId="3553" xr:uid="{31AEA00E-A359-49F9-9D81-92C7FAF58667}"/>
    <cellStyle name="Valuta 2 6 3 5" xfId="1823" xr:uid="{00000000-0005-0000-0000-000061080000}"/>
    <cellStyle name="Valuta 2 6 3 5 2" xfId="7808" xr:uid="{C5E32ABA-D609-4AB4-A9E2-C9B24BA10D5B}"/>
    <cellStyle name="Valuta 2 6 3 5 2 2" xfId="16711" xr:uid="{D4AFF220-1E85-4B27-9442-16C340D88FB8}"/>
    <cellStyle name="Valuta 2 6 3 5 3" xfId="13645" xr:uid="{5431894E-7F80-4D59-9360-B1A3D67387C3}"/>
    <cellStyle name="Valuta 2 6 3 5 4" xfId="4742" xr:uid="{617F6DE4-7F90-4765-BB1F-16C384D0A799}"/>
    <cellStyle name="Valuta 2 6 3 6" xfId="1421" xr:uid="{00000000-0005-0000-0000-000062080000}"/>
    <cellStyle name="Valuta 2 6 3 6 2" xfId="7407" xr:uid="{87F44577-EAE9-4F10-8ED6-345D317DEC88}"/>
    <cellStyle name="Valuta 2 6 3 6 2 2" xfId="16310" xr:uid="{C3E658CE-F83B-45BE-9691-4B1BA6337E30}"/>
    <cellStyle name="Valuta 2 6 3 6 3" xfId="13247" xr:uid="{1771D98B-7CED-44E6-991B-CFA89004286F}"/>
    <cellStyle name="Valuta 2 6 3 6 4" xfId="4343" xr:uid="{84B9108E-7DA1-46CD-9137-73B20C8E5BD1}"/>
    <cellStyle name="Valuta 2 6 3 7" xfId="909" xr:uid="{00000000-0005-0000-0000-000063080000}"/>
    <cellStyle name="Valuta 2 6 3 7 2" xfId="6895" xr:uid="{BEE0D6F4-18A6-4A6A-AFE4-BE6268A18597}"/>
    <cellStyle name="Valuta 2 6 3 7 2 2" xfId="15798" xr:uid="{99DDA2A0-7DD7-49B4-B692-ABA44579D9BA}"/>
    <cellStyle name="Valuta 2 6 3 7 3" xfId="12735" xr:uid="{14D5F8B4-8E13-4E6F-9189-FBDCA04B2779}"/>
    <cellStyle name="Valuta 2 6 3 7 4" xfId="3831" xr:uid="{B51605BE-6C79-4255-815D-1261A2D90189}"/>
    <cellStyle name="Valuta 2 6 3 8" xfId="6331" xr:uid="{CA2D0DFA-9205-4606-833A-CA2D4F53DF27}"/>
    <cellStyle name="Valuta 2 6 3 8 2" xfId="15234" xr:uid="{EBD2B11F-E3CC-4A04-9972-44FD691A673C}"/>
    <cellStyle name="Valuta 2 6 3 9" xfId="12265" xr:uid="{DBE1A579-27AC-43AE-A163-B9714B1048C5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8015" xr:uid="{E9DB4509-F951-45B9-8A11-8B197C142B2E}"/>
    <cellStyle name="Valuta 2 6 4 2 2 2 2" xfId="16918" xr:uid="{E55932C4-F244-4D2F-B5B3-A5B640F3AD83}"/>
    <cellStyle name="Valuta 2 6 4 2 2 3" xfId="13852" xr:uid="{B4B9EA82-0E32-46F2-B2DB-7D6CF84F1B3B}"/>
    <cellStyle name="Valuta 2 6 4 2 2 4" xfId="4949" xr:uid="{087FA4B9-595E-4C53-9D2D-29C4BF9EAEC4}"/>
    <cellStyle name="Valuta 2 6 4 2 3" xfId="1684" xr:uid="{00000000-0005-0000-0000-000067080000}"/>
    <cellStyle name="Valuta 2 6 4 2 3 2" xfId="7670" xr:uid="{6BA7536D-591A-407A-A3AB-67DACE61F283}"/>
    <cellStyle name="Valuta 2 6 4 2 3 2 2" xfId="16573" xr:uid="{5B2EEB27-CF49-4384-B058-5975268F83E9}"/>
    <cellStyle name="Valuta 2 6 4 2 3 3" xfId="13510" xr:uid="{20D65334-C1C6-45F6-883F-93242F660787}"/>
    <cellStyle name="Valuta 2 6 4 2 3 4" xfId="4606" xr:uid="{4C6FDD60-9D2C-4332-B564-8FAE60111927}"/>
    <cellStyle name="Valuta 2 6 4 2 4" xfId="1251" xr:uid="{00000000-0005-0000-0000-000068080000}"/>
    <cellStyle name="Valuta 2 6 4 2 4 2" xfId="7237" xr:uid="{D13E4717-D787-4DB0-86B0-01665D4ABE02}"/>
    <cellStyle name="Valuta 2 6 4 2 4 2 2" xfId="16140" xr:uid="{CF10B959-28E9-44D2-8481-52FFC1CC1D73}"/>
    <cellStyle name="Valuta 2 6 4 2 4 3" xfId="13077" xr:uid="{E8E19F98-9FC0-4A96-8124-1096BA222F1B}"/>
    <cellStyle name="Valuta 2 6 4 2 4 4" xfId="4173" xr:uid="{37A3E915-5F02-48A5-AAD9-ABA8F7517632}"/>
    <cellStyle name="Valuta 2 6 4 2 5" xfId="6667" xr:uid="{A7076045-8256-40D5-AAFA-FA4734230DBE}"/>
    <cellStyle name="Valuta 2 6 4 2 5 2" xfId="15570" xr:uid="{A7B49375-1D54-4A70-9B3D-B742626F1906}"/>
    <cellStyle name="Valuta 2 6 4 2 6" xfId="12507" xr:uid="{2C883EE6-7993-4CC3-9142-7DD3B33C4A15}"/>
    <cellStyle name="Valuta 2 6 4 2 7" xfId="3603" xr:uid="{6863A713-3EB6-4549-B810-D5335787D211}"/>
    <cellStyle name="Valuta 2 6 4 3" xfId="1863" xr:uid="{00000000-0005-0000-0000-000069080000}"/>
    <cellStyle name="Valuta 2 6 4 3 2" xfId="7848" xr:uid="{F5520C84-632F-47F0-9AC6-AF3EFE47CC6F}"/>
    <cellStyle name="Valuta 2 6 4 3 2 2" xfId="16751" xr:uid="{59DA5D7A-4F83-4F2E-A540-D5F7EF244602}"/>
    <cellStyle name="Valuta 2 6 4 3 3" xfId="13685" xr:uid="{9BA802D1-E04B-4BA5-9744-1D2A7DF60D12}"/>
    <cellStyle name="Valuta 2 6 4 3 4" xfId="4782" xr:uid="{8591E81D-6E69-40E6-BFEC-31EE6686CA29}"/>
    <cellStyle name="Valuta 2 6 4 4" xfId="1471" xr:uid="{00000000-0005-0000-0000-00006A080000}"/>
    <cellStyle name="Valuta 2 6 4 4 2" xfId="7457" xr:uid="{A0F78F59-87ED-4016-B548-26F5BACCB9B1}"/>
    <cellStyle name="Valuta 2 6 4 4 2 2" xfId="16360" xr:uid="{843480B8-2E8E-42A8-8F35-79BE593DF2A6}"/>
    <cellStyle name="Valuta 2 6 4 4 3" xfId="13297" xr:uid="{0D01468B-F76F-4C3E-BE8B-E86C401FCF66}"/>
    <cellStyle name="Valuta 2 6 4 4 4" xfId="4393" xr:uid="{7CFC08FF-5203-4638-A64D-7B90C15BBEE4}"/>
    <cellStyle name="Valuta 2 6 4 5" xfId="960" xr:uid="{00000000-0005-0000-0000-00006B080000}"/>
    <cellStyle name="Valuta 2 6 4 5 2" xfId="6946" xr:uid="{317E9054-516B-4F74-86A5-0B183C14B4A0}"/>
    <cellStyle name="Valuta 2 6 4 5 2 2" xfId="15849" xr:uid="{A8A764C1-E81B-4750-A716-4994B09FC32C}"/>
    <cellStyle name="Valuta 2 6 4 5 3" xfId="12786" xr:uid="{3E98650B-5854-4502-A015-0F6C114A453C}"/>
    <cellStyle name="Valuta 2 6 4 5 4" xfId="3882" xr:uid="{ED071592-53BA-434C-BFAB-6EFB537C7B1F}"/>
    <cellStyle name="Valuta 2 6 4 6" xfId="6381" xr:uid="{73C529FD-3D55-4E35-8D21-2705A42194BE}"/>
    <cellStyle name="Valuta 2 6 4 6 2" xfId="15284" xr:uid="{C3F75F9F-A3A4-4B7E-A58C-8C6DEB05ADF2}"/>
    <cellStyle name="Valuta 2 6 4 7" xfId="12315" xr:uid="{B1FEB462-6432-4427-8036-A2791D334AED}"/>
    <cellStyle name="Valuta 2 6 4 8" xfId="3398" xr:uid="{01A79B67-D929-4E18-83E8-A884A188A7D2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7935" xr:uid="{A6ACCDE1-0172-4002-9FC4-262584C03A0E}"/>
    <cellStyle name="Valuta 2 6 6 2 2 2" xfId="16838" xr:uid="{41285A0D-D6D9-4EDF-843C-3400367A32E3}"/>
    <cellStyle name="Valuta 2 6 6 2 3" xfId="13772" xr:uid="{9F7E2EDF-6E9B-4C84-AD03-D464A67C7713}"/>
    <cellStyle name="Valuta 2 6 6 2 4" xfId="4869" xr:uid="{D783178D-55AB-42E8-8148-63922354D33E}"/>
    <cellStyle name="Valuta 2 6 6 3" xfId="1592" xr:uid="{00000000-0005-0000-0000-00006F080000}"/>
    <cellStyle name="Valuta 2 6 6 3 2" xfId="7578" xr:uid="{310B840B-DDA2-4531-9355-1A2638B1EBA8}"/>
    <cellStyle name="Valuta 2 6 6 3 2 2" xfId="16481" xr:uid="{56D81766-E1A6-4449-8252-38522AAB4989}"/>
    <cellStyle name="Valuta 2 6 6 3 3" xfId="13418" xr:uid="{18A6B487-0D11-4E5B-8A4C-3484F30DFDAF}"/>
    <cellStyle name="Valuta 2 6 6 3 4" xfId="4514" xr:uid="{A6E496CA-61BF-4DFC-A392-A3BEDF7EBE98}"/>
    <cellStyle name="Valuta 2 6 6 4" xfId="1159" xr:uid="{00000000-0005-0000-0000-000070080000}"/>
    <cellStyle name="Valuta 2 6 6 4 2" xfId="7145" xr:uid="{34EF2757-2D97-47A0-956A-A69C235B2015}"/>
    <cellStyle name="Valuta 2 6 6 4 2 2" xfId="16048" xr:uid="{ABF8430D-A312-4CC6-BD30-384DBD0DD9A9}"/>
    <cellStyle name="Valuta 2 6 6 4 3" xfId="12985" xr:uid="{1B02E3E2-8B02-4CC3-8AA2-85D4FDE9156B}"/>
    <cellStyle name="Valuta 2 6 6 4 4" xfId="4081" xr:uid="{4CBDAF5F-2C96-4008-A7C7-3A43498E4A89}"/>
    <cellStyle name="Valuta 2 6 6 5" xfId="6575" xr:uid="{5A08791C-864C-4993-8ABC-5305911D68FF}"/>
    <cellStyle name="Valuta 2 6 6 5 2" xfId="15478" xr:uid="{44ED49C0-570A-46AC-ADFE-2C48E2898816}"/>
    <cellStyle name="Valuta 2 6 6 6" xfId="12415" xr:uid="{660BA1FD-E6E2-4393-A639-84954CB20FA4}"/>
    <cellStyle name="Valuta 2 6 6 7" xfId="3511" xr:uid="{EFCE6AFA-FACD-43AA-B8E8-3E345707EF28}"/>
    <cellStyle name="Valuta 2 6 7" xfId="1783" xr:uid="{00000000-0005-0000-0000-000071080000}"/>
    <cellStyle name="Valuta 2 6 7 2" xfId="7768" xr:uid="{6A4F6D28-28C1-410E-928B-9FD1CE023C62}"/>
    <cellStyle name="Valuta 2 6 7 2 2" xfId="16671" xr:uid="{308DB20D-00DD-4956-8DE2-0D7E9F937180}"/>
    <cellStyle name="Valuta 2 6 7 3" xfId="13605" xr:uid="{B55CF8E8-F42A-482A-89AD-1E88A0D266D4}"/>
    <cellStyle name="Valuta 2 6 7 4" xfId="4702" xr:uid="{DD230D1C-E34A-49DF-A117-4E06A5DDCC80}"/>
    <cellStyle name="Valuta 2 6 8" xfId="1377" xr:uid="{00000000-0005-0000-0000-000072080000}"/>
    <cellStyle name="Valuta 2 6 8 2" xfId="7363" xr:uid="{CFB47724-A57B-4E0E-8408-83AF9ECBF65E}"/>
    <cellStyle name="Valuta 2 6 8 2 2" xfId="16266" xr:uid="{07D8E0D6-A28B-4227-8E94-16A5DAF87B85}"/>
    <cellStyle name="Valuta 2 6 8 3" xfId="13203" xr:uid="{740C42A1-6A28-43FF-B37F-3A60DC5F78D9}"/>
    <cellStyle name="Valuta 2 6 8 4" xfId="4299" xr:uid="{2DA3B6DC-880D-408F-9CAB-90B4F5F7CF46}"/>
    <cellStyle name="Valuta 2 6 9" xfId="863" xr:uid="{00000000-0005-0000-0000-000073080000}"/>
    <cellStyle name="Valuta 2 6 9 2" xfId="6849" xr:uid="{CB528A70-DC5F-432A-912A-50084E9063AC}"/>
    <cellStyle name="Valuta 2 6 9 2 2" xfId="15752" xr:uid="{4497B859-E00B-4264-84D7-5327A28B738C}"/>
    <cellStyle name="Valuta 2 6 9 3" xfId="12689" xr:uid="{D4CE222E-1BE4-423F-A482-4CDCF2C0C0AE}"/>
    <cellStyle name="Valuta 2 6 9 4" xfId="3785" xr:uid="{243E68D6-4A66-429D-B251-062E02F4AD07}"/>
    <cellStyle name="Valuta 2 7" xfId="199" xr:uid="{00000000-0005-0000-0000-000074080000}"/>
    <cellStyle name="Valuta 2 7 10" xfId="12233" xr:uid="{093F60D9-C685-4D3E-BBB4-7F98322011F6}"/>
    <cellStyle name="Valuta 2 7 11" xfId="3316" xr:uid="{F428EF7B-63F3-4604-B111-F106EDBD6D70}"/>
    <cellStyle name="Valuta 2 7 12" xfId="22482" xr:uid="{4D7A4ABB-0339-448D-813E-E2FD22E99A18}"/>
    <cellStyle name="Valuta 2 7 2" xfId="243" xr:uid="{00000000-0005-0000-0000-000075080000}"/>
    <cellStyle name="Valuta 2 7 2 10" xfId="3359" xr:uid="{A4B58440-ED68-475A-8B2A-213B92A8FF77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8066" xr:uid="{B6E9EBBA-052D-402E-AFB6-E743998983A1}"/>
    <cellStyle name="Valuta 2 7 2 2 2 2 2 2" xfId="16969" xr:uid="{4899AE4E-4A00-4C71-A343-7D6802FD2DED}"/>
    <cellStyle name="Valuta 2 7 2 2 2 2 3" xfId="13903" xr:uid="{38FB5596-F1AB-4E65-B540-EFB3AF71EBF7}"/>
    <cellStyle name="Valuta 2 7 2 2 2 2 4" xfId="5000" xr:uid="{77F35CBB-A1AC-4F17-9441-6E666FAEAFC2}"/>
    <cellStyle name="Valuta 2 7 2 2 2 3" xfId="1740" xr:uid="{00000000-0005-0000-0000-000079080000}"/>
    <cellStyle name="Valuta 2 7 2 2 2 3 2" xfId="7726" xr:uid="{28B32DFF-AFD4-47B5-8609-24BB68B4F563}"/>
    <cellStyle name="Valuta 2 7 2 2 2 3 2 2" xfId="16629" xr:uid="{BAA3A6FD-775B-435B-844B-B5008C697A24}"/>
    <cellStyle name="Valuta 2 7 2 2 2 3 3" xfId="13566" xr:uid="{11B688CD-D294-46BD-AFA8-ED26E7F150AC}"/>
    <cellStyle name="Valuta 2 7 2 2 2 3 4" xfId="4662" xr:uid="{1E0DFB73-F082-4FED-AA28-5E4CEEBD77EB}"/>
    <cellStyle name="Valuta 2 7 2 2 2 4" xfId="1307" xr:uid="{00000000-0005-0000-0000-00007A080000}"/>
    <cellStyle name="Valuta 2 7 2 2 2 4 2" xfId="7293" xr:uid="{4ED316FD-2CDD-44D1-B788-C9864FA5AB11}"/>
    <cellStyle name="Valuta 2 7 2 2 2 4 2 2" xfId="16196" xr:uid="{924738BE-D595-47F6-B54A-AE482C020832}"/>
    <cellStyle name="Valuta 2 7 2 2 2 4 3" xfId="13133" xr:uid="{66F3E88E-E1DF-4A13-9723-EEDED16CE234}"/>
    <cellStyle name="Valuta 2 7 2 2 2 4 4" xfId="4229" xr:uid="{38FA4BFB-E73A-4687-883F-24A6CE9F9BE0}"/>
    <cellStyle name="Valuta 2 7 2 2 2 5" xfId="6723" xr:uid="{27F089F5-0EFC-4D9D-864F-58AEB8CF3A64}"/>
    <cellStyle name="Valuta 2 7 2 2 2 5 2" xfId="15626" xr:uid="{082EA685-F72D-43EB-A357-BCE6D7337009}"/>
    <cellStyle name="Valuta 2 7 2 2 2 6" xfId="12563" xr:uid="{4842AD57-893A-462A-95AE-6B61E60E005A}"/>
    <cellStyle name="Valuta 2 7 2 2 2 7" xfId="3659" xr:uid="{79F94C69-9C10-4F6F-8EA6-6D82262EFA35}"/>
    <cellStyle name="Valuta 2 7 2 2 3" xfId="1914" xr:uid="{00000000-0005-0000-0000-00007B080000}"/>
    <cellStyle name="Valuta 2 7 2 2 3 2" xfId="7899" xr:uid="{72D48F96-18CD-4B3E-ACA3-34A27156D16D}"/>
    <cellStyle name="Valuta 2 7 2 2 3 2 2" xfId="16802" xr:uid="{EF9664EA-429F-4A22-9734-D1B8EEFE6230}"/>
    <cellStyle name="Valuta 2 7 2 2 3 3" xfId="13736" xr:uid="{D37F8A5F-FEAC-47C0-9B5D-9D47E261FA33}"/>
    <cellStyle name="Valuta 2 7 2 2 3 4" xfId="4833" xr:uid="{0AF3BF3A-C4E7-4107-B1F3-EB8F70A78928}"/>
    <cellStyle name="Valuta 2 7 2 2 4" xfId="1527" xr:uid="{00000000-0005-0000-0000-00007C080000}"/>
    <cellStyle name="Valuta 2 7 2 2 4 2" xfId="7513" xr:uid="{6C3DA8DE-1D32-4C00-8281-7B833357AF35}"/>
    <cellStyle name="Valuta 2 7 2 2 4 2 2" xfId="16416" xr:uid="{F519D2F6-08F0-4D2C-BD02-B76B3106ADF6}"/>
    <cellStyle name="Valuta 2 7 2 2 4 3" xfId="13353" xr:uid="{6539A09F-9CEC-4D15-B5C5-D56561BB35AA}"/>
    <cellStyle name="Valuta 2 7 2 2 4 4" xfId="4449" xr:uid="{9006BCB9-FC5E-4764-B53D-34EEDB2E862C}"/>
    <cellStyle name="Valuta 2 7 2 2 5" xfId="1016" xr:uid="{00000000-0005-0000-0000-00007D080000}"/>
    <cellStyle name="Valuta 2 7 2 2 5 2" xfId="7002" xr:uid="{D24D4E80-C0CE-418A-862E-731EF7F1E5BF}"/>
    <cellStyle name="Valuta 2 7 2 2 5 2 2" xfId="15905" xr:uid="{B0472334-9CC2-4DCE-8DC1-75523A85EE9A}"/>
    <cellStyle name="Valuta 2 7 2 2 5 3" xfId="12842" xr:uid="{2CAE9DE8-13E8-4156-9D01-DE5EA3A2E0BA}"/>
    <cellStyle name="Valuta 2 7 2 2 5 4" xfId="3938" xr:uid="{B0392420-8053-411F-A4A3-DE5BC04ED4E9}"/>
    <cellStyle name="Valuta 2 7 2 2 6" xfId="6437" xr:uid="{DF49C591-457A-458D-8358-50BF9AD4BF5A}"/>
    <cellStyle name="Valuta 2 7 2 2 6 2" xfId="15340" xr:uid="{A2BD3398-2CDF-4444-BAE2-5F6879FA7EB5}"/>
    <cellStyle name="Valuta 2 7 2 2 7" xfId="12371" xr:uid="{B4EDB65A-513B-4038-9A26-5DB60A4C339D}"/>
    <cellStyle name="Valuta 2 7 2 2 8" xfId="3454" xr:uid="{6836D360-0512-441C-93B3-769ADB0E65A3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7986" xr:uid="{F4B02DE7-ACDF-4F05-BA9C-BF7B67EFD39A}"/>
    <cellStyle name="Valuta 2 7 2 4 2 2 2" xfId="16889" xr:uid="{61F60399-5C1C-4F1A-9A32-B344E3297F88}"/>
    <cellStyle name="Valuta 2 7 2 4 2 3" xfId="13823" xr:uid="{E9FFC057-F382-43A0-9AA1-CB99F3F1491E}"/>
    <cellStyle name="Valuta 2 7 2 4 2 4" xfId="4920" xr:uid="{792CA9B9-E621-402C-8526-7781A9CFE564}"/>
    <cellStyle name="Valuta 2 7 2 4 3" xfId="1645" xr:uid="{00000000-0005-0000-0000-000081080000}"/>
    <cellStyle name="Valuta 2 7 2 4 3 2" xfId="7631" xr:uid="{2066F226-3FF0-455D-94E4-B89690EFAE80}"/>
    <cellStyle name="Valuta 2 7 2 4 3 2 2" xfId="16534" xr:uid="{3A76BAC3-E398-4431-9B2A-05902844935B}"/>
    <cellStyle name="Valuta 2 7 2 4 3 3" xfId="13471" xr:uid="{218D56A7-F3FD-42FE-957F-DCDDBE0766A3}"/>
    <cellStyle name="Valuta 2 7 2 4 3 4" xfId="4567" xr:uid="{C8F9EE5A-67F3-4209-8899-0A9FF232D4F9}"/>
    <cellStyle name="Valuta 2 7 2 4 4" xfId="1212" xr:uid="{00000000-0005-0000-0000-000082080000}"/>
    <cellStyle name="Valuta 2 7 2 4 4 2" xfId="7198" xr:uid="{EA3B30E5-DBC5-4C88-9D0C-911B47D442DF}"/>
    <cellStyle name="Valuta 2 7 2 4 4 2 2" xfId="16101" xr:uid="{E2E41355-3F0E-4424-9B0B-97E19ADCBC38}"/>
    <cellStyle name="Valuta 2 7 2 4 4 3" xfId="13038" xr:uid="{33414406-EECF-4A20-BCC6-C827DFBF8D2C}"/>
    <cellStyle name="Valuta 2 7 2 4 4 4" xfId="4134" xr:uid="{8F333B8B-BE25-4B9F-82E8-62CA03183D51}"/>
    <cellStyle name="Valuta 2 7 2 4 5" xfId="6628" xr:uid="{B012546F-0DA4-45F8-9A11-BD1296B779A1}"/>
    <cellStyle name="Valuta 2 7 2 4 5 2" xfId="15531" xr:uid="{B98DD46C-8B2B-45C5-8709-4CB17FF15254}"/>
    <cellStyle name="Valuta 2 7 2 4 6" xfId="12468" xr:uid="{C4A4CA5B-E94A-4E3E-A43B-8CE66FB8A202}"/>
    <cellStyle name="Valuta 2 7 2 4 7" xfId="3564" xr:uid="{8910A18E-F986-48F7-9BBD-B641B450B284}"/>
    <cellStyle name="Valuta 2 7 2 5" xfId="1834" xr:uid="{00000000-0005-0000-0000-000083080000}"/>
    <cellStyle name="Valuta 2 7 2 5 2" xfId="7819" xr:uid="{DCBE7394-0782-4A16-8D2A-015690738E60}"/>
    <cellStyle name="Valuta 2 7 2 5 2 2" xfId="16722" xr:uid="{CD298D78-2D74-43B3-9D82-8A6CD428D247}"/>
    <cellStyle name="Valuta 2 7 2 5 3" xfId="13656" xr:uid="{B9D1253D-D203-4E65-8637-0F80A2E8CADF}"/>
    <cellStyle name="Valuta 2 7 2 5 4" xfId="4753" xr:uid="{A58D711E-0807-42DA-9C06-7A4D711A11F2}"/>
    <cellStyle name="Valuta 2 7 2 6" xfId="1432" xr:uid="{00000000-0005-0000-0000-000084080000}"/>
    <cellStyle name="Valuta 2 7 2 6 2" xfId="7418" xr:uid="{00745B43-7C38-4F40-8C22-51B1972E8462}"/>
    <cellStyle name="Valuta 2 7 2 6 2 2" xfId="16321" xr:uid="{5971F712-C35A-4FAA-9CBC-8BF5AE6E2465}"/>
    <cellStyle name="Valuta 2 7 2 6 3" xfId="13258" xr:uid="{F98A3E62-3F09-4528-ABEB-F10E61C42C0F}"/>
    <cellStyle name="Valuta 2 7 2 6 4" xfId="4354" xr:uid="{50DDEA17-4253-479D-8D3D-693A175E1402}"/>
    <cellStyle name="Valuta 2 7 2 7" xfId="920" xr:uid="{00000000-0005-0000-0000-000085080000}"/>
    <cellStyle name="Valuta 2 7 2 7 2" xfId="6906" xr:uid="{1861BDD2-6228-4250-831E-6FC1DDFAC145}"/>
    <cellStyle name="Valuta 2 7 2 7 2 2" xfId="15809" xr:uid="{C273AE0C-0878-48F7-9355-592D2725FD37}"/>
    <cellStyle name="Valuta 2 7 2 7 3" xfId="12746" xr:uid="{02D7533D-9E9E-4C0B-BF87-52BB187BA7F9}"/>
    <cellStyle name="Valuta 2 7 2 7 4" xfId="3842" xr:uid="{9BCC6857-DFFA-4B83-9EC0-6C69B5EDF1A6}"/>
    <cellStyle name="Valuta 2 7 2 8" xfId="6342" xr:uid="{15AA885F-EE6E-446F-91B4-FC01EF3B3A77}"/>
    <cellStyle name="Valuta 2 7 2 8 2" xfId="15245" xr:uid="{FF334E32-DE12-49D2-8B72-40C9056A3C44}"/>
    <cellStyle name="Valuta 2 7 2 9" xfId="12276" xr:uid="{E131D483-77A1-4E6E-9FA4-393C48653081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8026" xr:uid="{A9A9EA6B-1FFD-46A7-BEC4-80B3FF0295B0}"/>
    <cellStyle name="Valuta 2 7 3 2 2 2 2" xfId="16929" xr:uid="{844DDEAD-E7A0-4AC2-A535-040783C247AA}"/>
    <cellStyle name="Valuta 2 7 3 2 2 3" xfId="13863" xr:uid="{F3A8AFCA-454E-43C0-809A-929C1E0EB826}"/>
    <cellStyle name="Valuta 2 7 3 2 2 4" xfId="4960" xr:uid="{0563D370-34C1-4335-B544-C084A12D639F}"/>
    <cellStyle name="Valuta 2 7 3 2 3" xfId="1695" xr:uid="{00000000-0005-0000-0000-000089080000}"/>
    <cellStyle name="Valuta 2 7 3 2 3 2" xfId="7681" xr:uid="{9812287E-F28B-48D1-8D14-FE2B13F96A9E}"/>
    <cellStyle name="Valuta 2 7 3 2 3 2 2" xfId="16584" xr:uid="{E7A095EF-5C33-408E-B812-911E28AB6C61}"/>
    <cellStyle name="Valuta 2 7 3 2 3 3" xfId="13521" xr:uid="{C4D13CA5-7C66-4A2E-A60E-A88F5BFBECA1}"/>
    <cellStyle name="Valuta 2 7 3 2 3 4" xfId="4617" xr:uid="{EF884F45-08CD-4BC5-80BB-7E9D50A105D8}"/>
    <cellStyle name="Valuta 2 7 3 2 4" xfId="1262" xr:uid="{00000000-0005-0000-0000-00008A080000}"/>
    <cellStyle name="Valuta 2 7 3 2 4 2" xfId="7248" xr:uid="{E61F1D6C-6A00-484C-9540-ECAD424E9BD8}"/>
    <cellStyle name="Valuta 2 7 3 2 4 2 2" xfId="16151" xr:uid="{30FC7E98-8704-4BD0-8E02-B021B0C09B2B}"/>
    <cellStyle name="Valuta 2 7 3 2 4 3" xfId="13088" xr:uid="{963D3F30-712F-46A0-BE35-57E3094B17DB}"/>
    <cellStyle name="Valuta 2 7 3 2 4 4" xfId="4184" xr:uid="{8F9BEBA4-3C18-428D-86B2-CB8BA49B6F86}"/>
    <cellStyle name="Valuta 2 7 3 2 5" xfId="6678" xr:uid="{C7EA0323-9F94-48C7-869C-E3A4BAE7A00F}"/>
    <cellStyle name="Valuta 2 7 3 2 5 2" xfId="15581" xr:uid="{C66A5EF3-15ED-49CE-BB72-DEB42813A30E}"/>
    <cellStyle name="Valuta 2 7 3 2 6" xfId="12518" xr:uid="{B2207970-2653-4B6B-9456-BB0BAE574C17}"/>
    <cellStyle name="Valuta 2 7 3 2 7" xfId="3614" xr:uid="{E6E3CE59-B2CC-48A9-9A3D-2B6B8DF7FCB5}"/>
    <cellStyle name="Valuta 2 7 3 3" xfId="1874" xr:uid="{00000000-0005-0000-0000-00008B080000}"/>
    <cellStyle name="Valuta 2 7 3 3 2" xfId="7859" xr:uid="{44608C3A-117A-4204-9122-AC34954CEF08}"/>
    <cellStyle name="Valuta 2 7 3 3 2 2" xfId="16762" xr:uid="{FF1699BF-7235-463A-BEBE-BEB78F6AB31E}"/>
    <cellStyle name="Valuta 2 7 3 3 3" xfId="13696" xr:uid="{E66FDFA4-8AA9-49C6-A255-903FEA5A7126}"/>
    <cellStyle name="Valuta 2 7 3 3 4" xfId="4793" xr:uid="{B380A564-2963-4BD7-80FA-A248B4F5F60D}"/>
    <cellStyle name="Valuta 2 7 3 4" xfId="1482" xr:uid="{00000000-0005-0000-0000-00008C080000}"/>
    <cellStyle name="Valuta 2 7 3 4 2" xfId="7468" xr:uid="{353C83F6-34D2-4C95-AE3A-C168B5194FD1}"/>
    <cellStyle name="Valuta 2 7 3 4 2 2" xfId="16371" xr:uid="{DBAC0EDC-66CA-425F-AEDD-1E18498002AD}"/>
    <cellStyle name="Valuta 2 7 3 4 3" xfId="13308" xr:uid="{F56BFF52-C034-4A84-AD17-FA3AE6AAF1E9}"/>
    <cellStyle name="Valuta 2 7 3 4 4" xfId="4404" xr:uid="{CDE8B772-1776-46AE-B889-4B9A5692DEE2}"/>
    <cellStyle name="Valuta 2 7 3 5" xfId="971" xr:uid="{00000000-0005-0000-0000-00008D080000}"/>
    <cellStyle name="Valuta 2 7 3 5 2" xfId="6957" xr:uid="{D329FDBD-76BC-4942-AAB7-0282213D6F69}"/>
    <cellStyle name="Valuta 2 7 3 5 2 2" xfId="15860" xr:uid="{F766E884-A140-44DB-93C0-F5918EFF1F1E}"/>
    <cellStyle name="Valuta 2 7 3 5 3" xfId="12797" xr:uid="{6A015CE5-3E59-44A8-B30B-942CC4CACBFE}"/>
    <cellStyle name="Valuta 2 7 3 5 4" xfId="3893" xr:uid="{E01B19DA-98E8-44DA-B2FE-3583EDEADA63}"/>
    <cellStyle name="Valuta 2 7 3 6" xfId="6392" xr:uid="{F4A681CD-4BB9-43E1-834D-3F013A1BA06C}"/>
    <cellStyle name="Valuta 2 7 3 6 2" xfId="15295" xr:uid="{4410954A-59DA-4545-A5DE-63A9B58B8F51}"/>
    <cellStyle name="Valuta 2 7 3 7" xfId="12326" xr:uid="{AB04D444-61DC-4F69-BAF7-112794627ECA}"/>
    <cellStyle name="Valuta 2 7 3 8" xfId="3409" xr:uid="{4650AD8B-E1A1-4A80-A27C-20B7143ED328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7946" xr:uid="{F429737C-9E60-41A5-B641-FAE888CBE063}"/>
    <cellStyle name="Valuta 2 7 5 2 2 2" xfId="16849" xr:uid="{2539CE50-DD8D-4F4B-8A1E-962FD4E75EF9}"/>
    <cellStyle name="Valuta 2 7 5 2 3" xfId="13783" xr:uid="{DDF8FFBF-0EB6-4ABB-AA5D-C17E656EEE0D}"/>
    <cellStyle name="Valuta 2 7 5 2 4" xfId="4880" xr:uid="{70480858-66BC-42B1-935F-D7C4C656B5F8}"/>
    <cellStyle name="Valuta 2 7 5 3" xfId="1603" xr:uid="{00000000-0005-0000-0000-000091080000}"/>
    <cellStyle name="Valuta 2 7 5 3 2" xfId="7589" xr:uid="{290F44D9-4574-45ED-9C3F-53DB5A143654}"/>
    <cellStyle name="Valuta 2 7 5 3 2 2" xfId="16492" xr:uid="{85245A82-3B09-4D08-81F8-BF4C6982ECAA}"/>
    <cellStyle name="Valuta 2 7 5 3 3" xfId="13429" xr:uid="{0AD3227D-34A2-4066-95A8-DAFCBF6C18F2}"/>
    <cellStyle name="Valuta 2 7 5 3 4" xfId="4525" xr:uid="{2A43159D-C4AF-4107-A471-24F974440331}"/>
    <cellStyle name="Valuta 2 7 5 4" xfId="1170" xr:uid="{00000000-0005-0000-0000-000092080000}"/>
    <cellStyle name="Valuta 2 7 5 4 2" xfId="7156" xr:uid="{A5BF5EAB-4328-483B-9B08-E097D5E128AF}"/>
    <cellStyle name="Valuta 2 7 5 4 2 2" xfId="16059" xr:uid="{6A05F34F-C925-4F21-B744-111382FA4C75}"/>
    <cellStyle name="Valuta 2 7 5 4 3" xfId="12996" xr:uid="{5E961357-7725-4668-9664-8C54D7429772}"/>
    <cellStyle name="Valuta 2 7 5 4 4" xfId="4092" xr:uid="{334B945B-549E-43E9-92CC-5483EF995E2F}"/>
    <cellStyle name="Valuta 2 7 5 5" xfId="6586" xr:uid="{1ACF3986-EC5A-45A8-B926-3A1F2BEE4203}"/>
    <cellStyle name="Valuta 2 7 5 5 2" xfId="15489" xr:uid="{0E73AB50-EE42-4C4E-AC01-F586C1D6D47D}"/>
    <cellStyle name="Valuta 2 7 5 6" xfId="12426" xr:uid="{82ABF367-229B-4A34-B0F3-5D71F2A1E665}"/>
    <cellStyle name="Valuta 2 7 5 7" xfId="3522" xr:uid="{5C98B5CA-A51D-4259-AC48-66F0941FA6C9}"/>
    <cellStyle name="Valuta 2 7 6" xfId="1794" xr:uid="{00000000-0005-0000-0000-000093080000}"/>
    <cellStyle name="Valuta 2 7 6 2" xfId="7779" xr:uid="{59798A56-87A9-402C-AB06-FA1410BF52B3}"/>
    <cellStyle name="Valuta 2 7 6 2 2" xfId="16682" xr:uid="{C9EAA0E9-E64C-4CA4-A257-C15882C51AF6}"/>
    <cellStyle name="Valuta 2 7 6 3" xfId="13616" xr:uid="{1922B375-E8C7-4709-80C6-D40C72C30D39}"/>
    <cellStyle name="Valuta 2 7 6 4" xfId="4713" xr:uid="{A50E78D4-D163-4F06-A715-4F27CE7BEEA0}"/>
    <cellStyle name="Valuta 2 7 7" xfId="1389" xr:uid="{00000000-0005-0000-0000-000094080000}"/>
    <cellStyle name="Valuta 2 7 7 2" xfId="7375" xr:uid="{F9DF4382-B4E4-4B9E-8F91-EA78A29453F1}"/>
    <cellStyle name="Valuta 2 7 7 2 2" xfId="16278" xr:uid="{BEF2584F-E6D7-4BE0-B510-52BF1397E964}"/>
    <cellStyle name="Valuta 2 7 7 3" xfId="13215" xr:uid="{6F5E35F0-A9AC-4D88-A7C8-7302BAF5D068}"/>
    <cellStyle name="Valuta 2 7 7 4" xfId="4311" xr:uid="{D6E7FD0A-CF4B-4F0A-B683-CA6B95833870}"/>
    <cellStyle name="Valuta 2 7 8" xfId="876" xr:uid="{00000000-0005-0000-0000-000095080000}"/>
    <cellStyle name="Valuta 2 7 8 2" xfId="6862" xr:uid="{16171B66-8DBA-48B3-AB9B-DCDFE9FFA81F}"/>
    <cellStyle name="Valuta 2 7 8 2 2" xfId="15765" xr:uid="{A800EB7B-CAEB-4D46-878A-6E9228906176}"/>
    <cellStyle name="Valuta 2 7 8 3" xfId="12702" xr:uid="{A15364E4-6ABA-4A91-A79A-F3C5010EB0E1}"/>
    <cellStyle name="Valuta 2 7 8 4" xfId="3798" xr:uid="{666CF7A7-864F-439E-895E-78F4F93F255D}"/>
    <cellStyle name="Valuta 2 7 9" xfId="6298" xr:uid="{59805B22-359F-4DCC-8130-2C1C23106162}"/>
    <cellStyle name="Valuta 2 7 9 2" xfId="15201" xr:uid="{C710FB5C-E4FB-4CEB-BA53-D058AD968C06}"/>
    <cellStyle name="Valuta 2 8" xfId="190" xr:uid="{00000000-0005-0000-0000-000096080000}"/>
    <cellStyle name="Valuta 2 8 10" xfId="12227" xr:uid="{56C463EB-4F19-4370-B6E1-576620AFDB2F}"/>
    <cellStyle name="Valuta 2 8 11" xfId="3310" xr:uid="{2D5F2B34-0BB9-41A8-991E-6DB87F81E36A}"/>
    <cellStyle name="Valuta 2 8 2" xfId="237" xr:uid="{00000000-0005-0000-0000-000097080000}"/>
    <cellStyle name="Valuta 2 8 2 10" xfId="3353" xr:uid="{58A7F009-447A-4D35-A786-57516EF1D84E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8060" xr:uid="{CEB423C0-6068-4D4D-9C37-23CE051C9703}"/>
    <cellStyle name="Valuta 2 8 2 2 2 2 2 2" xfId="16963" xr:uid="{335CDDAF-BE7D-4705-9FC6-C6F14B0B218B}"/>
    <cellStyle name="Valuta 2 8 2 2 2 2 3" xfId="13897" xr:uid="{C4D4B2AE-6D96-4AE7-A523-2DD272E706DB}"/>
    <cellStyle name="Valuta 2 8 2 2 2 2 4" xfId="4994" xr:uid="{05C00152-7250-48D9-83BD-91F300870F6F}"/>
    <cellStyle name="Valuta 2 8 2 2 2 3" xfId="1734" xr:uid="{00000000-0005-0000-0000-00009B080000}"/>
    <cellStyle name="Valuta 2 8 2 2 2 3 2" xfId="7720" xr:uid="{6317FA88-A2AA-450C-B7DE-C5AED003145C}"/>
    <cellStyle name="Valuta 2 8 2 2 2 3 2 2" xfId="16623" xr:uid="{B8C17807-CE50-434D-9A07-B45B902730E3}"/>
    <cellStyle name="Valuta 2 8 2 2 2 3 3" xfId="13560" xr:uid="{DB394580-5A1A-4B9E-8414-95B77F875BCD}"/>
    <cellStyle name="Valuta 2 8 2 2 2 3 4" xfId="4656" xr:uid="{2801CD27-6505-488F-B28B-E39287D3CF74}"/>
    <cellStyle name="Valuta 2 8 2 2 2 4" xfId="1301" xr:uid="{00000000-0005-0000-0000-00009C080000}"/>
    <cellStyle name="Valuta 2 8 2 2 2 4 2" xfId="7287" xr:uid="{77F2681D-0425-40C2-817B-656814EB561A}"/>
    <cellStyle name="Valuta 2 8 2 2 2 4 2 2" xfId="16190" xr:uid="{140BFCF3-E22E-45C0-88A2-1BC6B6D1A3DF}"/>
    <cellStyle name="Valuta 2 8 2 2 2 4 3" xfId="13127" xr:uid="{372E16AB-E003-426F-B8AE-190F410ECAD2}"/>
    <cellStyle name="Valuta 2 8 2 2 2 4 4" xfId="4223" xr:uid="{652EFF5D-7A47-4538-AC14-27F169965ACD}"/>
    <cellStyle name="Valuta 2 8 2 2 2 5" xfId="6717" xr:uid="{6BF4E183-6FBB-472B-B8AB-352ADF06099A}"/>
    <cellStyle name="Valuta 2 8 2 2 2 5 2" xfId="15620" xr:uid="{7FD28EE9-7F34-4580-A879-99573FCFC8A1}"/>
    <cellStyle name="Valuta 2 8 2 2 2 6" xfId="12557" xr:uid="{2DB24649-9C88-4C55-BCD8-D6C0A74808A5}"/>
    <cellStyle name="Valuta 2 8 2 2 2 7" xfId="3653" xr:uid="{7899A58B-B4DD-4E99-84CB-1FC3C2945AB1}"/>
    <cellStyle name="Valuta 2 8 2 2 3" xfId="1908" xr:uid="{00000000-0005-0000-0000-00009D080000}"/>
    <cellStyle name="Valuta 2 8 2 2 3 2" xfId="7893" xr:uid="{D7170DBC-164D-4B0C-9060-9F1F7935DA6F}"/>
    <cellStyle name="Valuta 2 8 2 2 3 2 2" xfId="16796" xr:uid="{5AA5B05A-D9C4-41DA-94C0-E296F00D91FF}"/>
    <cellStyle name="Valuta 2 8 2 2 3 3" xfId="13730" xr:uid="{4DA214AC-6C61-4D05-B9D1-7159A35439FE}"/>
    <cellStyle name="Valuta 2 8 2 2 3 4" xfId="4827" xr:uid="{A3FFA023-5FD9-48A7-A3ED-02E19C357AA5}"/>
    <cellStyle name="Valuta 2 8 2 2 4" xfId="1521" xr:uid="{00000000-0005-0000-0000-00009E080000}"/>
    <cellStyle name="Valuta 2 8 2 2 4 2" xfId="7507" xr:uid="{F9EF4FF3-857B-422B-8BC8-5B6ACC282CF6}"/>
    <cellStyle name="Valuta 2 8 2 2 4 2 2" xfId="16410" xr:uid="{B39B63E0-40BD-4AAE-BE0C-DA461267AB29}"/>
    <cellStyle name="Valuta 2 8 2 2 4 3" xfId="13347" xr:uid="{F48EF003-9BBF-4119-9DAD-8BB562C218CC}"/>
    <cellStyle name="Valuta 2 8 2 2 4 4" xfId="4443" xr:uid="{8E4DE6FC-E1B1-4C2C-853D-1EE81E7F254C}"/>
    <cellStyle name="Valuta 2 8 2 2 5" xfId="1010" xr:uid="{00000000-0005-0000-0000-00009F080000}"/>
    <cellStyle name="Valuta 2 8 2 2 5 2" xfId="6996" xr:uid="{1835D97E-21CC-468B-AC98-7BECA58B896C}"/>
    <cellStyle name="Valuta 2 8 2 2 5 2 2" xfId="15899" xr:uid="{2D13C1D5-7CA5-4E24-8201-23F65530D478}"/>
    <cellStyle name="Valuta 2 8 2 2 5 3" xfId="12836" xr:uid="{BE4A43CD-60EB-4C16-B08B-35869A64CB55}"/>
    <cellStyle name="Valuta 2 8 2 2 5 4" xfId="3932" xr:uid="{01527692-CB4C-4458-BB9D-EFBA8434D753}"/>
    <cellStyle name="Valuta 2 8 2 2 6" xfId="6431" xr:uid="{B42DB9D1-B6CA-489C-9C52-EA9F07FC089E}"/>
    <cellStyle name="Valuta 2 8 2 2 6 2" xfId="15334" xr:uid="{A0E6A398-B74E-4BFD-BAF8-76576C286FE7}"/>
    <cellStyle name="Valuta 2 8 2 2 7" xfId="12365" xr:uid="{B8CE8800-6312-4851-9668-C55598FB0906}"/>
    <cellStyle name="Valuta 2 8 2 2 8" xfId="3448" xr:uid="{B66FE71C-E905-4A5C-B56E-B6DFCCC56F21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7980" xr:uid="{16A7B491-F09D-4A6C-9D91-42A55A67A790}"/>
    <cellStyle name="Valuta 2 8 2 4 2 2 2" xfId="16883" xr:uid="{4DB036EC-51C1-42A3-8E34-F66002D8D246}"/>
    <cellStyle name="Valuta 2 8 2 4 2 3" xfId="13817" xr:uid="{673B9EDF-84D3-46FB-AEE2-DB23B44DAD0A}"/>
    <cellStyle name="Valuta 2 8 2 4 2 4" xfId="4914" xr:uid="{C74E6729-A435-4704-99F6-B6998345FD26}"/>
    <cellStyle name="Valuta 2 8 2 4 3" xfId="1639" xr:uid="{00000000-0005-0000-0000-0000A3080000}"/>
    <cellStyle name="Valuta 2 8 2 4 3 2" xfId="7625" xr:uid="{B2346EFB-48FB-4024-9098-6A006DC5465F}"/>
    <cellStyle name="Valuta 2 8 2 4 3 2 2" xfId="16528" xr:uid="{C9E8A26E-C992-4752-ACA5-DCFCB2F8A0FE}"/>
    <cellStyle name="Valuta 2 8 2 4 3 3" xfId="13465" xr:uid="{AF4619B3-3907-445F-8A05-FF3320D79C85}"/>
    <cellStyle name="Valuta 2 8 2 4 3 4" xfId="4561" xr:uid="{E4A770CA-D107-4265-9C74-5FF47A05C0FB}"/>
    <cellStyle name="Valuta 2 8 2 4 4" xfId="1206" xr:uid="{00000000-0005-0000-0000-0000A4080000}"/>
    <cellStyle name="Valuta 2 8 2 4 4 2" xfId="7192" xr:uid="{1D760DB0-C907-40EE-8D5C-55EDDEC69793}"/>
    <cellStyle name="Valuta 2 8 2 4 4 2 2" xfId="16095" xr:uid="{ADC0414E-AD83-4E6A-A9A9-AD902544E8F7}"/>
    <cellStyle name="Valuta 2 8 2 4 4 3" xfId="13032" xr:uid="{B08A469F-D1B5-458C-998D-8B83AB044A16}"/>
    <cellStyle name="Valuta 2 8 2 4 4 4" xfId="4128" xr:uid="{48902C2F-5875-4008-90FC-2A9501DED667}"/>
    <cellStyle name="Valuta 2 8 2 4 5" xfId="6622" xr:uid="{B3374D18-C29E-49BE-B85B-1FE3ED577960}"/>
    <cellStyle name="Valuta 2 8 2 4 5 2" xfId="15525" xr:uid="{138BA206-B9E7-409F-8137-7F172484892B}"/>
    <cellStyle name="Valuta 2 8 2 4 6" xfId="12462" xr:uid="{38010411-7820-4ADD-9198-73EA5C20FC62}"/>
    <cellStyle name="Valuta 2 8 2 4 7" xfId="3558" xr:uid="{7A397CDC-E57C-4FE7-B7B5-5781EA9E6745}"/>
    <cellStyle name="Valuta 2 8 2 5" xfId="1828" xr:uid="{00000000-0005-0000-0000-0000A5080000}"/>
    <cellStyle name="Valuta 2 8 2 5 2" xfId="7813" xr:uid="{D386C19E-467C-427C-948F-C57A08EA28D6}"/>
    <cellStyle name="Valuta 2 8 2 5 2 2" xfId="16716" xr:uid="{9F5CAFC4-5352-413D-87C1-6947B8C1E1FA}"/>
    <cellStyle name="Valuta 2 8 2 5 3" xfId="13650" xr:uid="{0E4ED66A-7113-4109-9DB0-BF0DB062B681}"/>
    <cellStyle name="Valuta 2 8 2 5 4" xfId="4747" xr:uid="{70D1DECB-2CE0-466B-9420-39BBC57E5A99}"/>
    <cellStyle name="Valuta 2 8 2 6" xfId="1426" xr:uid="{00000000-0005-0000-0000-0000A6080000}"/>
    <cellStyle name="Valuta 2 8 2 6 2" xfId="7412" xr:uid="{ACA53A41-AAF2-4990-85E4-59F93569F8AC}"/>
    <cellStyle name="Valuta 2 8 2 6 2 2" xfId="16315" xr:uid="{4A1A3BE7-C1B1-477D-9C62-C0A65B3672F4}"/>
    <cellStyle name="Valuta 2 8 2 6 3" xfId="13252" xr:uid="{7B5F9C07-45C2-431A-8D5E-114631D7D48F}"/>
    <cellStyle name="Valuta 2 8 2 6 4" xfId="4348" xr:uid="{5CF8A134-C78D-4469-80BD-08F543176D49}"/>
    <cellStyle name="Valuta 2 8 2 7" xfId="914" xr:uid="{00000000-0005-0000-0000-0000A7080000}"/>
    <cellStyle name="Valuta 2 8 2 7 2" xfId="6900" xr:uid="{59DE89F6-D3AB-40AE-B4AC-F27F542A1188}"/>
    <cellStyle name="Valuta 2 8 2 7 2 2" xfId="15803" xr:uid="{6643487D-31F0-49D1-B7AE-28DC886F4574}"/>
    <cellStyle name="Valuta 2 8 2 7 3" xfId="12740" xr:uid="{4F2B90E0-A803-4371-A602-A91D55CACB69}"/>
    <cellStyle name="Valuta 2 8 2 7 4" xfId="3836" xr:uid="{09CC2174-4D40-4DBF-834D-8BE43A4695D6}"/>
    <cellStyle name="Valuta 2 8 2 8" xfId="6336" xr:uid="{3583885D-BCB7-431B-A2E1-71B863933721}"/>
    <cellStyle name="Valuta 2 8 2 8 2" xfId="15239" xr:uid="{AC97B344-3885-42FA-BCD9-41B1C2C1082A}"/>
    <cellStyle name="Valuta 2 8 2 9" xfId="12270" xr:uid="{CDC90AC5-5B26-4699-9B17-A51D4AF6AC1B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8020" xr:uid="{58A57A7C-80DA-49E0-971C-71E6BAD413AC}"/>
    <cellStyle name="Valuta 2 8 3 2 2 2 2" xfId="16923" xr:uid="{30274865-3211-4F8F-9AC5-2D72566AC969}"/>
    <cellStyle name="Valuta 2 8 3 2 2 3" xfId="13857" xr:uid="{AC8A410D-E0CF-49E8-A6E9-E681AE74B404}"/>
    <cellStyle name="Valuta 2 8 3 2 2 4" xfId="4954" xr:uid="{8A52D2FD-6099-4B56-81AA-02A68405EA21}"/>
    <cellStyle name="Valuta 2 8 3 2 3" xfId="1689" xr:uid="{00000000-0005-0000-0000-0000AB080000}"/>
    <cellStyle name="Valuta 2 8 3 2 3 2" xfId="7675" xr:uid="{DD5BDB4B-E4F7-4C94-B18C-ED6BEE9299CE}"/>
    <cellStyle name="Valuta 2 8 3 2 3 2 2" xfId="16578" xr:uid="{54729021-5A3E-4CD1-8EAC-891947D4C73E}"/>
    <cellStyle name="Valuta 2 8 3 2 3 3" xfId="13515" xr:uid="{33E0169C-2515-4261-9557-60A25CC1E225}"/>
    <cellStyle name="Valuta 2 8 3 2 3 4" xfId="4611" xr:uid="{43F278CA-409D-4250-9FFD-EED49156C639}"/>
    <cellStyle name="Valuta 2 8 3 2 4" xfId="1256" xr:uid="{00000000-0005-0000-0000-0000AC080000}"/>
    <cellStyle name="Valuta 2 8 3 2 4 2" xfId="7242" xr:uid="{E667CFE8-EB7F-4CE7-B998-9F5476A286F1}"/>
    <cellStyle name="Valuta 2 8 3 2 4 2 2" xfId="16145" xr:uid="{44D07F2D-9475-4808-BC01-D92B1173BA69}"/>
    <cellStyle name="Valuta 2 8 3 2 4 3" xfId="13082" xr:uid="{8C903176-EE5D-4F4F-A6AF-564392DAB3E5}"/>
    <cellStyle name="Valuta 2 8 3 2 4 4" xfId="4178" xr:uid="{1A9570E8-B0BC-4C7D-AF9D-8256E0D7A11F}"/>
    <cellStyle name="Valuta 2 8 3 2 5" xfId="6672" xr:uid="{61632215-C4B3-4E06-AFE5-83EFCB7101EB}"/>
    <cellStyle name="Valuta 2 8 3 2 5 2" xfId="15575" xr:uid="{82CD6372-662B-419E-AF7B-9871A6511767}"/>
    <cellStyle name="Valuta 2 8 3 2 6" xfId="12512" xr:uid="{3B770A3C-6E51-4F0C-8A5C-60820D549487}"/>
    <cellStyle name="Valuta 2 8 3 2 7" xfId="3608" xr:uid="{8E1B915B-5E74-4C7E-8586-3BEF85EEC392}"/>
    <cellStyle name="Valuta 2 8 3 3" xfId="1868" xr:uid="{00000000-0005-0000-0000-0000AD080000}"/>
    <cellStyle name="Valuta 2 8 3 3 2" xfId="7853" xr:uid="{8D78344E-2BB9-4B48-8006-90CCEE3C7A53}"/>
    <cellStyle name="Valuta 2 8 3 3 2 2" xfId="16756" xr:uid="{0346D87A-357A-426E-9E29-BE31D5918703}"/>
    <cellStyle name="Valuta 2 8 3 3 3" xfId="13690" xr:uid="{3F258BDF-6D00-49CF-9FB7-C410DF2F89CD}"/>
    <cellStyle name="Valuta 2 8 3 3 4" xfId="4787" xr:uid="{7B6AEF1B-FDB4-4E44-BC77-C565F4EE1589}"/>
    <cellStyle name="Valuta 2 8 3 4" xfId="1476" xr:uid="{00000000-0005-0000-0000-0000AE080000}"/>
    <cellStyle name="Valuta 2 8 3 4 2" xfId="7462" xr:uid="{D74D9174-D191-46B0-83CB-2C60D5B3CB58}"/>
    <cellStyle name="Valuta 2 8 3 4 2 2" xfId="16365" xr:uid="{65C85CAB-F667-4E6C-9499-A1034F19CF90}"/>
    <cellStyle name="Valuta 2 8 3 4 3" xfId="13302" xr:uid="{B3AAFFF2-345B-429B-A573-EA04FA5DC772}"/>
    <cellStyle name="Valuta 2 8 3 4 4" xfId="4398" xr:uid="{B9585EC5-16FC-4E8B-9C06-24BF64BF5115}"/>
    <cellStyle name="Valuta 2 8 3 5" xfId="965" xr:uid="{00000000-0005-0000-0000-0000AF080000}"/>
    <cellStyle name="Valuta 2 8 3 5 2" xfId="6951" xr:uid="{44603956-5875-4C2A-B07B-F89200535BF3}"/>
    <cellStyle name="Valuta 2 8 3 5 2 2" xfId="15854" xr:uid="{DD86C790-89EF-4C91-B113-A25A55EECC44}"/>
    <cellStyle name="Valuta 2 8 3 5 3" xfId="12791" xr:uid="{D2047582-B26D-448A-8057-2082D69A2B34}"/>
    <cellStyle name="Valuta 2 8 3 5 4" xfId="3887" xr:uid="{EE516ABF-F952-4528-A595-9CC8829B2BF3}"/>
    <cellStyle name="Valuta 2 8 3 6" xfId="6386" xr:uid="{F8ED49A7-DC6A-4FEC-A05B-B52D09D659F5}"/>
    <cellStyle name="Valuta 2 8 3 6 2" xfId="15289" xr:uid="{73AB8E7B-7814-4223-A581-0358CF8350E4}"/>
    <cellStyle name="Valuta 2 8 3 7" xfId="12320" xr:uid="{A291F7DA-BA77-491F-A30A-23C8CD69C9FE}"/>
    <cellStyle name="Valuta 2 8 3 8" xfId="3403" xr:uid="{6FA5EA35-66A2-4FED-8252-9A23C327604B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7940" xr:uid="{B508D7F7-187C-47D0-BD6B-DE2D74DC6BB7}"/>
    <cellStyle name="Valuta 2 8 5 2 2 2" xfId="16843" xr:uid="{A4F2CCAE-BE26-4E00-B31A-162378C5D3B8}"/>
    <cellStyle name="Valuta 2 8 5 2 3" xfId="13777" xr:uid="{8FA892DB-4A33-4C91-9B9C-2809048AAAD4}"/>
    <cellStyle name="Valuta 2 8 5 2 4" xfId="4874" xr:uid="{919B3B6D-C4E1-4E9C-B588-E7FCD7ADE7BF}"/>
    <cellStyle name="Valuta 2 8 5 3" xfId="1597" xr:uid="{00000000-0005-0000-0000-0000B3080000}"/>
    <cellStyle name="Valuta 2 8 5 3 2" xfId="7583" xr:uid="{22021222-2896-44FC-9B3E-4A5825CACAD5}"/>
    <cellStyle name="Valuta 2 8 5 3 2 2" xfId="16486" xr:uid="{2199013D-8C50-4780-997F-3324AC168A03}"/>
    <cellStyle name="Valuta 2 8 5 3 3" xfId="13423" xr:uid="{121E1DD4-85AB-46CE-AC7A-F0B147F103B2}"/>
    <cellStyle name="Valuta 2 8 5 3 4" xfId="4519" xr:uid="{602BA003-4028-4A6D-A7F2-3DED6A4DB197}"/>
    <cellStyle name="Valuta 2 8 5 4" xfId="1164" xr:uid="{00000000-0005-0000-0000-0000B4080000}"/>
    <cellStyle name="Valuta 2 8 5 4 2" xfId="7150" xr:uid="{B6CD6D96-3245-4C26-99E5-584852931A31}"/>
    <cellStyle name="Valuta 2 8 5 4 2 2" xfId="16053" xr:uid="{1345C145-B185-487D-83B3-BE7F8F823A6A}"/>
    <cellStyle name="Valuta 2 8 5 4 3" xfId="12990" xr:uid="{86C650A0-BCC2-460E-BB68-121D16C7D049}"/>
    <cellStyle name="Valuta 2 8 5 4 4" xfId="4086" xr:uid="{7A26D5DD-703F-404F-A9BA-12E08A5E3F1E}"/>
    <cellStyle name="Valuta 2 8 5 5" xfId="6580" xr:uid="{FA12C2C8-61D8-4975-9609-D094D156D0B0}"/>
    <cellStyle name="Valuta 2 8 5 5 2" xfId="15483" xr:uid="{07C9A795-6788-40E3-BF9F-4CC51709303B}"/>
    <cellStyle name="Valuta 2 8 5 6" xfId="12420" xr:uid="{53293F9A-E732-4BEE-B298-7B6F8D48203F}"/>
    <cellStyle name="Valuta 2 8 5 7" xfId="3516" xr:uid="{655066D1-F196-4E44-9EFD-E025CFB0666E}"/>
    <cellStyle name="Valuta 2 8 6" xfId="1788" xr:uid="{00000000-0005-0000-0000-0000B5080000}"/>
    <cellStyle name="Valuta 2 8 6 2" xfId="7773" xr:uid="{8CC16D01-3623-4B0A-A329-D64FCD96A2A5}"/>
    <cellStyle name="Valuta 2 8 6 2 2" xfId="16676" xr:uid="{896F10E0-DA50-4DF1-A094-166855791236}"/>
    <cellStyle name="Valuta 2 8 6 3" xfId="13610" xr:uid="{D7559EA0-63FC-4136-ACBE-6FD485DB05CB}"/>
    <cellStyle name="Valuta 2 8 6 4" xfId="4707" xr:uid="{A4D4DD82-1D8F-4AE5-BCE4-3C03DEA53029}"/>
    <cellStyle name="Valuta 2 8 7" xfId="1382" xr:uid="{00000000-0005-0000-0000-0000B6080000}"/>
    <cellStyle name="Valuta 2 8 7 2" xfId="7368" xr:uid="{D2EB3705-B0CB-4FEB-ADB5-6DD7F3DC4F00}"/>
    <cellStyle name="Valuta 2 8 7 2 2" xfId="16271" xr:uid="{E5292C08-DCEF-4E43-8344-F8CC0162836D}"/>
    <cellStyle name="Valuta 2 8 7 3" xfId="13208" xr:uid="{E2E1E5F2-716E-4511-A4B1-A600B9552C12}"/>
    <cellStyle name="Valuta 2 8 7 4" xfId="4304" xr:uid="{3C6E2555-1A0D-4D73-A1CE-428C312F10D2}"/>
    <cellStyle name="Valuta 2 8 8" xfId="868" xr:uid="{00000000-0005-0000-0000-0000B7080000}"/>
    <cellStyle name="Valuta 2 8 8 2" xfId="6854" xr:uid="{5026B824-FA39-425C-9592-0CB9F88B04A7}"/>
    <cellStyle name="Valuta 2 8 8 2 2" xfId="15757" xr:uid="{D48388FB-91ED-40AF-87EE-6BDEEDA6C18D}"/>
    <cellStyle name="Valuta 2 8 8 3" xfId="12694" xr:uid="{A8744A91-3CB7-44BD-8F6E-378E9594E017}"/>
    <cellStyle name="Valuta 2 8 8 4" xfId="3790" xr:uid="{37EA7353-71C7-4468-8F65-F5F29E27902D}"/>
    <cellStyle name="Valuta 2 8 9" xfId="6292" xr:uid="{308C2455-B9F6-4360-B43B-CF506420C514}"/>
    <cellStyle name="Valuta 2 8 9 2" xfId="15195" xr:uid="{A849CDB7-7749-43B3-9AA4-CA13BE4F3A5F}"/>
    <cellStyle name="Valuta 2 9" xfId="221" xr:uid="{00000000-0005-0000-0000-0000B8080000}"/>
    <cellStyle name="Valuta 2 9 10" xfId="3337" xr:uid="{E3BD8219-4903-4451-BBD5-31D577995012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8044" xr:uid="{282A18EB-35CC-4BFF-833B-C0997EDE9876}"/>
    <cellStyle name="Valuta 2 9 2 2 2 2 2" xfId="16947" xr:uid="{469E7C9F-8AB1-402E-A952-BA49CAF3E1AC}"/>
    <cellStyle name="Valuta 2 9 2 2 2 3" xfId="13881" xr:uid="{E78E51F7-ED5D-4DEC-AF4F-AC5D14674939}"/>
    <cellStyle name="Valuta 2 9 2 2 2 4" xfId="4978" xr:uid="{2531E91D-D7F6-4181-AB4F-0D9759C41751}"/>
    <cellStyle name="Valuta 2 9 2 2 3" xfId="1718" xr:uid="{00000000-0005-0000-0000-0000BC080000}"/>
    <cellStyle name="Valuta 2 9 2 2 3 2" xfId="7704" xr:uid="{234A4803-38D4-45B0-A321-3A149196E19D}"/>
    <cellStyle name="Valuta 2 9 2 2 3 2 2" xfId="16607" xr:uid="{6BB26E62-CC82-4EA7-8DAC-BCCAC67E10D9}"/>
    <cellStyle name="Valuta 2 9 2 2 3 3" xfId="13544" xr:uid="{CA9EFDAD-0C80-40CA-83AA-A01D0F0AA4D9}"/>
    <cellStyle name="Valuta 2 9 2 2 3 4" xfId="4640" xr:uid="{AAA233DC-8E34-4A99-870C-650255DBA0D2}"/>
    <cellStyle name="Valuta 2 9 2 2 4" xfId="1285" xr:uid="{00000000-0005-0000-0000-0000BD080000}"/>
    <cellStyle name="Valuta 2 9 2 2 4 2" xfId="7271" xr:uid="{37222401-5E1C-4B69-ABE4-8D5932C39D85}"/>
    <cellStyle name="Valuta 2 9 2 2 4 2 2" xfId="16174" xr:uid="{BC5B70FD-C08B-4CC5-8E96-1D0927D531AE}"/>
    <cellStyle name="Valuta 2 9 2 2 4 3" xfId="13111" xr:uid="{24F46896-E789-488C-BF1D-6B88CDAD2459}"/>
    <cellStyle name="Valuta 2 9 2 2 4 4" xfId="4207" xr:uid="{C5C595FC-CEDE-4400-B66F-8D0E074F62B5}"/>
    <cellStyle name="Valuta 2 9 2 2 5" xfId="6701" xr:uid="{D0571F7F-4CF4-48B5-A78A-6587D2C6F86F}"/>
    <cellStyle name="Valuta 2 9 2 2 5 2" xfId="15604" xr:uid="{5937E47F-F2BC-4A4D-96DC-071CB8309126}"/>
    <cellStyle name="Valuta 2 9 2 2 6" xfId="12541" xr:uid="{17922554-32B9-40DF-B629-24189C9E508B}"/>
    <cellStyle name="Valuta 2 9 2 2 7" xfId="3637" xr:uid="{B9CF415C-1DB1-421E-A71A-E025C0C84B18}"/>
    <cellStyle name="Valuta 2 9 2 3" xfId="1892" xr:uid="{00000000-0005-0000-0000-0000BE080000}"/>
    <cellStyle name="Valuta 2 9 2 3 2" xfId="7877" xr:uid="{582B02A3-3F9A-476E-AED7-146246A3E70D}"/>
    <cellStyle name="Valuta 2 9 2 3 2 2" xfId="16780" xr:uid="{E9505AD9-0EF4-43E8-93D3-2E427A610F66}"/>
    <cellStyle name="Valuta 2 9 2 3 3" xfId="13714" xr:uid="{CDA3F875-DA18-46EC-B441-567C85F07C76}"/>
    <cellStyle name="Valuta 2 9 2 3 4" xfId="4811" xr:uid="{DE1EC2BF-A662-4310-BEF5-96D0557CDE41}"/>
    <cellStyle name="Valuta 2 9 2 4" xfId="1505" xr:uid="{00000000-0005-0000-0000-0000BF080000}"/>
    <cellStyle name="Valuta 2 9 2 4 2" xfId="7491" xr:uid="{8CF0AA58-C0C0-445A-A33C-7C9C7EF42C92}"/>
    <cellStyle name="Valuta 2 9 2 4 2 2" xfId="16394" xr:uid="{24119DB2-F3EC-4ACD-9A2D-9D27CC8AF786}"/>
    <cellStyle name="Valuta 2 9 2 4 3" xfId="13331" xr:uid="{2AD49865-24CE-4DF9-AC64-6955E6DC93B6}"/>
    <cellStyle name="Valuta 2 9 2 4 4" xfId="4427" xr:uid="{E6C89BC2-ACD6-4FDC-A6E5-ACD76C505761}"/>
    <cellStyle name="Valuta 2 9 2 5" xfId="994" xr:uid="{00000000-0005-0000-0000-0000C0080000}"/>
    <cellStyle name="Valuta 2 9 2 5 2" xfId="6980" xr:uid="{494DE674-BD59-4EF7-9939-515B171F86E4}"/>
    <cellStyle name="Valuta 2 9 2 5 2 2" xfId="15883" xr:uid="{EEA5C1C4-5CAC-49B5-93D3-4540C8E45704}"/>
    <cellStyle name="Valuta 2 9 2 5 3" xfId="12820" xr:uid="{19537CA3-412A-48D0-B2D5-940E4A39ACB5}"/>
    <cellStyle name="Valuta 2 9 2 5 4" xfId="3916" xr:uid="{527A2920-C66B-4296-A722-794DAD998A4D}"/>
    <cellStyle name="Valuta 2 9 2 6" xfId="6415" xr:uid="{7A556CBB-8195-4F3B-8ABD-ED769E9B5DE5}"/>
    <cellStyle name="Valuta 2 9 2 6 2" xfId="15318" xr:uid="{4A7E622E-4010-40C8-AF99-0AFFBECE6DF4}"/>
    <cellStyle name="Valuta 2 9 2 7" xfId="12349" xr:uid="{E3514313-3C83-4E13-895F-086A78591171}"/>
    <cellStyle name="Valuta 2 9 2 8" xfId="3432" xr:uid="{1C998445-FED3-491B-8E9D-05784B5EE2C3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7964" xr:uid="{B6C4899A-7AF2-4B88-88CE-21D24C9637EA}"/>
    <cellStyle name="Valuta 2 9 4 2 2 2" xfId="16867" xr:uid="{9DE93DC0-ED0D-4AF7-950B-DF0937E4F60F}"/>
    <cellStyle name="Valuta 2 9 4 2 3" xfId="13801" xr:uid="{8FE52B92-530A-4572-851F-A8FD9F7CBCCF}"/>
    <cellStyle name="Valuta 2 9 4 2 4" xfId="4898" xr:uid="{B07346DC-697B-4E29-8ABF-EE383263CE13}"/>
    <cellStyle name="Valuta 2 9 4 3" xfId="1623" xr:uid="{00000000-0005-0000-0000-0000C4080000}"/>
    <cellStyle name="Valuta 2 9 4 3 2" xfId="7609" xr:uid="{F57ADAE5-4321-456B-9C85-010533F4F2AE}"/>
    <cellStyle name="Valuta 2 9 4 3 2 2" xfId="16512" xr:uid="{A321A943-343D-4752-9FA9-DB30C30A06AD}"/>
    <cellStyle name="Valuta 2 9 4 3 3" xfId="13449" xr:uid="{14689418-E7DB-4CC0-8F93-7CD97BF6570D}"/>
    <cellStyle name="Valuta 2 9 4 3 4" xfId="4545" xr:uid="{31692C0B-4AE2-4114-9269-427B2121C382}"/>
    <cellStyle name="Valuta 2 9 4 4" xfId="1190" xr:uid="{00000000-0005-0000-0000-0000C5080000}"/>
    <cellStyle name="Valuta 2 9 4 4 2" xfId="7176" xr:uid="{5F93AFAE-111C-43D4-B5B3-DED96C92C79D}"/>
    <cellStyle name="Valuta 2 9 4 4 2 2" xfId="16079" xr:uid="{F229C5C0-1F7B-4854-8710-905E42C56A13}"/>
    <cellStyle name="Valuta 2 9 4 4 3" xfId="13016" xr:uid="{B06913EF-11E4-45F8-AB03-8733AF38C716}"/>
    <cellStyle name="Valuta 2 9 4 4 4" xfId="4112" xr:uid="{60F43FC8-410A-4686-8971-0C6C969CCF07}"/>
    <cellStyle name="Valuta 2 9 4 5" xfId="6606" xr:uid="{92C059C1-E002-441E-A72A-E59A74DA7DE0}"/>
    <cellStyle name="Valuta 2 9 4 5 2" xfId="15509" xr:uid="{D29F3288-FA5B-4296-9751-F398E5708DCF}"/>
    <cellStyle name="Valuta 2 9 4 6" xfId="12446" xr:uid="{0CAEFB76-603F-49D8-8755-A5DE74B5EE1C}"/>
    <cellStyle name="Valuta 2 9 4 7" xfId="3542" xr:uid="{E088241A-F3C3-4D82-9732-9F9A09DD6D4D}"/>
    <cellStyle name="Valuta 2 9 5" xfId="1812" xr:uid="{00000000-0005-0000-0000-0000C6080000}"/>
    <cellStyle name="Valuta 2 9 5 2" xfId="7797" xr:uid="{D6AE3A25-8FFF-4D4A-98E8-DAAED6BBF8A1}"/>
    <cellStyle name="Valuta 2 9 5 2 2" xfId="16700" xr:uid="{1729604C-A44B-4D2E-925A-4FC3381AC03B}"/>
    <cellStyle name="Valuta 2 9 5 3" xfId="13634" xr:uid="{DBF68500-A521-43B3-B31C-9B433DA347F0}"/>
    <cellStyle name="Valuta 2 9 5 4" xfId="4731" xr:uid="{B4AAB3FD-0DA9-415A-B58C-9E1BC52834C5}"/>
    <cellStyle name="Valuta 2 9 6" xfId="1410" xr:uid="{00000000-0005-0000-0000-0000C7080000}"/>
    <cellStyle name="Valuta 2 9 6 2" xfId="7396" xr:uid="{2C03A7AF-9D5B-436A-951D-F4612E8DCFDC}"/>
    <cellStyle name="Valuta 2 9 6 2 2" xfId="16299" xr:uid="{A65A6C9B-3164-4B74-8A55-0AC0BE3FE53F}"/>
    <cellStyle name="Valuta 2 9 6 3" xfId="13236" xr:uid="{80BA1806-8611-4888-BCBD-57FBEB219802}"/>
    <cellStyle name="Valuta 2 9 6 4" xfId="4332" xr:uid="{7826FE07-2036-4090-8558-5AD7B5C27861}"/>
    <cellStyle name="Valuta 2 9 7" xfId="898" xr:uid="{00000000-0005-0000-0000-0000C8080000}"/>
    <cellStyle name="Valuta 2 9 7 2" xfId="6884" xr:uid="{EDDD8582-0BAE-4C34-8557-411F9B97B25F}"/>
    <cellStyle name="Valuta 2 9 7 2 2" xfId="15787" xr:uid="{D7C8F09A-1222-41C0-89E8-6F6B57754306}"/>
    <cellStyle name="Valuta 2 9 7 3" xfId="12724" xr:uid="{A509D596-6EF6-4DC9-B8F1-57202358B6AD}"/>
    <cellStyle name="Valuta 2 9 7 4" xfId="3820" xr:uid="{689B7333-0F7C-4483-A45A-4CCAE560B46E}"/>
    <cellStyle name="Valuta 2 9 8" xfId="6320" xr:uid="{CF8877DA-CCEA-435D-840F-6CDBDDD82A2C}"/>
    <cellStyle name="Valuta 2 9 8 2" xfId="15223" xr:uid="{610FC5FF-EDFF-4575-B8D1-27975AABFEB4}"/>
    <cellStyle name="Valuta 2 9 9" xfId="12254" xr:uid="{D7EA849F-9FE8-446B-9193-2D27442897B5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8003" xr:uid="{D97008A7-A1C0-4940-8EF0-5B7366363EB7}"/>
    <cellStyle name="Valuta 3 10 2 2 2 2" xfId="16906" xr:uid="{EAF1C7F1-382C-4361-AC34-7B9F291E1B9A}"/>
    <cellStyle name="Valuta 3 10 2 2 3" xfId="13840" xr:uid="{AD71DC49-44AC-4661-B253-CE11CFD2A66A}"/>
    <cellStyle name="Valuta 3 10 2 2 4" xfId="4937" xr:uid="{6A995FE3-FF7E-4379-B533-B0184F918B97}"/>
    <cellStyle name="Valuta 3 10 2 3" xfId="1672" xr:uid="{00000000-0005-0000-0000-0000CD080000}"/>
    <cellStyle name="Valuta 3 10 2 3 2" xfId="7658" xr:uid="{E661CFF4-E31F-4F18-AA10-A267B8D5BD7D}"/>
    <cellStyle name="Valuta 3 10 2 3 2 2" xfId="16561" xr:uid="{BEE74537-20AD-4F6F-A52F-E9269FEB409D}"/>
    <cellStyle name="Valuta 3 10 2 3 3" xfId="13498" xr:uid="{4D6C5673-1839-4E65-AAC2-CC94DBDEDE4D}"/>
    <cellStyle name="Valuta 3 10 2 3 4" xfId="4594" xr:uid="{71B2C058-1DEA-43CF-953C-869F833D57B9}"/>
    <cellStyle name="Valuta 3 10 2 4" xfId="1239" xr:uid="{00000000-0005-0000-0000-0000CE080000}"/>
    <cellStyle name="Valuta 3 10 2 4 2" xfId="7225" xr:uid="{FAAF8ED1-8936-4CA9-BB99-DE0200B618B2}"/>
    <cellStyle name="Valuta 3 10 2 4 2 2" xfId="16128" xr:uid="{8E78562E-08FD-496D-BF24-7D645BDA1AB0}"/>
    <cellStyle name="Valuta 3 10 2 4 3" xfId="13065" xr:uid="{1FAA2A84-9543-46E6-9E37-75DA8EFD4A8B}"/>
    <cellStyle name="Valuta 3 10 2 4 4" xfId="4161" xr:uid="{7C61BD5E-D6F3-428F-ADD4-F37FA18EE069}"/>
    <cellStyle name="Valuta 3 10 2 5" xfId="6655" xr:uid="{85587F83-617C-4C9B-B68D-81117FE52F15}"/>
    <cellStyle name="Valuta 3 10 2 5 2" xfId="15558" xr:uid="{AC3EDF21-16B4-498C-BB8A-14B3E0F75430}"/>
    <cellStyle name="Valuta 3 10 2 6" xfId="12495" xr:uid="{7230FF82-9425-47DD-ADBE-3161FD0CF598}"/>
    <cellStyle name="Valuta 3 10 2 7" xfId="3591" xr:uid="{F9130EA7-B1D7-4620-BD93-C09838521473}"/>
    <cellStyle name="Valuta 3 10 3" xfId="1851" xr:uid="{00000000-0005-0000-0000-0000CF080000}"/>
    <cellStyle name="Valuta 3 10 3 2" xfId="7836" xr:uid="{44C2F737-BF81-42A4-893A-01CB7FAEDD74}"/>
    <cellStyle name="Valuta 3 10 3 2 2" xfId="16739" xr:uid="{BBE916E5-1059-4F65-A5F6-73B8A59930D9}"/>
    <cellStyle name="Valuta 3 10 3 3" xfId="13673" xr:uid="{3FFA8CAB-4C40-4AA8-833F-62261CEC9791}"/>
    <cellStyle name="Valuta 3 10 3 4" xfId="4770" xr:uid="{581FB894-9485-4694-940F-21D4E3D4A8B4}"/>
    <cellStyle name="Valuta 3 10 4" xfId="1459" xr:uid="{00000000-0005-0000-0000-0000D0080000}"/>
    <cellStyle name="Valuta 3 10 4 2" xfId="7445" xr:uid="{F7EC96BC-383E-4E62-B430-85F6ED438D8C}"/>
    <cellStyle name="Valuta 3 10 4 2 2" xfId="16348" xr:uid="{38070E31-E8EC-4173-A79C-FCC79A9ADEF7}"/>
    <cellStyle name="Valuta 3 10 4 3" xfId="13285" xr:uid="{46A42198-5F8A-4B3C-BBD5-F80C4FE213F8}"/>
    <cellStyle name="Valuta 3 10 4 4" xfId="4381" xr:uid="{142FBF82-B462-41A7-A2D6-2FAAFF51B603}"/>
    <cellStyle name="Valuta 3 10 5" xfId="948" xr:uid="{00000000-0005-0000-0000-0000D1080000}"/>
    <cellStyle name="Valuta 3 10 5 2" xfId="6934" xr:uid="{15F1C941-BBBA-4BD4-9D2F-D3DB1BE1D853}"/>
    <cellStyle name="Valuta 3 10 5 2 2" xfId="15837" xr:uid="{89CB4AE9-C2C9-4FD7-A5A4-6E5AB0236E31}"/>
    <cellStyle name="Valuta 3 10 5 3" xfId="12774" xr:uid="{1264C1EC-D3D7-479F-804E-49ED7390A6E7}"/>
    <cellStyle name="Valuta 3 10 5 4" xfId="3870" xr:uid="{16907A4B-8E78-4306-9FB2-2EA66A8854D9}"/>
    <cellStyle name="Valuta 3 10 6" xfId="6369" xr:uid="{D27C75F9-CC9C-45A9-B31A-EA5B17618050}"/>
    <cellStyle name="Valuta 3 10 6 2" xfId="15272" xr:uid="{4ED7ACCB-5160-4022-8B26-5E85D13B0520}"/>
    <cellStyle name="Valuta 3 10 7" xfId="12303" xr:uid="{67FA2120-7682-4AC8-86B2-9B747680FFCE}"/>
    <cellStyle name="Valuta 3 10 8" xfId="3386" xr:uid="{546FE495-E0F3-4169-9121-78F440C5DB9F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7923" xr:uid="{6A270BF6-2F77-4A48-8061-735438D0C0DC}"/>
    <cellStyle name="Valuta 3 12 2 2 2 2" xfId="16826" xr:uid="{73A94A3C-EF7D-4840-8148-D2FB50AA91B3}"/>
    <cellStyle name="Valuta 3 12 2 2 3" xfId="13760" xr:uid="{22FDA19F-EBE2-45A4-8ABC-E0701F0CE438}"/>
    <cellStyle name="Valuta 3 12 2 2 4" xfId="4857" xr:uid="{599DCA9D-04EA-4B52-B87F-5592C29E2749}"/>
    <cellStyle name="Valuta 3 12 2 3" xfId="1580" xr:uid="{00000000-0005-0000-0000-0000D6080000}"/>
    <cellStyle name="Valuta 3 12 2 3 2" xfId="7566" xr:uid="{8888AAC7-F8C1-4551-97CF-0030E4515674}"/>
    <cellStyle name="Valuta 3 12 2 3 2 2" xfId="16469" xr:uid="{4AD4C577-649E-4254-89FD-2223B24CC61D}"/>
    <cellStyle name="Valuta 3 12 2 3 3" xfId="13406" xr:uid="{E6688589-9DA3-44CE-A7A2-2784BCBE281D}"/>
    <cellStyle name="Valuta 3 12 2 3 4" xfId="4502" xr:uid="{1319F262-964B-465B-B7BC-7604ADC12821}"/>
    <cellStyle name="Valuta 3 12 2 4" xfId="1147" xr:uid="{00000000-0005-0000-0000-0000D7080000}"/>
    <cellStyle name="Valuta 3 12 2 4 2" xfId="7133" xr:uid="{ECF121AD-83EF-480E-BECF-377BE087475C}"/>
    <cellStyle name="Valuta 3 12 2 4 2 2" xfId="16036" xr:uid="{2F26F266-C5E3-406C-92FD-D44F18131FDE}"/>
    <cellStyle name="Valuta 3 12 2 4 3" xfId="12973" xr:uid="{CA6C488A-B888-4D16-8864-ECC3DD36C7AA}"/>
    <cellStyle name="Valuta 3 12 2 4 4" xfId="4069" xr:uid="{6B96A965-73F5-4109-BFDD-CD933AAD8EA1}"/>
    <cellStyle name="Valuta 3 12 2 5" xfId="6563" xr:uid="{0234A362-E33E-464B-BBE8-9755176AAB66}"/>
    <cellStyle name="Valuta 3 12 2 5 2" xfId="15466" xr:uid="{271634AB-F439-4F28-A748-1A4285A936B7}"/>
    <cellStyle name="Valuta 3 12 2 6" xfId="12403" xr:uid="{29E3225B-9D9D-4159-844F-62F764A8A4C4}"/>
    <cellStyle name="Valuta 3 12 2 7" xfId="3499" xr:uid="{EA3887F8-951F-4CB9-8DBF-3CD1495FBEF9}"/>
    <cellStyle name="Valuta 3 12 3" xfId="1771" xr:uid="{00000000-0005-0000-0000-0000D8080000}"/>
    <cellStyle name="Valuta 3 12 3 2" xfId="7756" xr:uid="{CA80E0D1-21BF-4484-8653-784A7DFAE85A}"/>
    <cellStyle name="Valuta 3 12 3 2 2" xfId="16659" xr:uid="{85137AF2-0CCF-403A-B599-A67327E26F2C}"/>
    <cellStyle name="Valuta 3 12 3 3" xfId="13593" xr:uid="{2CA5B047-9F42-49BB-8868-42814998A8ED}"/>
    <cellStyle name="Valuta 3 12 3 4" xfId="4690" xr:uid="{8F251E36-C7E3-467F-B132-AECB71A166B6}"/>
    <cellStyle name="Valuta 3 12 4" xfId="1363" xr:uid="{00000000-0005-0000-0000-0000D9080000}"/>
    <cellStyle name="Valuta 3 12 4 2" xfId="7349" xr:uid="{0CC5CFC3-5FD8-454F-AF64-064DD2D5925C}"/>
    <cellStyle name="Valuta 3 12 4 2 2" xfId="16252" xr:uid="{74713ED4-80C3-4265-A874-9743878A63A9}"/>
    <cellStyle name="Valuta 3 12 4 3" xfId="13189" xr:uid="{F00091EB-FAE3-4E24-BBB9-EF8B4D7179E2}"/>
    <cellStyle name="Valuta 3 12 4 4" xfId="4285" xr:uid="{1D5EF3EB-DF39-4211-85B0-312167AA63CD}"/>
    <cellStyle name="Valuta 3 12 5" xfId="846" xr:uid="{00000000-0005-0000-0000-0000DA080000}"/>
    <cellStyle name="Valuta 3 12 5 2" xfId="6832" xr:uid="{CE8315C5-BEA3-480E-89C7-6A3C89BD4814}"/>
    <cellStyle name="Valuta 3 12 5 2 2" xfId="15735" xr:uid="{53C39ADD-55B9-403A-859C-17A98FED21EC}"/>
    <cellStyle name="Valuta 3 12 5 3" xfId="12672" xr:uid="{0770C5DC-2789-491A-A98A-8583571FBAE6}"/>
    <cellStyle name="Valuta 3 12 5 4" xfId="3768" xr:uid="{9758366F-CF8A-4F12-85A0-C580B93BDC24}"/>
    <cellStyle name="Valuta 3 12 6" xfId="6272" xr:uid="{2EC69309-74F2-49B6-9CC2-5712685A4E7F}"/>
    <cellStyle name="Valuta 3 12 6 2" xfId="15175" xr:uid="{B2081094-3E21-4EFE-88EA-372A451128D3}"/>
    <cellStyle name="Valuta 3 12 7" xfId="12210" xr:uid="{D87C69F9-9D9B-4936-A012-BD369D8442C7}"/>
    <cellStyle name="Valuta 3 12 8" xfId="3293" xr:uid="{6745456F-A919-4175-9442-E4FFE9FDCAFC}"/>
    <cellStyle name="Valuta 3 13" xfId="567" xr:uid="{00000000-0005-0000-0000-0000DB080000}"/>
    <cellStyle name="Valuta 3 13 2" xfId="1934" xr:uid="{00000000-0005-0000-0000-0000DC080000}"/>
    <cellStyle name="Valuta 3 13 2 2" xfId="7919" xr:uid="{F4503816-76EF-49E1-B47E-5D4A23B9C61B}"/>
    <cellStyle name="Valuta 3 13 2 2 2" xfId="16822" xr:uid="{F149F4C7-669B-4607-A015-06BEEEE99B27}"/>
    <cellStyle name="Valuta 3 13 2 3" xfId="13756" xr:uid="{1BBA642B-9CCE-4525-8A64-1342A95C5B2D}"/>
    <cellStyle name="Valuta 3 13 2 4" xfId="4853" xr:uid="{76634BA6-6B06-498D-8AE7-CE43D7964BD8}"/>
    <cellStyle name="Valuta 3 13 3" xfId="1571" xr:uid="{00000000-0005-0000-0000-0000DD080000}"/>
    <cellStyle name="Valuta 3 13 3 2" xfId="7557" xr:uid="{AD1CBD59-B884-4B82-B295-6296E269E619}"/>
    <cellStyle name="Valuta 3 13 3 2 2" xfId="16460" xr:uid="{3467AC8F-BD28-4959-ABC5-D137903D8D5B}"/>
    <cellStyle name="Valuta 3 13 3 3" xfId="13397" xr:uid="{2D52A36C-56F0-4FED-AFDF-8AF5D8F745DD}"/>
    <cellStyle name="Valuta 3 13 3 4" xfId="4493" xr:uid="{2E167720-FC6C-4A92-BF84-581C2B06FE9E}"/>
    <cellStyle name="Valuta 3 13 4" xfId="1138" xr:uid="{00000000-0005-0000-0000-0000DE080000}"/>
    <cellStyle name="Valuta 3 13 4 2" xfId="7124" xr:uid="{AC94C2A0-CF4C-4BA7-BD2F-0420BD693633}"/>
    <cellStyle name="Valuta 3 13 4 2 2" xfId="16027" xr:uid="{FFE6B5F9-8BA6-49EF-A333-057C66ADD6C4}"/>
    <cellStyle name="Valuta 3 13 4 3" xfId="12964" xr:uid="{0117D328-1F6F-4142-926B-2C4331A72E89}"/>
    <cellStyle name="Valuta 3 13 4 4" xfId="4060" xr:uid="{E80D0C7B-33FC-4CCC-A2F6-BA3F28C01730}"/>
    <cellStyle name="Valuta 3 13 5" xfId="6554" xr:uid="{5388AFB9-07CD-4300-B240-A44F13F7710A}"/>
    <cellStyle name="Valuta 3 13 5 2" xfId="15457" xr:uid="{31F3A80D-3986-4FA3-A10B-6F7B31AD171D}"/>
    <cellStyle name="Valuta 3 13 6" xfId="12394" xr:uid="{CE332A36-73F2-41ED-B8F0-1EE1A788F59A}"/>
    <cellStyle name="Valuta 3 13 7" xfId="3490" xr:uid="{FC3FA80B-71A7-4483-B9AB-4ACEA378452C}"/>
    <cellStyle name="Valuta 3 14" xfId="1766" xr:uid="{00000000-0005-0000-0000-0000DF080000}"/>
    <cellStyle name="Valuta 3 14 2" xfId="7751" xr:uid="{F9BEFE24-C7FB-4AF7-B598-F2EA48E48E0E}"/>
    <cellStyle name="Valuta 3 14 2 2" xfId="16654" xr:uid="{FDD7189D-A346-4E1A-B1E6-31E647C41416}"/>
    <cellStyle name="Valuta 3 14 3" xfId="13588" xr:uid="{35F68FC6-1704-4FE8-A960-E4D279B285D8}"/>
    <cellStyle name="Valuta 3 14 4" xfId="4685" xr:uid="{9C98EAD4-1AE8-4827-B234-2142050BD538}"/>
    <cellStyle name="Valuta 3 15" xfId="1341" xr:uid="{00000000-0005-0000-0000-0000E0080000}"/>
    <cellStyle name="Valuta 3 15 2" xfId="7327" xr:uid="{AE90B902-821A-4901-AACA-DD21889C23C2}"/>
    <cellStyle name="Valuta 3 15 2 2" xfId="16230" xr:uid="{53B847AD-9F3A-46DF-A86E-C59D2327F6AB}"/>
    <cellStyle name="Valuta 3 15 3" xfId="13167" xr:uid="{893478BB-5FD4-4695-BAC2-8AA224F53994}"/>
    <cellStyle name="Valuta 3 15 4" xfId="4263" xr:uid="{9F053432-8CC3-4ACB-830B-F14E1F455F9B}"/>
    <cellStyle name="Valuta 3 16" xfId="788" xr:uid="{00000000-0005-0000-0000-0000E1080000}"/>
    <cellStyle name="Valuta 3 16 2" xfId="6774" xr:uid="{5FE38455-F654-4FBA-93BC-FFDA22020CFA}"/>
    <cellStyle name="Valuta 3 16 2 2" xfId="15677" xr:uid="{ADE5C86F-5982-4E32-9595-9D6569434037}"/>
    <cellStyle name="Valuta 3 16 3" xfId="12614" xr:uid="{5D08DEC0-A207-4471-A232-C9A822E2A048}"/>
    <cellStyle name="Valuta 3 16 4" xfId="3710" xr:uid="{16CDBF27-73AF-4B98-93C9-DEEFEFEEF65A}"/>
    <cellStyle name="Valuta 3 17" xfId="6212" xr:uid="{B3118525-BCD2-4556-8DAF-80A795C6E29B}"/>
    <cellStyle name="Valuta 3 17 2" xfId="15115" xr:uid="{9E9B26DC-B199-42CD-B04A-16EBAE72812F}"/>
    <cellStyle name="Valuta 3 18" xfId="12197" xr:uid="{7655D51C-D7E0-467E-9905-BB091BCA9C3B}"/>
    <cellStyle name="Valuta 3 19" xfId="3279" xr:uid="{4B682417-9F9B-41BE-B960-3B0302428C47}"/>
    <cellStyle name="Valuta 3 2" xfId="168" xr:uid="{00000000-0005-0000-0000-0000E2080000}"/>
    <cellStyle name="Valuta 3 2 10" xfId="1366" xr:uid="{00000000-0005-0000-0000-0000E3080000}"/>
    <cellStyle name="Valuta 3 2 10 2" xfId="7352" xr:uid="{C092C5F2-CA5E-4CC6-AA34-29F49B990A36}"/>
    <cellStyle name="Valuta 3 2 10 2 2" xfId="16255" xr:uid="{B2C0936C-3A02-48FD-AC40-22DFB066D641}"/>
    <cellStyle name="Valuta 3 2 10 3" xfId="13192" xr:uid="{4786BF31-0A9A-4D84-9552-DA4FE0EAE210}"/>
    <cellStyle name="Valuta 3 2 10 4" xfId="4288" xr:uid="{B43953E1-42A6-4159-8F9F-A42263A1456C}"/>
    <cellStyle name="Valuta 3 2 11" xfId="851" xr:uid="{00000000-0005-0000-0000-0000E4080000}"/>
    <cellStyle name="Valuta 3 2 11 2" xfId="6837" xr:uid="{93673FBD-EE10-4120-A88C-647EBCD1C85D}"/>
    <cellStyle name="Valuta 3 2 11 2 2" xfId="15740" xr:uid="{DAD0972E-06C9-45A1-BF39-C44CBE04ECA3}"/>
    <cellStyle name="Valuta 3 2 11 3" xfId="12677" xr:uid="{F88B4B99-D4C4-4D7E-BA4A-0A3CFEE727ED}"/>
    <cellStyle name="Valuta 3 2 11 4" xfId="3773" xr:uid="{77F46C68-3386-455A-B997-1977BA8F971C}"/>
    <cellStyle name="Valuta 3 2 12" xfId="6275" xr:uid="{DC997294-1E73-4A92-8E14-79E2FFCEBB18}"/>
    <cellStyle name="Valuta 3 2 12 2" xfId="15178" xr:uid="{ABC30415-CE1E-4575-A481-392AF78DC88A}"/>
    <cellStyle name="Valuta 3 2 13" xfId="12212" xr:uid="{DFC6A2E6-6528-4D83-A8BB-C446DC5918F7}"/>
    <cellStyle name="Valuta 3 2 14" xfId="3295" xr:uid="{8870B957-A3E4-40E9-A60B-2F916325AC68}"/>
    <cellStyle name="Valuta 3 2 15" xfId="22438" xr:uid="{308EC984-D07F-4B3C-A32B-08A4095144E8}"/>
    <cellStyle name="Valuta 3 2 2" xfId="186" xr:uid="{00000000-0005-0000-0000-0000E5080000}"/>
    <cellStyle name="Valuta 3 2 2 10" xfId="6288" xr:uid="{D1F42983-F6DA-4CA3-B29D-4BDC7A2FDBA7}"/>
    <cellStyle name="Valuta 3 2 2 10 2" xfId="15191" xr:uid="{E22FC67D-A027-4824-97E4-890D49EECC13}"/>
    <cellStyle name="Valuta 3 2 2 11" xfId="12223" xr:uid="{89EEABEE-0365-49DA-9FFC-C15EFEABE328}"/>
    <cellStyle name="Valuta 3 2 2 12" xfId="3306" xr:uid="{7CC57E6A-FC36-4506-AA99-BA08FE95AC50}"/>
    <cellStyle name="Valuta 3 2 2 13" xfId="22449" xr:uid="{E6CB6C75-C22D-419B-96C7-3BF0A0F9A5E4}"/>
    <cellStyle name="Valuta 3 2 2 2" xfId="216" xr:uid="{00000000-0005-0000-0000-0000E6080000}"/>
    <cellStyle name="Valuta 3 2 2 2 10" xfId="12250" xr:uid="{D33D12F4-CA70-4D4F-A3A9-4FBD99B1907F}"/>
    <cellStyle name="Valuta 3 2 2 2 11" xfId="3333" xr:uid="{628B6AA7-E6BB-43E8-ABEA-3AF71AAEBEAA}"/>
    <cellStyle name="Valuta 3 2 2 2 2" xfId="257" xr:uid="{00000000-0005-0000-0000-0000E7080000}"/>
    <cellStyle name="Valuta 3 2 2 2 2 10" xfId="3373" xr:uid="{8AB7D99E-D500-4D03-BC2F-4379C1705D2F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8080" xr:uid="{A8A6D321-9F46-4CC4-8695-289C1E88924B}"/>
    <cellStyle name="Valuta 3 2 2 2 2 2 2 2 2 2" xfId="16983" xr:uid="{C978B83E-5918-43DE-A6CA-F0001286A4D8}"/>
    <cellStyle name="Valuta 3 2 2 2 2 2 2 2 3" xfId="13917" xr:uid="{12863424-F4B0-4EE6-868B-F73355A9D37D}"/>
    <cellStyle name="Valuta 3 2 2 2 2 2 2 2 4" xfId="5014" xr:uid="{21CC50B3-9987-4661-887F-8827398CECD1}"/>
    <cellStyle name="Valuta 3 2 2 2 2 2 2 3" xfId="1754" xr:uid="{00000000-0005-0000-0000-0000EB080000}"/>
    <cellStyle name="Valuta 3 2 2 2 2 2 2 3 2" xfId="7740" xr:uid="{558FE6FF-CA35-48E8-83B2-FFD5F8A89220}"/>
    <cellStyle name="Valuta 3 2 2 2 2 2 2 3 2 2" xfId="16643" xr:uid="{14A50649-6172-455D-B58C-D073CCD53A7F}"/>
    <cellStyle name="Valuta 3 2 2 2 2 2 2 3 3" xfId="13580" xr:uid="{BF726606-6D4F-4AAB-963F-2D0BBF2E458D}"/>
    <cellStyle name="Valuta 3 2 2 2 2 2 2 3 4" xfId="4676" xr:uid="{2C7B8CE3-FD90-41BE-A504-5004E24549D4}"/>
    <cellStyle name="Valuta 3 2 2 2 2 2 2 4" xfId="1321" xr:uid="{00000000-0005-0000-0000-0000EC080000}"/>
    <cellStyle name="Valuta 3 2 2 2 2 2 2 4 2" xfId="7307" xr:uid="{352692A4-15D2-4B8B-ACAA-D08E2D3B9848}"/>
    <cellStyle name="Valuta 3 2 2 2 2 2 2 4 2 2" xfId="16210" xr:uid="{FAF8801A-9A26-4A0C-BE8A-88ECE9C96AFB}"/>
    <cellStyle name="Valuta 3 2 2 2 2 2 2 4 3" xfId="13147" xr:uid="{8C7FC4BA-C055-4C7F-906B-D98BDA217F46}"/>
    <cellStyle name="Valuta 3 2 2 2 2 2 2 4 4" xfId="4243" xr:uid="{B2C68AF0-E22C-4532-8146-5F25C5D108A8}"/>
    <cellStyle name="Valuta 3 2 2 2 2 2 2 5" xfId="6737" xr:uid="{7AA95B54-DC2C-424F-A270-DBC415BE2EB1}"/>
    <cellStyle name="Valuta 3 2 2 2 2 2 2 5 2" xfId="15640" xr:uid="{7B39DDF3-1368-477B-A19B-D84618223ABD}"/>
    <cellStyle name="Valuta 3 2 2 2 2 2 2 6" xfId="12577" xr:uid="{5746E4A4-73B9-409A-B3B1-538E4D4B5660}"/>
    <cellStyle name="Valuta 3 2 2 2 2 2 2 7" xfId="3673" xr:uid="{D3590AC1-D89B-4602-9ADB-A436EC256AEE}"/>
    <cellStyle name="Valuta 3 2 2 2 2 2 3" xfId="1928" xr:uid="{00000000-0005-0000-0000-0000ED080000}"/>
    <cellStyle name="Valuta 3 2 2 2 2 2 3 2" xfId="7913" xr:uid="{C34FEE5C-B14E-4F7F-AD73-3C7FE2DF530F}"/>
    <cellStyle name="Valuta 3 2 2 2 2 2 3 2 2" xfId="16816" xr:uid="{593B93BD-5A89-41B7-9C0F-5E449EA882C6}"/>
    <cellStyle name="Valuta 3 2 2 2 2 2 3 3" xfId="13750" xr:uid="{A2B1BDEC-6E82-44B4-A01F-991EC3C13C52}"/>
    <cellStyle name="Valuta 3 2 2 2 2 2 3 4" xfId="4847" xr:uid="{6C34B8C6-0CCD-49B2-BA26-B45276CF9A67}"/>
    <cellStyle name="Valuta 3 2 2 2 2 2 4" xfId="1541" xr:uid="{00000000-0005-0000-0000-0000EE080000}"/>
    <cellStyle name="Valuta 3 2 2 2 2 2 4 2" xfId="7527" xr:uid="{F63160C1-A98C-49CF-95A1-D19740294F27}"/>
    <cellStyle name="Valuta 3 2 2 2 2 2 4 2 2" xfId="16430" xr:uid="{27B8C277-0025-4272-9B31-7127E41885D8}"/>
    <cellStyle name="Valuta 3 2 2 2 2 2 4 3" xfId="13367" xr:uid="{9DD4CFA0-738B-4BA2-9F5F-E9F0BB97F9AC}"/>
    <cellStyle name="Valuta 3 2 2 2 2 2 4 4" xfId="4463" xr:uid="{1562BE4F-D42C-4BF0-A8C5-696AD6D5C64C}"/>
    <cellStyle name="Valuta 3 2 2 2 2 2 5" xfId="1030" xr:uid="{00000000-0005-0000-0000-0000EF080000}"/>
    <cellStyle name="Valuta 3 2 2 2 2 2 5 2" xfId="7016" xr:uid="{1CF819CA-DC8C-4302-9BAF-565E2D090810}"/>
    <cellStyle name="Valuta 3 2 2 2 2 2 5 2 2" xfId="15919" xr:uid="{B6B3FBAE-54A9-42D2-8AA2-0E26F7FEA888}"/>
    <cellStyle name="Valuta 3 2 2 2 2 2 5 3" xfId="12856" xr:uid="{16390E39-4E05-4C3F-B786-4B93768A5234}"/>
    <cellStyle name="Valuta 3 2 2 2 2 2 5 4" xfId="3952" xr:uid="{C735484A-CBA4-4450-BD4E-3BBE4CD32E11}"/>
    <cellStyle name="Valuta 3 2 2 2 2 2 6" xfId="6451" xr:uid="{F6A99E3B-7E12-465F-A4B1-BF0D995D5F1C}"/>
    <cellStyle name="Valuta 3 2 2 2 2 2 6 2" xfId="15354" xr:uid="{D5150AB8-9B8B-4B0D-B5F4-0DEDB0274B1C}"/>
    <cellStyle name="Valuta 3 2 2 2 2 2 7" xfId="12385" xr:uid="{D3E9A7AF-9FC0-4068-B1C1-E20E3E74A1B1}"/>
    <cellStyle name="Valuta 3 2 2 2 2 2 8" xfId="3468" xr:uid="{43A2C81D-DD53-4D27-8DD2-A49BC4831EDB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8000" xr:uid="{D678CA73-38BC-417B-9E97-40203226B4C9}"/>
    <cellStyle name="Valuta 3 2 2 2 2 4 2 2 2" xfId="16903" xr:uid="{19981C91-AC12-4BC1-83E7-01F676C02E0C}"/>
    <cellStyle name="Valuta 3 2 2 2 2 4 2 3" xfId="13837" xr:uid="{14F93D45-4734-43DA-A5AC-424253A8371E}"/>
    <cellStyle name="Valuta 3 2 2 2 2 4 2 4" xfId="4934" xr:uid="{D1AF419C-29F6-45DB-8214-0F1E793BA0D7}"/>
    <cellStyle name="Valuta 3 2 2 2 2 4 3" xfId="1659" xr:uid="{00000000-0005-0000-0000-0000F3080000}"/>
    <cellStyle name="Valuta 3 2 2 2 2 4 3 2" xfId="7645" xr:uid="{1E6E3E34-6464-4FCB-B556-26D5D1513B5A}"/>
    <cellStyle name="Valuta 3 2 2 2 2 4 3 2 2" xfId="16548" xr:uid="{C6A54BFE-5E6E-42EB-968A-2989FDB2DC15}"/>
    <cellStyle name="Valuta 3 2 2 2 2 4 3 3" xfId="13485" xr:uid="{782A5D85-45BC-40B6-9261-DC698B58432E}"/>
    <cellStyle name="Valuta 3 2 2 2 2 4 3 4" xfId="4581" xr:uid="{D83E4E8C-239D-4877-AA00-75AFB9234867}"/>
    <cellStyle name="Valuta 3 2 2 2 2 4 4" xfId="1226" xr:uid="{00000000-0005-0000-0000-0000F4080000}"/>
    <cellStyle name="Valuta 3 2 2 2 2 4 4 2" xfId="7212" xr:uid="{A70FDB94-FD3A-4C99-9E39-4723B7437B3D}"/>
    <cellStyle name="Valuta 3 2 2 2 2 4 4 2 2" xfId="16115" xr:uid="{1CEA98E2-F707-4F7E-8163-E2BF2B65E1F8}"/>
    <cellStyle name="Valuta 3 2 2 2 2 4 4 3" xfId="13052" xr:uid="{E4A1915D-D748-4E5B-B087-3F44D055AA79}"/>
    <cellStyle name="Valuta 3 2 2 2 2 4 4 4" xfId="4148" xr:uid="{5B604565-50A1-478D-A2CC-F06EF3D03DD2}"/>
    <cellStyle name="Valuta 3 2 2 2 2 4 5" xfId="6642" xr:uid="{5B6A2B5A-9CF3-4DD8-9155-39377D62B09D}"/>
    <cellStyle name="Valuta 3 2 2 2 2 4 5 2" xfId="15545" xr:uid="{CE1BD6D9-191F-4721-8468-C5DC3F51923E}"/>
    <cellStyle name="Valuta 3 2 2 2 2 4 6" xfId="12482" xr:uid="{E1A82428-7A1C-40F9-8191-E78BF5797D97}"/>
    <cellStyle name="Valuta 3 2 2 2 2 4 7" xfId="3578" xr:uid="{3CDB4548-F5A6-439A-8C68-04E79030697F}"/>
    <cellStyle name="Valuta 3 2 2 2 2 5" xfId="1848" xr:uid="{00000000-0005-0000-0000-0000F5080000}"/>
    <cellStyle name="Valuta 3 2 2 2 2 5 2" xfId="7833" xr:uid="{531C8165-EF79-4C95-8AE4-57CBFF8828A1}"/>
    <cellStyle name="Valuta 3 2 2 2 2 5 2 2" xfId="16736" xr:uid="{DFA2C972-4E73-4E60-99D5-D3BAB088BC9D}"/>
    <cellStyle name="Valuta 3 2 2 2 2 5 3" xfId="13670" xr:uid="{02256584-DE7E-4E72-9F55-D5B8A4A0E02E}"/>
    <cellStyle name="Valuta 3 2 2 2 2 5 4" xfId="4767" xr:uid="{9F635C8A-6376-4305-99E4-B222A379995A}"/>
    <cellStyle name="Valuta 3 2 2 2 2 6" xfId="1446" xr:uid="{00000000-0005-0000-0000-0000F6080000}"/>
    <cellStyle name="Valuta 3 2 2 2 2 6 2" xfId="7432" xr:uid="{0BC3D744-4CD3-4309-BB89-88043A79E796}"/>
    <cellStyle name="Valuta 3 2 2 2 2 6 2 2" xfId="16335" xr:uid="{5E210515-7EFE-4C05-AF2C-E65495C03816}"/>
    <cellStyle name="Valuta 3 2 2 2 2 6 3" xfId="13272" xr:uid="{4A44E774-8207-41CE-A000-ED168C444530}"/>
    <cellStyle name="Valuta 3 2 2 2 2 6 4" xfId="4368" xr:uid="{128175E5-22A0-47CE-983C-BEEAA5281BFE}"/>
    <cellStyle name="Valuta 3 2 2 2 2 7" xfId="934" xr:uid="{00000000-0005-0000-0000-0000F7080000}"/>
    <cellStyle name="Valuta 3 2 2 2 2 7 2" xfId="6920" xr:uid="{9E8AA28E-ADC4-4686-A22A-03C00F4D5306}"/>
    <cellStyle name="Valuta 3 2 2 2 2 7 2 2" xfId="15823" xr:uid="{D3A9D5AA-AE00-4DC7-97E3-2541CF85D4D3}"/>
    <cellStyle name="Valuta 3 2 2 2 2 7 3" xfId="12760" xr:uid="{3B9EC022-27F4-4888-AB6B-202C70334873}"/>
    <cellStyle name="Valuta 3 2 2 2 2 7 4" xfId="3856" xr:uid="{7682EE69-EEAB-472C-BD87-73B7B98531ED}"/>
    <cellStyle name="Valuta 3 2 2 2 2 8" xfId="6356" xr:uid="{BBD8ADEB-3C82-4230-86F2-592474AA1FC1}"/>
    <cellStyle name="Valuta 3 2 2 2 2 8 2" xfId="15259" xr:uid="{8A493519-BAC5-4F21-96C6-872286652C55}"/>
    <cellStyle name="Valuta 3 2 2 2 2 9" xfId="12290" xr:uid="{259EB33C-036F-4650-BF1F-CCF2FB48A52C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8040" xr:uid="{0ECFFB6F-79BE-4FED-9752-C5DFC435E59F}"/>
    <cellStyle name="Valuta 3 2 2 2 3 2 2 2 2" xfId="16943" xr:uid="{FC183826-99E2-451D-B70B-6385AC744D37}"/>
    <cellStyle name="Valuta 3 2 2 2 3 2 2 3" xfId="13877" xr:uid="{1A0EC908-872B-4E0F-883D-2A50C00B7538}"/>
    <cellStyle name="Valuta 3 2 2 2 3 2 2 4" xfId="4974" xr:uid="{01936FE9-4C66-44B1-8F93-BF23821C2D65}"/>
    <cellStyle name="Valuta 3 2 2 2 3 2 3" xfId="1714" xr:uid="{00000000-0005-0000-0000-0000FB080000}"/>
    <cellStyle name="Valuta 3 2 2 2 3 2 3 2" xfId="7700" xr:uid="{DCE0BD96-46FA-428C-87D1-6DB8CC8CCBC0}"/>
    <cellStyle name="Valuta 3 2 2 2 3 2 3 2 2" xfId="16603" xr:uid="{2D2FB6FF-3040-4C61-A574-C214E8FB347A}"/>
    <cellStyle name="Valuta 3 2 2 2 3 2 3 3" xfId="13540" xr:uid="{AAF76897-E9BE-4039-83E4-44002EC261EA}"/>
    <cellStyle name="Valuta 3 2 2 2 3 2 3 4" xfId="4636" xr:uid="{64BF3926-A3AC-4AA5-BC04-C0B491A5EF5F}"/>
    <cellStyle name="Valuta 3 2 2 2 3 2 4" xfId="1281" xr:uid="{00000000-0005-0000-0000-0000FC080000}"/>
    <cellStyle name="Valuta 3 2 2 2 3 2 4 2" xfId="7267" xr:uid="{55ACEA90-939C-4B19-A0E4-A5C821716286}"/>
    <cellStyle name="Valuta 3 2 2 2 3 2 4 2 2" xfId="16170" xr:uid="{2618E666-A808-4A1F-B7FC-5C7586F73BE8}"/>
    <cellStyle name="Valuta 3 2 2 2 3 2 4 3" xfId="13107" xr:uid="{70C84882-4D0A-4DA3-B9C6-0DECB5B6067A}"/>
    <cellStyle name="Valuta 3 2 2 2 3 2 4 4" xfId="4203" xr:uid="{DF2AD4B4-69FA-424C-8320-A14CE1DA3204}"/>
    <cellStyle name="Valuta 3 2 2 2 3 2 5" xfId="6697" xr:uid="{58D147AA-CC02-40FC-86C0-240C5A0C4B9E}"/>
    <cellStyle name="Valuta 3 2 2 2 3 2 5 2" xfId="15600" xr:uid="{2B247B2E-4EDD-4C34-B88A-EB8397B92BA0}"/>
    <cellStyle name="Valuta 3 2 2 2 3 2 6" xfId="12537" xr:uid="{96C7EB87-1F43-4068-8483-3423F2329406}"/>
    <cellStyle name="Valuta 3 2 2 2 3 2 7" xfId="3633" xr:uid="{BD202C9A-D86C-450C-8EE3-B297E1AAE18F}"/>
    <cellStyle name="Valuta 3 2 2 2 3 3" xfId="1888" xr:uid="{00000000-0005-0000-0000-0000FD080000}"/>
    <cellStyle name="Valuta 3 2 2 2 3 3 2" xfId="7873" xr:uid="{1B9FE079-9A5F-4CE9-BD79-47D0CA6653D6}"/>
    <cellStyle name="Valuta 3 2 2 2 3 3 2 2" xfId="16776" xr:uid="{E0F0A8A6-1D1A-4953-9590-2B196A6F664D}"/>
    <cellStyle name="Valuta 3 2 2 2 3 3 3" xfId="13710" xr:uid="{E17B23EE-3308-4B85-9E1C-418FF9336A8C}"/>
    <cellStyle name="Valuta 3 2 2 2 3 3 4" xfId="4807" xr:uid="{4F93CAE9-2192-4062-9C15-AF5437F0AD75}"/>
    <cellStyle name="Valuta 3 2 2 2 3 4" xfId="1501" xr:uid="{00000000-0005-0000-0000-0000FE080000}"/>
    <cellStyle name="Valuta 3 2 2 2 3 4 2" xfId="7487" xr:uid="{F7A6A98A-A53A-4B6E-B170-3B729D17CEE2}"/>
    <cellStyle name="Valuta 3 2 2 2 3 4 2 2" xfId="16390" xr:uid="{4A9C650D-D54C-4A91-8BB7-10F6D967D4F4}"/>
    <cellStyle name="Valuta 3 2 2 2 3 4 3" xfId="13327" xr:uid="{D6F6502B-FDEB-4565-9BB2-9D78C2B5AA7D}"/>
    <cellStyle name="Valuta 3 2 2 2 3 4 4" xfId="4423" xr:uid="{C9DA72B3-F129-4721-92FA-FE9F088AD8C1}"/>
    <cellStyle name="Valuta 3 2 2 2 3 5" xfId="990" xr:uid="{00000000-0005-0000-0000-0000FF080000}"/>
    <cellStyle name="Valuta 3 2 2 2 3 5 2" xfId="6976" xr:uid="{A40AD4EA-9157-434B-85B5-D70698291007}"/>
    <cellStyle name="Valuta 3 2 2 2 3 5 2 2" xfId="15879" xr:uid="{40EDC9E4-C3FA-4617-AD40-760CBAF7CD10}"/>
    <cellStyle name="Valuta 3 2 2 2 3 5 3" xfId="12816" xr:uid="{0C0299B1-651B-455B-8857-A951797070F5}"/>
    <cellStyle name="Valuta 3 2 2 2 3 5 4" xfId="3912" xr:uid="{DFDD6A80-5C98-4A88-A90F-8DA8E148D3C3}"/>
    <cellStyle name="Valuta 3 2 2 2 3 6" xfId="6411" xr:uid="{52F6D173-9A68-4DDF-85DB-82AA61DA6B06}"/>
    <cellStyle name="Valuta 3 2 2 2 3 6 2" xfId="15314" xr:uid="{B09D4A99-2FB2-4BF9-B7D2-7F47D3D2E7C4}"/>
    <cellStyle name="Valuta 3 2 2 2 3 7" xfId="12345" xr:uid="{D302A136-D242-4B37-928E-D7F91E75D40A}"/>
    <cellStyle name="Valuta 3 2 2 2 3 8" xfId="3428" xr:uid="{E411A3D2-AB86-4954-8538-EC2EC603CF8A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7960" xr:uid="{6F07A6E3-C89C-4D27-A579-A74908A658ED}"/>
    <cellStyle name="Valuta 3 2 2 2 5 2 2 2" xfId="16863" xr:uid="{0229D606-3B70-45D2-A8A2-D918D18898CC}"/>
    <cellStyle name="Valuta 3 2 2 2 5 2 3" xfId="13797" xr:uid="{AD71CB93-3332-4A72-9A17-D9F6AD6EC2A2}"/>
    <cellStyle name="Valuta 3 2 2 2 5 2 4" xfId="4894" xr:uid="{41514A32-8CA8-4299-9979-312096BA1517}"/>
    <cellStyle name="Valuta 3 2 2 2 5 3" xfId="1619" xr:uid="{00000000-0005-0000-0000-000003090000}"/>
    <cellStyle name="Valuta 3 2 2 2 5 3 2" xfId="7605" xr:uid="{81B2E324-1827-4AE7-81C6-D03914C1DEDF}"/>
    <cellStyle name="Valuta 3 2 2 2 5 3 2 2" xfId="16508" xr:uid="{94968131-2EB8-48A1-B376-4AA102457625}"/>
    <cellStyle name="Valuta 3 2 2 2 5 3 3" xfId="13445" xr:uid="{4269CDF8-2F31-4CE7-A02D-4367E59F0075}"/>
    <cellStyle name="Valuta 3 2 2 2 5 3 4" xfId="4541" xr:uid="{E193432A-D7E5-4ED9-AF2E-92C8B081DE38}"/>
    <cellStyle name="Valuta 3 2 2 2 5 4" xfId="1186" xr:uid="{00000000-0005-0000-0000-000004090000}"/>
    <cellStyle name="Valuta 3 2 2 2 5 4 2" xfId="7172" xr:uid="{1904394B-CA66-4927-BF55-0470ABE142C0}"/>
    <cellStyle name="Valuta 3 2 2 2 5 4 2 2" xfId="16075" xr:uid="{C8486ED3-2E43-4CE7-8FF2-9B6155C9880E}"/>
    <cellStyle name="Valuta 3 2 2 2 5 4 3" xfId="13012" xr:uid="{3BBFAE5A-4AB8-4BF3-B57B-3F080BE5055C}"/>
    <cellStyle name="Valuta 3 2 2 2 5 4 4" xfId="4108" xr:uid="{723BEE1A-4E3F-4C64-ABD9-55E095671CF5}"/>
    <cellStyle name="Valuta 3 2 2 2 5 5" xfId="6602" xr:uid="{D6EAB6A1-BBE9-47D6-BFF7-73F3CA082AF7}"/>
    <cellStyle name="Valuta 3 2 2 2 5 5 2" xfId="15505" xr:uid="{2490A518-6CE8-4B09-B95A-73C75F0EBD72}"/>
    <cellStyle name="Valuta 3 2 2 2 5 6" xfId="12442" xr:uid="{63892048-0513-44FF-B171-ED01D747B087}"/>
    <cellStyle name="Valuta 3 2 2 2 5 7" xfId="3538" xr:uid="{31696C67-7FC2-4DCC-B15A-5955663A5A78}"/>
    <cellStyle name="Valuta 3 2 2 2 6" xfId="1808" xr:uid="{00000000-0005-0000-0000-000005090000}"/>
    <cellStyle name="Valuta 3 2 2 2 6 2" xfId="7793" xr:uid="{48D0EF65-3035-404D-BA9D-3740B24E3A11}"/>
    <cellStyle name="Valuta 3 2 2 2 6 2 2" xfId="16696" xr:uid="{0184B5EC-269F-476E-9EAE-CC12F0CCA0B5}"/>
    <cellStyle name="Valuta 3 2 2 2 6 3" xfId="13630" xr:uid="{312B0BB4-D83F-4E5B-95E4-D8BBF6E9CFB8}"/>
    <cellStyle name="Valuta 3 2 2 2 6 4" xfId="4727" xr:uid="{588CE30B-BD2D-4A1E-B6F1-20A6212FD158}"/>
    <cellStyle name="Valuta 3 2 2 2 7" xfId="1406" xr:uid="{00000000-0005-0000-0000-000006090000}"/>
    <cellStyle name="Valuta 3 2 2 2 7 2" xfId="7392" xr:uid="{C66F1BB3-77D8-4A0E-9A5E-EFC1A80AF7DE}"/>
    <cellStyle name="Valuta 3 2 2 2 7 2 2" xfId="16295" xr:uid="{D2C2A637-91D0-4E34-AE48-BAC72EC0411A}"/>
    <cellStyle name="Valuta 3 2 2 2 7 3" xfId="13232" xr:uid="{893A35C6-EAD4-4829-9F72-82DA0F26C925}"/>
    <cellStyle name="Valuta 3 2 2 2 7 4" xfId="4328" xr:uid="{AEC9772C-9D85-4302-9FFA-894F037CC8B0}"/>
    <cellStyle name="Valuta 3 2 2 2 8" xfId="893" xr:uid="{00000000-0005-0000-0000-000007090000}"/>
    <cellStyle name="Valuta 3 2 2 2 8 2" xfId="6879" xr:uid="{854BB798-C255-49C7-A1C4-1EA2C0B0200E}"/>
    <cellStyle name="Valuta 3 2 2 2 8 2 2" xfId="15782" xr:uid="{4F495F2B-40E2-4A47-BA32-42CB3A39E923}"/>
    <cellStyle name="Valuta 3 2 2 2 8 3" xfId="12719" xr:uid="{C7B35A36-065B-4DCD-BE44-EDC02D0A4BF7}"/>
    <cellStyle name="Valuta 3 2 2 2 8 4" xfId="3815" xr:uid="{1DF1EDD3-A7A0-42F7-9FD7-DD09A2D6610F}"/>
    <cellStyle name="Valuta 3 2 2 2 9" xfId="6315" xr:uid="{2F64EC07-5744-4E29-8CB4-54D073953592}"/>
    <cellStyle name="Valuta 3 2 2 2 9 2" xfId="15218" xr:uid="{F1924B69-4A6A-4D5C-9C30-AE75744E0690}"/>
    <cellStyle name="Valuta 3 2 2 3" xfId="233" xr:uid="{00000000-0005-0000-0000-000008090000}"/>
    <cellStyle name="Valuta 3 2 2 3 10" xfId="3349" xr:uid="{966FCCAC-A60B-43AD-A320-40003E4744C9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8056" xr:uid="{C7A88A9E-A1BF-42EB-9F26-9FE044E2AF5C}"/>
    <cellStyle name="Valuta 3 2 2 3 2 2 2 2 2" xfId="16959" xr:uid="{3D8C84F3-5455-4083-80D7-0ED4139B35F1}"/>
    <cellStyle name="Valuta 3 2 2 3 2 2 2 3" xfId="13893" xr:uid="{B8C1526B-4613-4734-AA68-736087C49EE2}"/>
    <cellStyle name="Valuta 3 2 2 3 2 2 2 4" xfId="4990" xr:uid="{CAC88970-F376-4803-8ACD-AD2125D88B4B}"/>
    <cellStyle name="Valuta 3 2 2 3 2 2 3" xfId="1730" xr:uid="{00000000-0005-0000-0000-00000C090000}"/>
    <cellStyle name="Valuta 3 2 2 3 2 2 3 2" xfId="7716" xr:uid="{E8F81EC7-588C-47CD-83FA-FDC0AEB24FFB}"/>
    <cellStyle name="Valuta 3 2 2 3 2 2 3 2 2" xfId="16619" xr:uid="{7212B2A7-AD94-4308-8313-01347523E769}"/>
    <cellStyle name="Valuta 3 2 2 3 2 2 3 3" xfId="13556" xr:uid="{A39DE98E-4A1C-4769-B3EF-24705395B01F}"/>
    <cellStyle name="Valuta 3 2 2 3 2 2 3 4" xfId="4652" xr:uid="{2F97055E-7ABD-4C41-B429-7DCD60E73FEC}"/>
    <cellStyle name="Valuta 3 2 2 3 2 2 4" xfId="1297" xr:uid="{00000000-0005-0000-0000-00000D090000}"/>
    <cellStyle name="Valuta 3 2 2 3 2 2 4 2" xfId="7283" xr:uid="{2D4AF677-F63E-4D10-B1A4-E303351CE5B6}"/>
    <cellStyle name="Valuta 3 2 2 3 2 2 4 2 2" xfId="16186" xr:uid="{B323CC47-C048-46BC-AD97-D03EA98A7E70}"/>
    <cellStyle name="Valuta 3 2 2 3 2 2 4 3" xfId="13123" xr:uid="{37045E7B-40C2-45AF-9A4D-6863294E088B}"/>
    <cellStyle name="Valuta 3 2 2 3 2 2 4 4" xfId="4219" xr:uid="{689A69D2-00BA-42D8-886B-2FD544616EB1}"/>
    <cellStyle name="Valuta 3 2 2 3 2 2 5" xfId="6713" xr:uid="{E407C4BB-3048-44AE-8E3D-E0420FC3AE63}"/>
    <cellStyle name="Valuta 3 2 2 3 2 2 5 2" xfId="15616" xr:uid="{CA0C8270-FEB7-4941-9E9C-4738F776C8A9}"/>
    <cellStyle name="Valuta 3 2 2 3 2 2 6" xfId="12553" xr:uid="{FF961F05-BF64-4E06-A78F-86156C163307}"/>
    <cellStyle name="Valuta 3 2 2 3 2 2 7" xfId="3649" xr:uid="{5C373E09-F94C-4C08-80DF-744940457C71}"/>
    <cellStyle name="Valuta 3 2 2 3 2 3" xfId="1904" xr:uid="{00000000-0005-0000-0000-00000E090000}"/>
    <cellStyle name="Valuta 3 2 2 3 2 3 2" xfId="7889" xr:uid="{14C1ABBA-4ED6-4150-9EBC-361B587F271F}"/>
    <cellStyle name="Valuta 3 2 2 3 2 3 2 2" xfId="16792" xr:uid="{E259623A-7401-4FE0-82CE-4E9EFA00A389}"/>
    <cellStyle name="Valuta 3 2 2 3 2 3 3" xfId="13726" xr:uid="{4CFADCB8-64B0-4961-B8CC-66A25E941AE5}"/>
    <cellStyle name="Valuta 3 2 2 3 2 3 4" xfId="4823" xr:uid="{320E4295-B633-4C32-8940-13316DFD21AB}"/>
    <cellStyle name="Valuta 3 2 2 3 2 4" xfId="1517" xr:uid="{00000000-0005-0000-0000-00000F090000}"/>
    <cellStyle name="Valuta 3 2 2 3 2 4 2" xfId="7503" xr:uid="{9B630393-C6DB-4F98-9F56-2D416FAE0216}"/>
    <cellStyle name="Valuta 3 2 2 3 2 4 2 2" xfId="16406" xr:uid="{B1B49699-38D6-4107-B9E8-37F55FB26A31}"/>
    <cellStyle name="Valuta 3 2 2 3 2 4 3" xfId="13343" xr:uid="{112C5C32-5F83-4A67-B01E-16B42B05A09B}"/>
    <cellStyle name="Valuta 3 2 2 3 2 4 4" xfId="4439" xr:uid="{C9B47CB2-1EA9-4ACD-9E62-6459CA3B8E73}"/>
    <cellStyle name="Valuta 3 2 2 3 2 5" xfId="1006" xr:uid="{00000000-0005-0000-0000-000010090000}"/>
    <cellStyle name="Valuta 3 2 2 3 2 5 2" xfId="6992" xr:uid="{8286EF37-61E8-4CF9-9F2C-75E38A4F2A6D}"/>
    <cellStyle name="Valuta 3 2 2 3 2 5 2 2" xfId="15895" xr:uid="{90FF7F17-77F5-455D-A10C-3FB42DC8F7A2}"/>
    <cellStyle name="Valuta 3 2 2 3 2 5 3" xfId="12832" xr:uid="{F14A02E6-BAC6-42F3-98A0-BD330AAAB154}"/>
    <cellStyle name="Valuta 3 2 2 3 2 5 4" xfId="3928" xr:uid="{6DB42CF9-629E-4AA5-8B68-5E463DABC25B}"/>
    <cellStyle name="Valuta 3 2 2 3 2 6" xfId="6427" xr:uid="{8D90FFD6-4E86-4B0E-8D79-F02A3367E172}"/>
    <cellStyle name="Valuta 3 2 2 3 2 6 2" xfId="15330" xr:uid="{57BADC91-7C98-4B23-BD4A-8BB51CE13D54}"/>
    <cellStyle name="Valuta 3 2 2 3 2 7" xfId="12361" xr:uid="{D2F1FF4D-58A2-4DD9-975C-7113648D709E}"/>
    <cellStyle name="Valuta 3 2 2 3 2 8" xfId="3444" xr:uid="{B34D8F0A-B347-41C8-BA20-250E0BF71573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7976" xr:uid="{437AE909-FD09-4679-BC5C-ABA0D65626D8}"/>
    <cellStyle name="Valuta 3 2 2 3 4 2 2 2" xfId="16879" xr:uid="{E63FAA1F-2F33-4F2F-9E1B-D672E9DD03B3}"/>
    <cellStyle name="Valuta 3 2 2 3 4 2 3" xfId="13813" xr:uid="{F357E2BB-35FE-469C-A64C-0844E051272B}"/>
    <cellStyle name="Valuta 3 2 2 3 4 2 4" xfId="4910" xr:uid="{A0244258-39A9-40D0-B6A6-631E134829EF}"/>
    <cellStyle name="Valuta 3 2 2 3 4 3" xfId="1635" xr:uid="{00000000-0005-0000-0000-000014090000}"/>
    <cellStyle name="Valuta 3 2 2 3 4 3 2" xfId="7621" xr:uid="{2C4E6874-59CA-4F40-AF45-BF0CFF3D5EB0}"/>
    <cellStyle name="Valuta 3 2 2 3 4 3 2 2" xfId="16524" xr:uid="{0F080348-A461-4086-8923-5BE12C1E8ACF}"/>
    <cellStyle name="Valuta 3 2 2 3 4 3 3" xfId="13461" xr:uid="{641D897D-6942-447F-A044-9A71D7A6FEDE}"/>
    <cellStyle name="Valuta 3 2 2 3 4 3 4" xfId="4557" xr:uid="{622B34D3-3489-4918-B125-6487F81E50E8}"/>
    <cellStyle name="Valuta 3 2 2 3 4 4" xfId="1202" xr:uid="{00000000-0005-0000-0000-000015090000}"/>
    <cellStyle name="Valuta 3 2 2 3 4 4 2" xfId="7188" xr:uid="{023A1982-4A71-434B-924A-56C96A2B9D27}"/>
    <cellStyle name="Valuta 3 2 2 3 4 4 2 2" xfId="16091" xr:uid="{4DA9DA57-8EA2-4F5F-8ACC-500640B0CA76}"/>
    <cellStyle name="Valuta 3 2 2 3 4 4 3" xfId="13028" xr:uid="{6E01947F-9279-42B5-9600-3CC8F0A6CEAF}"/>
    <cellStyle name="Valuta 3 2 2 3 4 4 4" xfId="4124" xr:uid="{61F3B06F-2FBE-49E1-95AB-206A0A8DCD32}"/>
    <cellStyle name="Valuta 3 2 2 3 4 5" xfId="6618" xr:uid="{8D9B5502-55A1-4ADB-9283-F762FD5B3110}"/>
    <cellStyle name="Valuta 3 2 2 3 4 5 2" xfId="15521" xr:uid="{075D1381-2B76-48DC-A551-205927291022}"/>
    <cellStyle name="Valuta 3 2 2 3 4 6" xfId="12458" xr:uid="{597BB028-35D6-4855-AD70-B21CB9B3F141}"/>
    <cellStyle name="Valuta 3 2 2 3 4 7" xfId="3554" xr:uid="{099DC75A-19CB-4A16-84F3-F079A5FCB481}"/>
    <cellStyle name="Valuta 3 2 2 3 5" xfId="1824" xr:uid="{00000000-0005-0000-0000-000016090000}"/>
    <cellStyle name="Valuta 3 2 2 3 5 2" xfId="7809" xr:uid="{3BAC9F5E-AF57-483B-97A2-90187E47EEF2}"/>
    <cellStyle name="Valuta 3 2 2 3 5 2 2" xfId="16712" xr:uid="{EB0DE733-2D94-4B7E-AF76-F9184B11A7F4}"/>
    <cellStyle name="Valuta 3 2 2 3 5 3" xfId="13646" xr:uid="{8480232D-2752-486A-B50A-750F8F63EE9C}"/>
    <cellStyle name="Valuta 3 2 2 3 5 4" xfId="4743" xr:uid="{556BD18B-F895-478C-B72A-1DBB64CC4BB9}"/>
    <cellStyle name="Valuta 3 2 2 3 6" xfId="1422" xr:uid="{00000000-0005-0000-0000-000017090000}"/>
    <cellStyle name="Valuta 3 2 2 3 6 2" xfId="7408" xr:uid="{227EA2BA-B564-4BF6-AA3B-BBF272836093}"/>
    <cellStyle name="Valuta 3 2 2 3 6 2 2" xfId="16311" xr:uid="{C9F13112-577F-4263-A531-0C41F27E1648}"/>
    <cellStyle name="Valuta 3 2 2 3 6 3" xfId="13248" xr:uid="{5BA9EBF5-F7D0-49F6-B910-50932FA2C2F2}"/>
    <cellStyle name="Valuta 3 2 2 3 6 4" xfId="4344" xr:uid="{7848F289-4789-4FC6-BAE2-73FFC846EFAF}"/>
    <cellStyle name="Valuta 3 2 2 3 7" xfId="910" xr:uid="{00000000-0005-0000-0000-000018090000}"/>
    <cellStyle name="Valuta 3 2 2 3 7 2" xfId="6896" xr:uid="{9D283CD5-BE84-4863-8087-E8F86B6669AA}"/>
    <cellStyle name="Valuta 3 2 2 3 7 2 2" xfId="15799" xr:uid="{B72B5BD5-DBCA-4587-9E45-C5EB4C42DB23}"/>
    <cellStyle name="Valuta 3 2 2 3 7 3" xfId="12736" xr:uid="{686B5DB4-07F3-4EB3-8FF0-664754B8B426}"/>
    <cellStyle name="Valuta 3 2 2 3 7 4" xfId="3832" xr:uid="{64D4106E-889F-42D6-BBD3-3EEA2F99E7B7}"/>
    <cellStyle name="Valuta 3 2 2 3 8" xfId="6332" xr:uid="{E9CE6088-63C2-40DB-A471-E8D7181C333D}"/>
    <cellStyle name="Valuta 3 2 2 3 8 2" xfId="15235" xr:uid="{8A2A984D-D0C5-4257-92A9-4C50DE39D8F9}"/>
    <cellStyle name="Valuta 3 2 2 3 9" xfId="12266" xr:uid="{1C5F99BE-D8F7-4CA2-9ED0-306E49A21E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8016" xr:uid="{26023527-0F37-4AC4-A20A-1F9FA2ED06A5}"/>
    <cellStyle name="Valuta 3 2 2 4 2 2 2 2" xfId="16919" xr:uid="{23D458A4-5910-4605-A368-DFD4F565634F}"/>
    <cellStyle name="Valuta 3 2 2 4 2 2 3" xfId="13853" xr:uid="{07660821-40B4-4B1A-B825-77875A446FED}"/>
    <cellStyle name="Valuta 3 2 2 4 2 2 4" xfId="4950" xr:uid="{DB28AB8E-0273-4C47-BE93-2443CF0B5205}"/>
    <cellStyle name="Valuta 3 2 2 4 2 3" xfId="1685" xr:uid="{00000000-0005-0000-0000-00001C090000}"/>
    <cellStyle name="Valuta 3 2 2 4 2 3 2" xfId="7671" xr:uid="{50297411-20CA-447B-AAD8-3C0AFEA0C8FA}"/>
    <cellStyle name="Valuta 3 2 2 4 2 3 2 2" xfId="16574" xr:uid="{34F08791-F218-43B0-9EBB-87F09F21D7EF}"/>
    <cellStyle name="Valuta 3 2 2 4 2 3 3" xfId="13511" xr:uid="{1324611E-38CB-4F4B-BF4C-41049651DC07}"/>
    <cellStyle name="Valuta 3 2 2 4 2 3 4" xfId="4607" xr:uid="{7B9A5BE7-EF4F-4F96-987F-B9F724F97F1A}"/>
    <cellStyle name="Valuta 3 2 2 4 2 4" xfId="1252" xr:uid="{00000000-0005-0000-0000-00001D090000}"/>
    <cellStyle name="Valuta 3 2 2 4 2 4 2" xfId="7238" xr:uid="{51FDCEBA-16D5-49C8-8D3C-01541C688456}"/>
    <cellStyle name="Valuta 3 2 2 4 2 4 2 2" xfId="16141" xr:uid="{AC77CA19-3BCF-4AF4-A82F-18EBF04FAA56}"/>
    <cellStyle name="Valuta 3 2 2 4 2 4 3" xfId="13078" xr:uid="{BC3519CC-BBE2-4DE4-8530-0CBA27F5CCE2}"/>
    <cellStyle name="Valuta 3 2 2 4 2 4 4" xfId="4174" xr:uid="{41594AB8-B4F5-455B-9EC5-91643A04EBF6}"/>
    <cellStyle name="Valuta 3 2 2 4 2 5" xfId="6668" xr:uid="{3385FA4C-9660-48CA-9991-57B6E600FCF7}"/>
    <cellStyle name="Valuta 3 2 2 4 2 5 2" xfId="15571" xr:uid="{BF50B652-78AB-4916-B8A9-FDF01DE49E97}"/>
    <cellStyle name="Valuta 3 2 2 4 2 6" xfId="12508" xr:uid="{C6FB61C2-27C0-4F0E-9D57-9560554234AD}"/>
    <cellStyle name="Valuta 3 2 2 4 2 7" xfId="3604" xr:uid="{564AA51A-77FF-44B5-BDDD-711139294990}"/>
    <cellStyle name="Valuta 3 2 2 4 3" xfId="1864" xr:uid="{00000000-0005-0000-0000-00001E090000}"/>
    <cellStyle name="Valuta 3 2 2 4 3 2" xfId="7849" xr:uid="{2452BB8C-78B7-4713-8B65-99082CB2C924}"/>
    <cellStyle name="Valuta 3 2 2 4 3 2 2" xfId="16752" xr:uid="{3BC2AC02-5E31-4C95-A7F7-2CF13F65865C}"/>
    <cellStyle name="Valuta 3 2 2 4 3 3" xfId="13686" xr:uid="{8B01DE64-96B5-4692-A097-5689FB98BB1A}"/>
    <cellStyle name="Valuta 3 2 2 4 3 4" xfId="4783" xr:uid="{65A1FABD-12E3-4C69-979B-AAD7A44A8584}"/>
    <cellStyle name="Valuta 3 2 2 4 4" xfId="1472" xr:uid="{00000000-0005-0000-0000-00001F090000}"/>
    <cellStyle name="Valuta 3 2 2 4 4 2" xfId="7458" xr:uid="{5595F5C4-A0D7-4F51-9B66-42D96691B474}"/>
    <cellStyle name="Valuta 3 2 2 4 4 2 2" xfId="16361" xr:uid="{35C5A7C8-00E6-4F5B-A1FF-262E0004E264}"/>
    <cellStyle name="Valuta 3 2 2 4 4 3" xfId="13298" xr:uid="{34DB47CE-D159-4C10-9FB5-B03E89603C51}"/>
    <cellStyle name="Valuta 3 2 2 4 4 4" xfId="4394" xr:uid="{4170FCDB-C71F-43AB-BF48-FA64DE14DFB8}"/>
    <cellStyle name="Valuta 3 2 2 4 5" xfId="961" xr:uid="{00000000-0005-0000-0000-000020090000}"/>
    <cellStyle name="Valuta 3 2 2 4 5 2" xfId="6947" xr:uid="{81C15A1D-6CCE-4867-AF98-C584271533AF}"/>
    <cellStyle name="Valuta 3 2 2 4 5 2 2" xfId="15850" xr:uid="{67036E22-496E-49CA-9AEB-81CB9C7EBA85}"/>
    <cellStyle name="Valuta 3 2 2 4 5 3" xfId="12787" xr:uid="{0390771F-4CC8-4D98-86B1-78E9EA3E255A}"/>
    <cellStyle name="Valuta 3 2 2 4 5 4" xfId="3883" xr:uid="{96B154FA-D1CA-4807-9708-F84755912514}"/>
    <cellStyle name="Valuta 3 2 2 4 6" xfId="6382" xr:uid="{5D7BB961-AB91-40B2-A10B-655D71D95BB7}"/>
    <cellStyle name="Valuta 3 2 2 4 6 2" xfId="15285" xr:uid="{6329A9B7-F452-4B81-9FF4-7E81AE47521D}"/>
    <cellStyle name="Valuta 3 2 2 4 7" xfId="12316" xr:uid="{6BAE8A50-36CD-4E41-A8DA-CFC3B4D3B300}"/>
    <cellStyle name="Valuta 3 2 2 4 8" xfId="3399" xr:uid="{4A1BD4C2-B88B-43A9-8392-6C33FCEAC685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7936" xr:uid="{062C66D0-2379-49DB-AB20-D4F1500AF669}"/>
    <cellStyle name="Valuta 3 2 2 6 2 2 2" xfId="16839" xr:uid="{ADB25900-76B6-44C0-80A6-5B32BB7DF3B8}"/>
    <cellStyle name="Valuta 3 2 2 6 2 3" xfId="13773" xr:uid="{7D8BB62E-C8DB-41AC-8CB6-594FB9A4F38D}"/>
    <cellStyle name="Valuta 3 2 2 6 2 4" xfId="4870" xr:uid="{320FDC6A-6EC8-4B4F-AA48-4F4EC45D654E}"/>
    <cellStyle name="Valuta 3 2 2 6 3" xfId="1593" xr:uid="{00000000-0005-0000-0000-000024090000}"/>
    <cellStyle name="Valuta 3 2 2 6 3 2" xfId="7579" xr:uid="{BB9E165C-62BE-4626-BD12-2B9F2F2A4DB3}"/>
    <cellStyle name="Valuta 3 2 2 6 3 2 2" xfId="16482" xr:uid="{24EC689F-D53F-4DB6-9F8B-38D760034D57}"/>
    <cellStyle name="Valuta 3 2 2 6 3 3" xfId="13419" xr:uid="{FA6BDC3B-9727-46BE-A784-A03CB8D3EB23}"/>
    <cellStyle name="Valuta 3 2 2 6 3 4" xfId="4515" xr:uid="{D7A40CB7-DA82-4BF9-A183-43498238B22E}"/>
    <cellStyle name="Valuta 3 2 2 6 4" xfId="1160" xr:uid="{00000000-0005-0000-0000-000025090000}"/>
    <cellStyle name="Valuta 3 2 2 6 4 2" xfId="7146" xr:uid="{2CFD0DF8-B819-4199-8885-1CF78BC73094}"/>
    <cellStyle name="Valuta 3 2 2 6 4 2 2" xfId="16049" xr:uid="{5CF433C6-5ACC-4408-879C-7ED199C0C00C}"/>
    <cellStyle name="Valuta 3 2 2 6 4 3" xfId="12986" xr:uid="{C45D8A43-7DF3-4596-BDEC-F7671DB739DD}"/>
    <cellStyle name="Valuta 3 2 2 6 4 4" xfId="4082" xr:uid="{C5E5D005-A3ED-495D-985F-6A5B4A579B1C}"/>
    <cellStyle name="Valuta 3 2 2 6 5" xfId="6576" xr:uid="{01751058-B3BD-4099-B285-25C593B496EC}"/>
    <cellStyle name="Valuta 3 2 2 6 5 2" xfId="15479" xr:uid="{0CEF8E9B-1F23-4FD9-9642-B32C1E116F7D}"/>
    <cellStyle name="Valuta 3 2 2 6 6" xfId="12416" xr:uid="{466D96C2-214A-43AC-95E2-80A780AF585A}"/>
    <cellStyle name="Valuta 3 2 2 6 7" xfId="3512" xr:uid="{146B1990-3B07-43D3-8ACC-C98187B47976}"/>
    <cellStyle name="Valuta 3 2 2 7" xfId="1784" xr:uid="{00000000-0005-0000-0000-000026090000}"/>
    <cellStyle name="Valuta 3 2 2 7 2" xfId="7769" xr:uid="{09D93120-EFC1-4DBF-8FB1-F8C8E57771C0}"/>
    <cellStyle name="Valuta 3 2 2 7 2 2" xfId="16672" xr:uid="{48680DD1-4990-41F1-A569-CCBD6BFF3814}"/>
    <cellStyle name="Valuta 3 2 2 7 3" xfId="13606" xr:uid="{BB1C6EAC-A065-4661-A168-FF543840CCD8}"/>
    <cellStyle name="Valuta 3 2 2 7 4" xfId="4703" xr:uid="{A6643B5F-99D8-40EE-887B-59161C52C929}"/>
    <cellStyle name="Valuta 3 2 2 8" xfId="1378" xr:uid="{00000000-0005-0000-0000-000027090000}"/>
    <cellStyle name="Valuta 3 2 2 8 2" xfId="7364" xr:uid="{7A3281D1-A1F0-4A9C-81CF-17D97C4525E1}"/>
    <cellStyle name="Valuta 3 2 2 8 2 2" xfId="16267" xr:uid="{3D98638A-029C-4FFA-A7C0-1FB8810BE2E2}"/>
    <cellStyle name="Valuta 3 2 2 8 3" xfId="13204" xr:uid="{663DA774-0E61-4595-9F28-E01A79369CCC}"/>
    <cellStyle name="Valuta 3 2 2 8 4" xfId="4300" xr:uid="{7B8448AE-7AFB-4F87-82B4-EBF4AF60C47B}"/>
    <cellStyle name="Valuta 3 2 2 9" xfId="864" xr:uid="{00000000-0005-0000-0000-000028090000}"/>
    <cellStyle name="Valuta 3 2 2 9 2" xfId="6850" xr:uid="{D3B83026-877B-4FD7-8F7F-5CF2867DDAD0}"/>
    <cellStyle name="Valuta 3 2 2 9 2 2" xfId="15753" xr:uid="{540A5368-BDA7-4415-A4FE-7F17914ADE79}"/>
    <cellStyle name="Valuta 3 2 2 9 3" xfId="12690" xr:uid="{7029BEE2-33CD-4A4C-BE95-40E37C567446}"/>
    <cellStyle name="Valuta 3 2 2 9 4" xfId="3786" xr:uid="{5ACEC563-8D3F-48B6-B0DE-D42BF6E0D623}"/>
    <cellStyle name="Valuta 3 2 3" xfId="206" xr:uid="{00000000-0005-0000-0000-000029090000}"/>
    <cellStyle name="Valuta 3 2 3 10" xfId="12240" xr:uid="{18F0380E-3AE0-4855-8D11-B48B5C266E2F}"/>
    <cellStyle name="Valuta 3 2 3 11" xfId="3323" xr:uid="{53833080-E868-4706-9198-4FE88402D221}"/>
    <cellStyle name="Valuta 3 2 3 2" xfId="247" xr:uid="{00000000-0005-0000-0000-00002A090000}"/>
    <cellStyle name="Valuta 3 2 3 2 10" xfId="3363" xr:uid="{9D87946B-48CD-4D90-9772-2F3396672B21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8070" xr:uid="{5A88C31F-13BC-4B76-813D-FA5788337527}"/>
    <cellStyle name="Valuta 3 2 3 2 2 2 2 2 2" xfId="16973" xr:uid="{F56D7682-26D3-4BBF-9821-563788ECC9D7}"/>
    <cellStyle name="Valuta 3 2 3 2 2 2 2 3" xfId="13907" xr:uid="{1B7F360D-0ED3-401F-A13D-57A76AACF878}"/>
    <cellStyle name="Valuta 3 2 3 2 2 2 2 4" xfId="5004" xr:uid="{092923E8-42E1-43F1-8C84-DE34CE84FE3C}"/>
    <cellStyle name="Valuta 3 2 3 2 2 2 3" xfId="1744" xr:uid="{00000000-0005-0000-0000-00002E090000}"/>
    <cellStyle name="Valuta 3 2 3 2 2 2 3 2" xfId="7730" xr:uid="{E477850E-ABE5-46EF-867E-605005633FF8}"/>
    <cellStyle name="Valuta 3 2 3 2 2 2 3 2 2" xfId="16633" xr:uid="{49621EC3-DA83-4755-A235-06C0540DD646}"/>
    <cellStyle name="Valuta 3 2 3 2 2 2 3 3" xfId="13570" xr:uid="{DAA86D74-74AB-400C-8BE0-407C709F0FB6}"/>
    <cellStyle name="Valuta 3 2 3 2 2 2 3 4" xfId="4666" xr:uid="{9D9D6886-2888-4BF3-9C46-66F66D8EB18C}"/>
    <cellStyle name="Valuta 3 2 3 2 2 2 4" xfId="1311" xr:uid="{00000000-0005-0000-0000-00002F090000}"/>
    <cellStyle name="Valuta 3 2 3 2 2 2 4 2" xfId="7297" xr:uid="{ABB9C507-37C8-43C5-8B3F-69AD056F3997}"/>
    <cellStyle name="Valuta 3 2 3 2 2 2 4 2 2" xfId="16200" xr:uid="{458125ED-67BD-4710-9506-209402CF893E}"/>
    <cellStyle name="Valuta 3 2 3 2 2 2 4 3" xfId="13137" xr:uid="{9099F2D4-7EB5-47F9-B0CD-82651B9D8194}"/>
    <cellStyle name="Valuta 3 2 3 2 2 2 4 4" xfId="4233" xr:uid="{4D721466-7A61-4A45-9EAB-E000B045B507}"/>
    <cellStyle name="Valuta 3 2 3 2 2 2 5" xfId="6727" xr:uid="{471409D9-87E3-4ACF-A386-5DE1A7BA3B7B}"/>
    <cellStyle name="Valuta 3 2 3 2 2 2 5 2" xfId="15630" xr:uid="{2DD3C1AF-08C5-43C4-8741-2245EE08C64E}"/>
    <cellStyle name="Valuta 3 2 3 2 2 2 6" xfId="12567" xr:uid="{EB622922-151A-4A00-9E97-C79F68B45EFA}"/>
    <cellStyle name="Valuta 3 2 3 2 2 2 7" xfId="3663" xr:uid="{A951214C-BEAB-4C1B-95C9-2F78D493DB46}"/>
    <cellStyle name="Valuta 3 2 3 2 2 3" xfId="1918" xr:uid="{00000000-0005-0000-0000-000030090000}"/>
    <cellStyle name="Valuta 3 2 3 2 2 3 2" xfId="7903" xr:uid="{3ABF2926-0AAE-44B4-BD61-1301CD5C863D}"/>
    <cellStyle name="Valuta 3 2 3 2 2 3 2 2" xfId="16806" xr:uid="{38EB309F-73E7-48E7-A785-0A1311BF09A0}"/>
    <cellStyle name="Valuta 3 2 3 2 2 3 3" xfId="13740" xr:uid="{0F6BA058-08D9-47E9-A102-008A221F5175}"/>
    <cellStyle name="Valuta 3 2 3 2 2 3 4" xfId="4837" xr:uid="{2FB8A3B7-8640-46F9-919A-4781B152E61F}"/>
    <cellStyle name="Valuta 3 2 3 2 2 4" xfId="1531" xr:uid="{00000000-0005-0000-0000-000031090000}"/>
    <cellStyle name="Valuta 3 2 3 2 2 4 2" xfId="7517" xr:uid="{99388592-52D1-482C-8EDB-57105016467C}"/>
    <cellStyle name="Valuta 3 2 3 2 2 4 2 2" xfId="16420" xr:uid="{D91E830C-3336-43C7-80CA-653F40F361E2}"/>
    <cellStyle name="Valuta 3 2 3 2 2 4 3" xfId="13357" xr:uid="{DF553C9D-A977-4C17-ACD9-3365D62AE5CB}"/>
    <cellStyle name="Valuta 3 2 3 2 2 4 4" xfId="4453" xr:uid="{639F3E17-6E37-4559-BE59-A8CDEB6F4E98}"/>
    <cellStyle name="Valuta 3 2 3 2 2 5" xfId="1020" xr:uid="{00000000-0005-0000-0000-000032090000}"/>
    <cellStyle name="Valuta 3 2 3 2 2 5 2" xfId="7006" xr:uid="{F73A0695-951F-4EF3-ABF0-7B24847FEF36}"/>
    <cellStyle name="Valuta 3 2 3 2 2 5 2 2" xfId="15909" xr:uid="{DA1CCEC0-831F-40FC-BE25-BF5DDA0DE7AE}"/>
    <cellStyle name="Valuta 3 2 3 2 2 5 3" xfId="12846" xr:uid="{33479C7D-8709-4129-AD88-A1D67EBBB8C1}"/>
    <cellStyle name="Valuta 3 2 3 2 2 5 4" xfId="3942" xr:uid="{E529BFAF-44B5-4F46-8983-151D186E5974}"/>
    <cellStyle name="Valuta 3 2 3 2 2 6" xfId="6441" xr:uid="{33554F5F-830A-4E78-A1BF-A69D238DF20C}"/>
    <cellStyle name="Valuta 3 2 3 2 2 6 2" xfId="15344" xr:uid="{3AF0626C-FC47-4E7A-8B81-771B601ED0D7}"/>
    <cellStyle name="Valuta 3 2 3 2 2 7" xfId="12375" xr:uid="{0769FC1B-4BA7-45A5-BF9B-3420A166D157}"/>
    <cellStyle name="Valuta 3 2 3 2 2 8" xfId="3458" xr:uid="{A88F6528-AB6F-4A5E-B1A4-AA2F82D0D484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7990" xr:uid="{364354C2-3C27-47A8-BF27-FB2B9BB2785E}"/>
    <cellStyle name="Valuta 3 2 3 2 4 2 2 2" xfId="16893" xr:uid="{9B301A49-F2F4-47AE-9067-44479BC95327}"/>
    <cellStyle name="Valuta 3 2 3 2 4 2 3" xfId="13827" xr:uid="{FC1BF882-45CA-469F-A057-BEB312A02821}"/>
    <cellStyle name="Valuta 3 2 3 2 4 2 4" xfId="4924" xr:uid="{D33E4899-8D43-40D0-B08C-1837C49DA491}"/>
    <cellStyle name="Valuta 3 2 3 2 4 3" xfId="1649" xr:uid="{00000000-0005-0000-0000-000036090000}"/>
    <cellStyle name="Valuta 3 2 3 2 4 3 2" xfId="7635" xr:uid="{C4E5ED3C-3E3D-4D26-8EA8-6EC70BD8CE5A}"/>
    <cellStyle name="Valuta 3 2 3 2 4 3 2 2" xfId="16538" xr:uid="{080CD322-1909-475C-B411-6D94C12C2D3B}"/>
    <cellStyle name="Valuta 3 2 3 2 4 3 3" xfId="13475" xr:uid="{63CF9A09-E6ED-4CAC-A79C-E5C5DB9E6075}"/>
    <cellStyle name="Valuta 3 2 3 2 4 3 4" xfId="4571" xr:uid="{AC64EC6E-59DB-49DD-AF78-1F7FB5D47DC5}"/>
    <cellStyle name="Valuta 3 2 3 2 4 4" xfId="1216" xr:uid="{00000000-0005-0000-0000-000037090000}"/>
    <cellStyle name="Valuta 3 2 3 2 4 4 2" xfId="7202" xr:uid="{66985B4D-D805-4452-A451-2964F7399B65}"/>
    <cellStyle name="Valuta 3 2 3 2 4 4 2 2" xfId="16105" xr:uid="{1E29E969-429C-4D8C-88BD-507587975279}"/>
    <cellStyle name="Valuta 3 2 3 2 4 4 3" xfId="13042" xr:uid="{5CD4E867-4876-4F4D-B301-BE6C113E16D3}"/>
    <cellStyle name="Valuta 3 2 3 2 4 4 4" xfId="4138" xr:uid="{45111DCE-5569-40BF-8228-973E6950A147}"/>
    <cellStyle name="Valuta 3 2 3 2 4 5" xfId="6632" xr:uid="{AE264FAE-5779-41EE-A051-0D4EFBAAFDE2}"/>
    <cellStyle name="Valuta 3 2 3 2 4 5 2" xfId="15535" xr:uid="{847121F4-BB31-4350-85A2-8C840C340022}"/>
    <cellStyle name="Valuta 3 2 3 2 4 6" xfId="12472" xr:uid="{C82BB8B4-33A1-4175-8350-CD7B0983FD38}"/>
    <cellStyle name="Valuta 3 2 3 2 4 7" xfId="3568" xr:uid="{5790CEE4-ACE8-4A20-AE6B-643E545F36D8}"/>
    <cellStyle name="Valuta 3 2 3 2 5" xfId="1838" xr:uid="{00000000-0005-0000-0000-000038090000}"/>
    <cellStyle name="Valuta 3 2 3 2 5 2" xfId="7823" xr:uid="{7A206102-9CE4-46B4-9069-F2056639D174}"/>
    <cellStyle name="Valuta 3 2 3 2 5 2 2" xfId="16726" xr:uid="{C23B30D9-B445-465E-9221-180C4308ADE7}"/>
    <cellStyle name="Valuta 3 2 3 2 5 3" xfId="13660" xr:uid="{A7FB2E13-1163-46CC-B8BD-787B14084602}"/>
    <cellStyle name="Valuta 3 2 3 2 5 4" xfId="4757" xr:uid="{E063CC2B-76BB-4B39-B628-A3873066763D}"/>
    <cellStyle name="Valuta 3 2 3 2 6" xfId="1436" xr:uid="{00000000-0005-0000-0000-000039090000}"/>
    <cellStyle name="Valuta 3 2 3 2 6 2" xfId="7422" xr:uid="{73BA6B76-8AFB-4EE0-9B50-29CF4B94A6D8}"/>
    <cellStyle name="Valuta 3 2 3 2 6 2 2" xfId="16325" xr:uid="{56497E88-E6E0-4215-98FC-2A171E03C97C}"/>
    <cellStyle name="Valuta 3 2 3 2 6 3" xfId="13262" xr:uid="{819657BC-D4FB-40DC-9C54-E06A30FA9EAC}"/>
    <cellStyle name="Valuta 3 2 3 2 6 4" xfId="4358" xr:uid="{B527BC3E-D22A-4E9E-B1D7-AC83928E3724}"/>
    <cellStyle name="Valuta 3 2 3 2 7" xfId="924" xr:uid="{00000000-0005-0000-0000-00003A090000}"/>
    <cellStyle name="Valuta 3 2 3 2 7 2" xfId="6910" xr:uid="{6EC5093B-EB1B-48FA-9876-085AF04DB920}"/>
    <cellStyle name="Valuta 3 2 3 2 7 2 2" xfId="15813" xr:uid="{20BAE51D-F735-4CB8-9C11-05E71D92DF4E}"/>
    <cellStyle name="Valuta 3 2 3 2 7 3" xfId="12750" xr:uid="{D41F657F-E0ED-4D7F-9587-84637BFE6EA5}"/>
    <cellStyle name="Valuta 3 2 3 2 7 4" xfId="3846" xr:uid="{2AD2DE0A-8501-4D56-9BFB-488ED416B20E}"/>
    <cellStyle name="Valuta 3 2 3 2 8" xfId="6346" xr:uid="{7A6A47D2-ADE7-464D-945E-9AF62176D5CE}"/>
    <cellStyle name="Valuta 3 2 3 2 8 2" xfId="15249" xr:uid="{CA47E703-69B9-49F5-8231-1816F66886AB}"/>
    <cellStyle name="Valuta 3 2 3 2 9" xfId="12280" xr:uid="{DD3ED62B-985A-4FE1-AC7E-A96D4F0F3BF8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8030" xr:uid="{89C8E1C9-A889-4022-8828-2E7AAF771475}"/>
    <cellStyle name="Valuta 3 2 3 3 2 2 2 2" xfId="16933" xr:uid="{F753502C-8407-4C46-8002-DB0BECFA2134}"/>
    <cellStyle name="Valuta 3 2 3 3 2 2 3" xfId="13867" xr:uid="{CA0ED35C-D9B2-4E36-82B4-CD8347675B32}"/>
    <cellStyle name="Valuta 3 2 3 3 2 2 4" xfId="4964" xr:uid="{174DFB70-1804-4CEB-BAE0-953B2F7EBA7A}"/>
    <cellStyle name="Valuta 3 2 3 3 2 3" xfId="1704" xr:uid="{00000000-0005-0000-0000-00003E090000}"/>
    <cellStyle name="Valuta 3 2 3 3 2 3 2" xfId="7690" xr:uid="{68ECF7FE-01F4-45BA-A4BB-03391D942DD5}"/>
    <cellStyle name="Valuta 3 2 3 3 2 3 2 2" xfId="16593" xr:uid="{F12ABB34-B244-45CF-8630-F9B630712E96}"/>
    <cellStyle name="Valuta 3 2 3 3 2 3 3" xfId="13530" xr:uid="{BA7391DF-CC0C-4B3E-A910-1114A15E1117}"/>
    <cellStyle name="Valuta 3 2 3 3 2 3 4" xfId="4626" xr:uid="{0299B03A-A5A1-422C-BD5D-CFDB9590E480}"/>
    <cellStyle name="Valuta 3 2 3 3 2 4" xfId="1271" xr:uid="{00000000-0005-0000-0000-00003F090000}"/>
    <cellStyle name="Valuta 3 2 3 3 2 4 2" xfId="7257" xr:uid="{D6E834D9-D2EE-4000-8B31-92E1CA9C6C64}"/>
    <cellStyle name="Valuta 3 2 3 3 2 4 2 2" xfId="16160" xr:uid="{FBACD578-441A-4AF7-BBAD-D60339A3AAD2}"/>
    <cellStyle name="Valuta 3 2 3 3 2 4 3" xfId="13097" xr:uid="{C4C3CEB8-5754-49DF-87E2-A45842784B7A}"/>
    <cellStyle name="Valuta 3 2 3 3 2 4 4" xfId="4193" xr:uid="{830540C9-694D-46D6-98A9-28F614C94B0E}"/>
    <cellStyle name="Valuta 3 2 3 3 2 5" xfId="6687" xr:uid="{D49A9134-33B7-498C-9B94-AE3E895321D3}"/>
    <cellStyle name="Valuta 3 2 3 3 2 5 2" xfId="15590" xr:uid="{4918F986-1F0F-4734-A62C-61E9D1D21FFC}"/>
    <cellStyle name="Valuta 3 2 3 3 2 6" xfId="12527" xr:uid="{272959E3-4D82-4FBB-8EB0-E5A34A8D9875}"/>
    <cellStyle name="Valuta 3 2 3 3 2 7" xfId="3623" xr:uid="{5F1AB5B6-8405-491B-982A-5D17AB9257C9}"/>
    <cellStyle name="Valuta 3 2 3 3 3" xfId="1878" xr:uid="{00000000-0005-0000-0000-000040090000}"/>
    <cellStyle name="Valuta 3 2 3 3 3 2" xfId="7863" xr:uid="{04AF29E1-D588-49D2-93B8-0D84657D05E8}"/>
    <cellStyle name="Valuta 3 2 3 3 3 2 2" xfId="16766" xr:uid="{860B24C2-14A3-48F9-8F34-742FF6B22124}"/>
    <cellStyle name="Valuta 3 2 3 3 3 3" xfId="13700" xr:uid="{C031B2D6-F076-4CA1-A3E1-F69B76E56F31}"/>
    <cellStyle name="Valuta 3 2 3 3 3 4" xfId="4797" xr:uid="{5C47B358-5E30-4BFD-806C-340CE03877EA}"/>
    <cellStyle name="Valuta 3 2 3 3 4" xfId="1491" xr:uid="{00000000-0005-0000-0000-000041090000}"/>
    <cellStyle name="Valuta 3 2 3 3 4 2" xfId="7477" xr:uid="{CF700A74-0ACC-4B6E-8A93-B9E9A450457C}"/>
    <cellStyle name="Valuta 3 2 3 3 4 2 2" xfId="16380" xr:uid="{4751D0F4-46AA-4757-B6AC-9C037281809E}"/>
    <cellStyle name="Valuta 3 2 3 3 4 3" xfId="13317" xr:uid="{5B9C8B10-C4DE-43ED-8E33-414652F649B9}"/>
    <cellStyle name="Valuta 3 2 3 3 4 4" xfId="4413" xr:uid="{FDDCD7E6-6899-4283-8402-B7802E508E39}"/>
    <cellStyle name="Valuta 3 2 3 3 5" xfId="980" xr:uid="{00000000-0005-0000-0000-000042090000}"/>
    <cellStyle name="Valuta 3 2 3 3 5 2" xfId="6966" xr:uid="{D41A8EDE-659A-45FB-99F8-53EE88509A09}"/>
    <cellStyle name="Valuta 3 2 3 3 5 2 2" xfId="15869" xr:uid="{0EFD2AF1-B3A8-471E-8155-B1EAAD072B7E}"/>
    <cellStyle name="Valuta 3 2 3 3 5 3" xfId="12806" xr:uid="{F7020541-B447-4279-AE57-62A4BE2DBE72}"/>
    <cellStyle name="Valuta 3 2 3 3 5 4" xfId="3902" xr:uid="{D1EC97A3-ABED-4871-9635-FF1996E288AC}"/>
    <cellStyle name="Valuta 3 2 3 3 6" xfId="6401" xr:uid="{23BE8D38-565D-41EB-A89D-28F853E61AF8}"/>
    <cellStyle name="Valuta 3 2 3 3 6 2" xfId="15304" xr:uid="{12B88F8A-09BC-48C8-B99C-A7EE22092064}"/>
    <cellStyle name="Valuta 3 2 3 3 7" xfId="12335" xr:uid="{FE9C4988-E35B-4536-B722-18D0138E61ED}"/>
    <cellStyle name="Valuta 3 2 3 3 8" xfId="3418" xr:uid="{2A9F42DE-EC42-47F9-91C6-59F299E6A999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7950" xr:uid="{0CE808CA-72E8-49DC-87CE-9A13EEF91C9E}"/>
    <cellStyle name="Valuta 3 2 3 5 2 2 2" xfId="16853" xr:uid="{EC4E66BD-EF6D-4BD9-BE1A-5DBEE725F16C}"/>
    <cellStyle name="Valuta 3 2 3 5 2 3" xfId="13787" xr:uid="{58E686E2-F9E5-4E00-B1B6-53553BE88984}"/>
    <cellStyle name="Valuta 3 2 3 5 2 4" xfId="4884" xr:uid="{D5039DC3-5B08-46BD-8F5F-02C026493381}"/>
    <cellStyle name="Valuta 3 2 3 5 3" xfId="1609" xr:uid="{00000000-0005-0000-0000-000046090000}"/>
    <cellStyle name="Valuta 3 2 3 5 3 2" xfId="7595" xr:uid="{4CB7818B-EFD5-4B53-A0CB-AA69948F4295}"/>
    <cellStyle name="Valuta 3 2 3 5 3 2 2" xfId="16498" xr:uid="{CDDD1EA3-4FAB-42D6-89EE-66759B156A5E}"/>
    <cellStyle name="Valuta 3 2 3 5 3 3" xfId="13435" xr:uid="{A87D658A-C76C-49CA-902D-54AA6656B29C}"/>
    <cellStyle name="Valuta 3 2 3 5 3 4" xfId="4531" xr:uid="{4987E6CD-0516-4D00-9A79-FB46C43B4160}"/>
    <cellStyle name="Valuta 3 2 3 5 4" xfId="1176" xr:uid="{00000000-0005-0000-0000-000047090000}"/>
    <cellStyle name="Valuta 3 2 3 5 4 2" xfId="7162" xr:uid="{21917187-F568-44A4-B0D0-8B2E3FA5E1FA}"/>
    <cellStyle name="Valuta 3 2 3 5 4 2 2" xfId="16065" xr:uid="{CF34B47C-E38B-44FF-81AC-7C586ACC19A0}"/>
    <cellStyle name="Valuta 3 2 3 5 4 3" xfId="13002" xr:uid="{94256112-22BC-4C87-99E2-A28454C4609D}"/>
    <cellStyle name="Valuta 3 2 3 5 4 4" xfId="4098" xr:uid="{D4692A42-BA16-4D13-85AD-BADA559954F8}"/>
    <cellStyle name="Valuta 3 2 3 5 5" xfId="6592" xr:uid="{E1573B59-008D-45A4-9F28-5B6F8004256A}"/>
    <cellStyle name="Valuta 3 2 3 5 5 2" xfId="15495" xr:uid="{7ACA87FB-7908-4787-9D15-234A1D6E8B54}"/>
    <cellStyle name="Valuta 3 2 3 5 6" xfId="12432" xr:uid="{3F487EB7-602E-43E0-A329-21C28226AE04}"/>
    <cellStyle name="Valuta 3 2 3 5 7" xfId="3528" xr:uid="{46D46361-20CD-4576-8DB8-0C05DE4A9D3A}"/>
    <cellStyle name="Valuta 3 2 3 6" xfId="1798" xr:uid="{00000000-0005-0000-0000-000048090000}"/>
    <cellStyle name="Valuta 3 2 3 6 2" xfId="7783" xr:uid="{AE8337F8-A0A6-4B47-8448-45B2B9A61F10}"/>
    <cellStyle name="Valuta 3 2 3 6 2 2" xfId="16686" xr:uid="{E292BD03-74E8-4D41-91C5-FAC478A45CE7}"/>
    <cellStyle name="Valuta 3 2 3 6 3" xfId="13620" xr:uid="{F7BEFB22-B795-46A0-A00D-EC67DB1D35DB}"/>
    <cellStyle name="Valuta 3 2 3 6 4" xfId="4717" xr:uid="{2CC19396-5DF6-4E1B-8181-D03CA472F6E1}"/>
    <cellStyle name="Valuta 3 2 3 7" xfId="1396" xr:uid="{00000000-0005-0000-0000-000049090000}"/>
    <cellStyle name="Valuta 3 2 3 7 2" xfId="7382" xr:uid="{DECEBB62-9B62-4735-92F6-5CBA98B1ACAE}"/>
    <cellStyle name="Valuta 3 2 3 7 2 2" xfId="16285" xr:uid="{B34E8B1B-C360-40D8-9F65-6D9BF341FA9A}"/>
    <cellStyle name="Valuta 3 2 3 7 3" xfId="13222" xr:uid="{131BD245-EF21-4E5F-A431-F5AB6B17C070}"/>
    <cellStyle name="Valuta 3 2 3 7 4" xfId="4318" xr:uid="{7DE4C4BD-A90B-4C2C-BC53-1E4DD09BC2B4}"/>
    <cellStyle name="Valuta 3 2 3 8" xfId="883" xr:uid="{00000000-0005-0000-0000-00004A090000}"/>
    <cellStyle name="Valuta 3 2 3 8 2" xfId="6869" xr:uid="{A4965550-A49E-4EAA-A568-40A7325FE577}"/>
    <cellStyle name="Valuta 3 2 3 8 2 2" xfId="15772" xr:uid="{40CA1F09-A49B-4B0B-81F6-2EBE66158455}"/>
    <cellStyle name="Valuta 3 2 3 8 3" xfId="12709" xr:uid="{1A37466E-603E-439C-B894-1C0D38A56FD5}"/>
    <cellStyle name="Valuta 3 2 3 8 4" xfId="3805" xr:uid="{BDCADD30-B123-497E-A004-16B93F616BFB}"/>
    <cellStyle name="Valuta 3 2 3 9" xfId="6305" xr:uid="{A2E48776-7367-42DD-B966-60C7F1B8FB07}"/>
    <cellStyle name="Valuta 3 2 3 9 2" xfId="15208" xr:uid="{007DED9C-898C-4495-AFD7-210C8E829C37}"/>
    <cellStyle name="Valuta 3 2 4" xfId="191" xr:uid="{00000000-0005-0000-0000-00004B090000}"/>
    <cellStyle name="Valuta 3 2 4 10" xfId="12228" xr:uid="{CD71A2F4-AC99-40E1-BF9F-42B5BD125E83}"/>
    <cellStyle name="Valuta 3 2 4 11" xfId="3311" xr:uid="{436D5559-64BA-48F5-8214-297AAD2FFE17}"/>
    <cellStyle name="Valuta 3 2 4 2" xfId="238" xr:uid="{00000000-0005-0000-0000-00004C090000}"/>
    <cellStyle name="Valuta 3 2 4 2 10" xfId="3354" xr:uid="{33CAC786-2BBE-47CE-8F62-C249CE52D527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8061" xr:uid="{2F9D1886-78AF-4BE7-946E-6450B01134BA}"/>
    <cellStyle name="Valuta 3 2 4 2 2 2 2 2 2" xfId="16964" xr:uid="{BAA45BF3-4FC3-4614-98F4-29D3DEF3DAC3}"/>
    <cellStyle name="Valuta 3 2 4 2 2 2 2 3" xfId="13898" xr:uid="{2A14E106-A5E2-4AF4-B07F-2B1B3563C205}"/>
    <cellStyle name="Valuta 3 2 4 2 2 2 2 4" xfId="4995" xr:uid="{93B9CF72-4555-4872-A809-4F8923E36F7B}"/>
    <cellStyle name="Valuta 3 2 4 2 2 2 3" xfId="1735" xr:uid="{00000000-0005-0000-0000-000050090000}"/>
    <cellStyle name="Valuta 3 2 4 2 2 2 3 2" xfId="7721" xr:uid="{63D57D1D-6EE0-4052-A94D-49AC0F75D7CA}"/>
    <cellStyle name="Valuta 3 2 4 2 2 2 3 2 2" xfId="16624" xr:uid="{3E1A4230-7F6C-4E99-8DFF-3C2073D4A6C3}"/>
    <cellStyle name="Valuta 3 2 4 2 2 2 3 3" xfId="13561" xr:uid="{BE8ACBCC-8528-4FBD-806A-DAB73993EF40}"/>
    <cellStyle name="Valuta 3 2 4 2 2 2 3 4" xfId="4657" xr:uid="{865EA445-1B28-4626-B1EF-8D52B2A4EDDF}"/>
    <cellStyle name="Valuta 3 2 4 2 2 2 4" xfId="1302" xr:uid="{00000000-0005-0000-0000-000051090000}"/>
    <cellStyle name="Valuta 3 2 4 2 2 2 4 2" xfId="7288" xr:uid="{26696E1D-6C82-402A-B512-FA9FD7EA3F74}"/>
    <cellStyle name="Valuta 3 2 4 2 2 2 4 2 2" xfId="16191" xr:uid="{0C6FD7CE-AB21-4D56-A9DD-DAF4D8FE07F0}"/>
    <cellStyle name="Valuta 3 2 4 2 2 2 4 3" xfId="13128" xr:uid="{C76444C1-D442-482F-AF25-BCC4376CF0FE}"/>
    <cellStyle name="Valuta 3 2 4 2 2 2 4 4" xfId="4224" xr:uid="{AB918A5A-3384-44D0-BF42-4F2AF85B7E09}"/>
    <cellStyle name="Valuta 3 2 4 2 2 2 5" xfId="6718" xr:uid="{5012E230-94AA-4169-8C9F-F8E2DC2E0828}"/>
    <cellStyle name="Valuta 3 2 4 2 2 2 5 2" xfId="15621" xr:uid="{2AA9E40A-42EE-4B8F-8B03-D661FC201139}"/>
    <cellStyle name="Valuta 3 2 4 2 2 2 6" xfId="12558" xr:uid="{273C32E5-F792-4F87-A93E-9177CBD0A633}"/>
    <cellStyle name="Valuta 3 2 4 2 2 2 7" xfId="3654" xr:uid="{F0D14158-3FD3-4A85-A85B-6CB065C03622}"/>
    <cellStyle name="Valuta 3 2 4 2 2 3" xfId="1909" xr:uid="{00000000-0005-0000-0000-000052090000}"/>
    <cellStyle name="Valuta 3 2 4 2 2 3 2" xfId="7894" xr:uid="{55644332-52E1-4A95-AA24-65B8706E9272}"/>
    <cellStyle name="Valuta 3 2 4 2 2 3 2 2" xfId="16797" xr:uid="{C8AA79F4-1037-4371-BF65-BF3F96C9B3A5}"/>
    <cellStyle name="Valuta 3 2 4 2 2 3 3" xfId="13731" xr:uid="{84AD8478-B373-46BC-9345-B528BC5D2561}"/>
    <cellStyle name="Valuta 3 2 4 2 2 3 4" xfId="4828" xr:uid="{B4B7BA9A-AAE6-4A37-A0C3-CD528A693ADA}"/>
    <cellStyle name="Valuta 3 2 4 2 2 4" xfId="1522" xr:uid="{00000000-0005-0000-0000-000053090000}"/>
    <cellStyle name="Valuta 3 2 4 2 2 4 2" xfId="7508" xr:uid="{0C80AEC0-81E6-4B80-89F2-04951B3C2B78}"/>
    <cellStyle name="Valuta 3 2 4 2 2 4 2 2" xfId="16411" xr:uid="{9B181964-2F86-455B-91C8-459C13D2F08A}"/>
    <cellStyle name="Valuta 3 2 4 2 2 4 3" xfId="13348" xr:uid="{00FBF942-BBEA-473E-B0B7-060238F28A8E}"/>
    <cellStyle name="Valuta 3 2 4 2 2 4 4" xfId="4444" xr:uid="{4A22BE2E-F000-422C-8BD7-E1D65C7978BA}"/>
    <cellStyle name="Valuta 3 2 4 2 2 5" xfId="1011" xr:uid="{00000000-0005-0000-0000-000054090000}"/>
    <cellStyle name="Valuta 3 2 4 2 2 5 2" xfId="6997" xr:uid="{CC0C0BE0-5499-4FDA-BFB3-611DD80014B7}"/>
    <cellStyle name="Valuta 3 2 4 2 2 5 2 2" xfId="15900" xr:uid="{186B3390-08A5-4129-8721-1B007B22272E}"/>
    <cellStyle name="Valuta 3 2 4 2 2 5 3" xfId="12837" xr:uid="{3D839351-404B-4532-9067-EEF77AAF49C3}"/>
    <cellStyle name="Valuta 3 2 4 2 2 5 4" xfId="3933" xr:uid="{8AA09EFF-BCC9-4DFA-80EF-A0F221A72AA9}"/>
    <cellStyle name="Valuta 3 2 4 2 2 6" xfId="6432" xr:uid="{DB6787AD-4E7E-4F99-9EC1-E6875854F47D}"/>
    <cellStyle name="Valuta 3 2 4 2 2 6 2" xfId="15335" xr:uid="{EC209DDA-1F10-4339-8C29-F98B99DEBCAF}"/>
    <cellStyle name="Valuta 3 2 4 2 2 7" xfId="12366" xr:uid="{BCCA8416-A7D5-40EF-9FEB-C205B77762A7}"/>
    <cellStyle name="Valuta 3 2 4 2 2 8" xfId="3449" xr:uid="{5C19FF2A-895E-48F5-807A-A814DB5E450A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7981" xr:uid="{84BCAE24-6502-49AC-8810-EFFFE061CE10}"/>
    <cellStyle name="Valuta 3 2 4 2 4 2 2 2" xfId="16884" xr:uid="{4B06BCD4-4DE8-4473-A363-7C306412507C}"/>
    <cellStyle name="Valuta 3 2 4 2 4 2 3" xfId="13818" xr:uid="{5A3FA2AF-0A63-425A-A01B-53A45ED636BA}"/>
    <cellStyle name="Valuta 3 2 4 2 4 2 4" xfId="4915" xr:uid="{D78BD294-C3FD-4AC8-AA8F-637920A256CA}"/>
    <cellStyle name="Valuta 3 2 4 2 4 3" xfId="1640" xr:uid="{00000000-0005-0000-0000-000058090000}"/>
    <cellStyle name="Valuta 3 2 4 2 4 3 2" xfId="7626" xr:uid="{AD4D5479-F970-42E0-B7B8-0D67A424D9E4}"/>
    <cellStyle name="Valuta 3 2 4 2 4 3 2 2" xfId="16529" xr:uid="{8FE25EC9-9724-4C28-A5EE-B1C47A031084}"/>
    <cellStyle name="Valuta 3 2 4 2 4 3 3" xfId="13466" xr:uid="{949883CF-2B61-4303-8B31-A31CB738BC4E}"/>
    <cellStyle name="Valuta 3 2 4 2 4 3 4" xfId="4562" xr:uid="{4BB209BD-EA6F-4CC6-AA7E-A763FAF3C4EA}"/>
    <cellStyle name="Valuta 3 2 4 2 4 4" xfId="1207" xr:uid="{00000000-0005-0000-0000-000059090000}"/>
    <cellStyle name="Valuta 3 2 4 2 4 4 2" xfId="7193" xr:uid="{DD3FC1B8-0155-4DD7-A9A3-10DA1DE741B0}"/>
    <cellStyle name="Valuta 3 2 4 2 4 4 2 2" xfId="16096" xr:uid="{351C9718-B28D-47FE-804B-5AB88A00A244}"/>
    <cellStyle name="Valuta 3 2 4 2 4 4 3" xfId="13033" xr:uid="{87E26152-82E4-43FC-A8AE-C571E34869DD}"/>
    <cellStyle name="Valuta 3 2 4 2 4 4 4" xfId="4129" xr:uid="{131050E2-9FB4-43F2-BDC4-35FCA12FB050}"/>
    <cellStyle name="Valuta 3 2 4 2 4 5" xfId="6623" xr:uid="{8A27F26E-1B6E-41A0-8849-72B80313BF9D}"/>
    <cellStyle name="Valuta 3 2 4 2 4 5 2" xfId="15526" xr:uid="{05BCE034-B396-47F4-A391-F1C9842C75FB}"/>
    <cellStyle name="Valuta 3 2 4 2 4 6" xfId="12463" xr:uid="{9183A78E-63BE-4A00-B715-1F57B7CD3C53}"/>
    <cellStyle name="Valuta 3 2 4 2 4 7" xfId="3559" xr:uid="{4581082B-CE79-4157-8AEA-68615D5115A2}"/>
    <cellStyle name="Valuta 3 2 4 2 5" xfId="1829" xr:uid="{00000000-0005-0000-0000-00005A090000}"/>
    <cellStyle name="Valuta 3 2 4 2 5 2" xfId="7814" xr:uid="{5013E509-5B0D-4D30-AFE5-027D82E61F7A}"/>
    <cellStyle name="Valuta 3 2 4 2 5 2 2" xfId="16717" xr:uid="{63AC2CF5-3AB4-4F3E-B3BD-67B83BA9AFB2}"/>
    <cellStyle name="Valuta 3 2 4 2 5 3" xfId="13651" xr:uid="{F375DCFD-D077-4537-9C2A-9A6A005F13DD}"/>
    <cellStyle name="Valuta 3 2 4 2 5 4" xfId="4748" xr:uid="{0B1AC95B-375B-40B2-9F59-1D8177033CBF}"/>
    <cellStyle name="Valuta 3 2 4 2 6" xfId="1427" xr:uid="{00000000-0005-0000-0000-00005B090000}"/>
    <cellStyle name="Valuta 3 2 4 2 6 2" xfId="7413" xr:uid="{21BAD791-7D6E-4414-B12C-7DDBBE39C5ED}"/>
    <cellStyle name="Valuta 3 2 4 2 6 2 2" xfId="16316" xr:uid="{7FFC8981-F9D3-4674-A50A-0C81DF40DCCF}"/>
    <cellStyle name="Valuta 3 2 4 2 6 3" xfId="13253" xr:uid="{0A050E16-8428-45F7-84E2-0C20557DB2D1}"/>
    <cellStyle name="Valuta 3 2 4 2 6 4" xfId="4349" xr:uid="{85AF3CAD-49D3-401B-BADD-19A63F67FFE0}"/>
    <cellStyle name="Valuta 3 2 4 2 7" xfId="915" xr:uid="{00000000-0005-0000-0000-00005C090000}"/>
    <cellStyle name="Valuta 3 2 4 2 7 2" xfId="6901" xr:uid="{957158B4-6406-47C0-9E8E-76B359889C24}"/>
    <cellStyle name="Valuta 3 2 4 2 7 2 2" xfId="15804" xr:uid="{4B18E097-6F93-4C31-A950-FE1A52B69B77}"/>
    <cellStyle name="Valuta 3 2 4 2 7 3" xfId="12741" xr:uid="{212959ED-CC8B-4A67-8FCB-926AA40257EF}"/>
    <cellStyle name="Valuta 3 2 4 2 7 4" xfId="3837" xr:uid="{367D84F0-84D3-4BF3-A2EF-FFB6D318C5DA}"/>
    <cellStyle name="Valuta 3 2 4 2 8" xfId="6337" xr:uid="{10FAEC29-80FE-493D-A9B3-B8AFA2068497}"/>
    <cellStyle name="Valuta 3 2 4 2 8 2" xfId="15240" xr:uid="{88ADFB26-2C73-4118-96F5-195D6D013597}"/>
    <cellStyle name="Valuta 3 2 4 2 9" xfId="12271" xr:uid="{3AE1C2A7-5C42-4926-B692-B945164914A6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8021" xr:uid="{3AEC9223-4D0F-48BA-AD3D-3A7E44A861CC}"/>
    <cellStyle name="Valuta 3 2 4 3 2 2 2 2" xfId="16924" xr:uid="{B8960F59-8CCD-44A1-B866-891D590EADE2}"/>
    <cellStyle name="Valuta 3 2 4 3 2 2 3" xfId="13858" xr:uid="{83C6AC0F-1010-4ECD-9A49-FFF480F34789}"/>
    <cellStyle name="Valuta 3 2 4 3 2 2 4" xfId="4955" xr:uid="{41525044-67AD-41B1-BD77-C1B3A814A037}"/>
    <cellStyle name="Valuta 3 2 4 3 2 3" xfId="1690" xr:uid="{00000000-0005-0000-0000-000060090000}"/>
    <cellStyle name="Valuta 3 2 4 3 2 3 2" xfId="7676" xr:uid="{DD8DA514-9397-4AA3-BBD2-9ABC93229AE0}"/>
    <cellStyle name="Valuta 3 2 4 3 2 3 2 2" xfId="16579" xr:uid="{073A8A60-4722-4CB5-814B-4C9DD4267545}"/>
    <cellStyle name="Valuta 3 2 4 3 2 3 3" xfId="13516" xr:uid="{C5D1B2C7-702A-40A5-B6D0-02667D3D4727}"/>
    <cellStyle name="Valuta 3 2 4 3 2 3 4" xfId="4612" xr:uid="{19500EA7-AF86-4B10-9F8F-984BD72BEFC6}"/>
    <cellStyle name="Valuta 3 2 4 3 2 4" xfId="1257" xr:uid="{00000000-0005-0000-0000-000061090000}"/>
    <cellStyle name="Valuta 3 2 4 3 2 4 2" xfId="7243" xr:uid="{110D8E2F-B944-49BD-8E8D-D79B040B355F}"/>
    <cellStyle name="Valuta 3 2 4 3 2 4 2 2" xfId="16146" xr:uid="{3363C0BE-6D4E-4E18-9E12-399CCE6A1DA3}"/>
    <cellStyle name="Valuta 3 2 4 3 2 4 3" xfId="13083" xr:uid="{CCE0E406-A10E-4948-A6CE-5760BBA6E456}"/>
    <cellStyle name="Valuta 3 2 4 3 2 4 4" xfId="4179" xr:uid="{1DC70DA3-D0EE-44CC-8DFC-290AE4361410}"/>
    <cellStyle name="Valuta 3 2 4 3 2 5" xfId="6673" xr:uid="{746F9E8A-C8F9-4F28-910D-0B4150FD9384}"/>
    <cellStyle name="Valuta 3 2 4 3 2 5 2" xfId="15576" xr:uid="{32033AB1-E4CD-45CC-A2A9-B82F4914B3A8}"/>
    <cellStyle name="Valuta 3 2 4 3 2 6" xfId="12513" xr:uid="{7ACB9BF4-A407-41EF-A563-D810484CAFA3}"/>
    <cellStyle name="Valuta 3 2 4 3 2 7" xfId="3609" xr:uid="{AB5C39F4-9EE6-437D-A1CE-B80F1584FEBE}"/>
    <cellStyle name="Valuta 3 2 4 3 3" xfId="1869" xr:uid="{00000000-0005-0000-0000-000062090000}"/>
    <cellStyle name="Valuta 3 2 4 3 3 2" xfId="7854" xr:uid="{DF6BF438-6031-4357-9A60-4BFC6A756FCF}"/>
    <cellStyle name="Valuta 3 2 4 3 3 2 2" xfId="16757" xr:uid="{D61669E0-FF34-476E-BE9E-58D3EECE9DEE}"/>
    <cellStyle name="Valuta 3 2 4 3 3 3" xfId="13691" xr:uid="{05C7B9FC-AB04-49F1-8C49-E2FCCF153D60}"/>
    <cellStyle name="Valuta 3 2 4 3 3 4" xfId="4788" xr:uid="{E6E46B63-2050-4C7A-92D5-28848BE3BD0C}"/>
    <cellStyle name="Valuta 3 2 4 3 4" xfId="1477" xr:uid="{00000000-0005-0000-0000-000063090000}"/>
    <cellStyle name="Valuta 3 2 4 3 4 2" xfId="7463" xr:uid="{D3C49E8A-B27B-4A3D-9E59-AA48E7183D78}"/>
    <cellStyle name="Valuta 3 2 4 3 4 2 2" xfId="16366" xr:uid="{644731B8-CDC4-4221-A307-8AA265AABC7A}"/>
    <cellStyle name="Valuta 3 2 4 3 4 3" xfId="13303" xr:uid="{5007D88F-B97D-4CA4-BE35-D25B036029BA}"/>
    <cellStyle name="Valuta 3 2 4 3 4 4" xfId="4399" xr:uid="{0D2A7EC3-458E-4DEA-8EAE-2BE9BE33DC1D}"/>
    <cellStyle name="Valuta 3 2 4 3 5" xfId="966" xr:uid="{00000000-0005-0000-0000-000064090000}"/>
    <cellStyle name="Valuta 3 2 4 3 5 2" xfId="6952" xr:uid="{5B85E47B-0F3A-43AD-90F0-764D5C34553C}"/>
    <cellStyle name="Valuta 3 2 4 3 5 2 2" xfId="15855" xr:uid="{CA6EFC39-7B25-4FF9-AAD3-858D263EFE5A}"/>
    <cellStyle name="Valuta 3 2 4 3 5 3" xfId="12792" xr:uid="{7A1335F9-2406-49FC-A3C3-A340DC8F2D13}"/>
    <cellStyle name="Valuta 3 2 4 3 5 4" xfId="3888" xr:uid="{043FECBC-9F46-4D4E-B522-2BBCB4CFF1C4}"/>
    <cellStyle name="Valuta 3 2 4 3 6" xfId="6387" xr:uid="{8E26EB21-C65A-497E-A825-007895BC29B5}"/>
    <cellStyle name="Valuta 3 2 4 3 6 2" xfId="15290" xr:uid="{AABC7AF8-1145-4096-8B73-E3F8658279BA}"/>
    <cellStyle name="Valuta 3 2 4 3 7" xfId="12321" xr:uid="{3A1C17EF-FB52-4F6F-9BD8-F1A24AD63490}"/>
    <cellStyle name="Valuta 3 2 4 3 8" xfId="3404" xr:uid="{9CBE561B-C034-45A5-9BE0-1FED4900516B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7941" xr:uid="{69360DE3-4921-4709-AE73-DF31B681872A}"/>
    <cellStyle name="Valuta 3 2 4 5 2 2 2" xfId="16844" xr:uid="{97B7993A-DB03-499D-9AFE-8735B1A1DC10}"/>
    <cellStyle name="Valuta 3 2 4 5 2 3" xfId="13778" xr:uid="{A5EC156D-2E48-41D1-8FE5-B6ACDED5C1D6}"/>
    <cellStyle name="Valuta 3 2 4 5 2 4" xfId="4875" xr:uid="{0DE50A19-6CB4-4F6B-A8CB-81B60A2432A6}"/>
    <cellStyle name="Valuta 3 2 4 5 3" xfId="1598" xr:uid="{00000000-0005-0000-0000-000068090000}"/>
    <cellStyle name="Valuta 3 2 4 5 3 2" xfId="7584" xr:uid="{092A5033-0EEB-4646-8AE9-3B2945D3C686}"/>
    <cellStyle name="Valuta 3 2 4 5 3 2 2" xfId="16487" xr:uid="{8CA89059-6AB2-4B3C-B82B-B7D0F1BFD3FD}"/>
    <cellStyle name="Valuta 3 2 4 5 3 3" xfId="13424" xr:uid="{C43D27BE-BC97-4AA5-A1F0-CEE8BADB1DD7}"/>
    <cellStyle name="Valuta 3 2 4 5 3 4" xfId="4520" xr:uid="{D5097AF1-1E9A-417D-945F-596B7FABF31E}"/>
    <cellStyle name="Valuta 3 2 4 5 4" xfId="1165" xr:uid="{00000000-0005-0000-0000-000069090000}"/>
    <cellStyle name="Valuta 3 2 4 5 4 2" xfId="7151" xr:uid="{EB0D5E9C-512B-401A-B716-CBBFC624F185}"/>
    <cellStyle name="Valuta 3 2 4 5 4 2 2" xfId="16054" xr:uid="{72499C42-9CE3-499A-A66B-86595C6F880E}"/>
    <cellStyle name="Valuta 3 2 4 5 4 3" xfId="12991" xr:uid="{FA03D0D7-EEED-438B-8F90-96C3100ADC37}"/>
    <cellStyle name="Valuta 3 2 4 5 4 4" xfId="4087" xr:uid="{B59D7478-5D80-4B26-AEF8-48F3B79A3143}"/>
    <cellStyle name="Valuta 3 2 4 5 5" xfId="6581" xr:uid="{A81FBD46-E08E-45DA-9DF2-F5A6C5FADE04}"/>
    <cellStyle name="Valuta 3 2 4 5 5 2" xfId="15484" xr:uid="{7CA871CC-1D82-40F7-B781-FBDBB14A5AF4}"/>
    <cellStyle name="Valuta 3 2 4 5 6" xfId="12421" xr:uid="{FF37F601-E9FC-4C37-84D3-8FBF9F19C456}"/>
    <cellStyle name="Valuta 3 2 4 5 7" xfId="3517" xr:uid="{EA1F9326-32FA-425A-867A-B7F96C1D91D0}"/>
    <cellStyle name="Valuta 3 2 4 6" xfId="1789" xr:uid="{00000000-0005-0000-0000-00006A090000}"/>
    <cellStyle name="Valuta 3 2 4 6 2" xfId="7774" xr:uid="{E9E983F7-D0DA-4299-A535-7CF29426655C}"/>
    <cellStyle name="Valuta 3 2 4 6 2 2" xfId="16677" xr:uid="{3BDCFEF1-9E06-4CA7-9315-C6EC9C1AB204}"/>
    <cellStyle name="Valuta 3 2 4 6 3" xfId="13611" xr:uid="{DF4DDBF5-57C3-4073-8F04-417F1C74FE33}"/>
    <cellStyle name="Valuta 3 2 4 6 4" xfId="4708" xr:uid="{D9000106-A196-4096-BC1A-E9AE8349CC27}"/>
    <cellStyle name="Valuta 3 2 4 7" xfId="1383" xr:uid="{00000000-0005-0000-0000-00006B090000}"/>
    <cellStyle name="Valuta 3 2 4 7 2" xfId="7369" xr:uid="{0602E4B3-1D5B-458A-8652-FE3820CC0FCF}"/>
    <cellStyle name="Valuta 3 2 4 7 2 2" xfId="16272" xr:uid="{DA32B7A3-0DBC-4068-AAF6-ECEE15646FFF}"/>
    <cellStyle name="Valuta 3 2 4 7 3" xfId="13209" xr:uid="{1FE6BDF5-4531-42C7-A74C-4A8989C71D05}"/>
    <cellStyle name="Valuta 3 2 4 7 4" xfId="4305" xr:uid="{EA348127-34E9-4CB9-91C8-A8C15561CC8C}"/>
    <cellStyle name="Valuta 3 2 4 8" xfId="869" xr:uid="{00000000-0005-0000-0000-00006C090000}"/>
    <cellStyle name="Valuta 3 2 4 8 2" xfId="6855" xr:uid="{55C55392-6691-403F-91A2-93291E7F1BFD}"/>
    <cellStyle name="Valuta 3 2 4 8 2 2" xfId="15758" xr:uid="{00EFE2B2-9E9A-4C03-8F9C-113E840709BB}"/>
    <cellStyle name="Valuta 3 2 4 8 3" xfId="12695" xr:uid="{09E4533E-7AE3-422C-8E5B-9D13459090F3}"/>
    <cellStyle name="Valuta 3 2 4 8 4" xfId="3791" xr:uid="{BF531D44-09CC-4762-9547-C801E9D1E445}"/>
    <cellStyle name="Valuta 3 2 4 9" xfId="6293" xr:uid="{25E4914A-4F8E-413C-944E-72136A0C65FF}"/>
    <cellStyle name="Valuta 3 2 4 9 2" xfId="15196" xr:uid="{C98314F1-8815-4CC9-8DA3-BCC8DE9CAB73}"/>
    <cellStyle name="Valuta 3 2 5" xfId="222" xr:uid="{00000000-0005-0000-0000-00006D090000}"/>
    <cellStyle name="Valuta 3 2 5 10" xfId="3338" xr:uid="{619D4093-7709-458E-A74A-E09C7266A767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8045" xr:uid="{5FED13FA-9A5D-48F6-BB62-2FB3ADF9AA74}"/>
    <cellStyle name="Valuta 3 2 5 2 2 2 2 2" xfId="16948" xr:uid="{21287BFF-99B7-4AF8-B7CF-09F7B5CF667B}"/>
    <cellStyle name="Valuta 3 2 5 2 2 2 3" xfId="13882" xr:uid="{B5DD1498-47BA-4D4E-BEA9-55B2FA5965FF}"/>
    <cellStyle name="Valuta 3 2 5 2 2 2 4" xfId="4979" xr:uid="{5A896EB2-84CC-40C3-A5A1-7208608D0F5F}"/>
    <cellStyle name="Valuta 3 2 5 2 2 3" xfId="1719" xr:uid="{00000000-0005-0000-0000-000071090000}"/>
    <cellStyle name="Valuta 3 2 5 2 2 3 2" xfId="7705" xr:uid="{321A31AF-4A26-4B3B-A5AA-E18B4DC1FBCE}"/>
    <cellStyle name="Valuta 3 2 5 2 2 3 2 2" xfId="16608" xr:uid="{8B18C4F4-A1E7-4EE9-BE84-8DC471E152DC}"/>
    <cellStyle name="Valuta 3 2 5 2 2 3 3" xfId="13545" xr:uid="{6CC0B1E7-C6FD-46B6-87CC-556AB5AC4AF5}"/>
    <cellStyle name="Valuta 3 2 5 2 2 3 4" xfId="4641" xr:uid="{CACA960B-1048-4A09-A545-09261DAAC371}"/>
    <cellStyle name="Valuta 3 2 5 2 2 4" xfId="1286" xr:uid="{00000000-0005-0000-0000-000072090000}"/>
    <cellStyle name="Valuta 3 2 5 2 2 4 2" xfId="7272" xr:uid="{07B485F9-4A4E-47EE-B4E9-1CE5EB401A40}"/>
    <cellStyle name="Valuta 3 2 5 2 2 4 2 2" xfId="16175" xr:uid="{38FE1314-67AC-4966-B1BF-735BCA624ED1}"/>
    <cellStyle name="Valuta 3 2 5 2 2 4 3" xfId="13112" xr:uid="{F932546F-F979-4F64-B6F0-E63413D510EE}"/>
    <cellStyle name="Valuta 3 2 5 2 2 4 4" xfId="4208" xr:uid="{79F4A2A4-D587-4EFC-B076-A318B756B250}"/>
    <cellStyle name="Valuta 3 2 5 2 2 5" xfId="6702" xr:uid="{17866415-C61D-4AF3-9F9F-8E63FB3E8280}"/>
    <cellStyle name="Valuta 3 2 5 2 2 5 2" xfId="15605" xr:uid="{674D7355-047A-4D41-8540-B7B978F8165A}"/>
    <cellStyle name="Valuta 3 2 5 2 2 6" xfId="12542" xr:uid="{6A8E1ABB-2FB4-45B5-9A4A-197EF275B0CD}"/>
    <cellStyle name="Valuta 3 2 5 2 2 7" xfId="3638" xr:uid="{0547BF9D-08F5-4B20-88A3-084F7A0E5C0E}"/>
    <cellStyle name="Valuta 3 2 5 2 3" xfId="1893" xr:uid="{00000000-0005-0000-0000-000073090000}"/>
    <cellStyle name="Valuta 3 2 5 2 3 2" xfId="7878" xr:uid="{45BD599D-8976-4734-9162-B8D188304BA0}"/>
    <cellStyle name="Valuta 3 2 5 2 3 2 2" xfId="16781" xr:uid="{F914D95B-920E-4879-B6E9-A6C09BE2010C}"/>
    <cellStyle name="Valuta 3 2 5 2 3 3" xfId="13715" xr:uid="{636F839F-8037-4B7C-BB9A-46E197A73B08}"/>
    <cellStyle name="Valuta 3 2 5 2 3 4" xfId="4812" xr:uid="{2F0F0690-FC4C-4CB3-A80B-7A71A0EFB1F0}"/>
    <cellStyle name="Valuta 3 2 5 2 4" xfId="1506" xr:uid="{00000000-0005-0000-0000-000074090000}"/>
    <cellStyle name="Valuta 3 2 5 2 4 2" xfId="7492" xr:uid="{E730BBBB-0999-4534-8B2C-440BB83F6881}"/>
    <cellStyle name="Valuta 3 2 5 2 4 2 2" xfId="16395" xr:uid="{FB15E24D-33EA-4191-937E-B032A529312A}"/>
    <cellStyle name="Valuta 3 2 5 2 4 3" xfId="13332" xr:uid="{F45A5806-5EE0-451F-A6F8-6169674AFE94}"/>
    <cellStyle name="Valuta 3 2 5 2 4 4" xfId="4428" xr:uid="{D0A9A451-982B-40E5-8D65-E00C02DB7485}"/>
    <cellStyle name="Valuta 3 2 5 2 5" xfId="995" xr:uid="{00000000-0005-0000-0000-000075090000}"/>
    <cellStyle name="Valuta 3 2 5 2 5 2" xfId="6981" xr:uid="{7902077F-CE27-4239-BA5E-431EC9D3F5B3}"/>
    <cellStyle name="Valuta 3 2 5 2 5 2 2" xfId="15884" xr:uid="{B9E138D7-1F46-4643-AA3A-1DB593D23006}"/>
    <cellStyle name="Valuta 3 2 5 2 5 3" xfId="12821" xr:uid="{FC911EEE-15A1-4907-B2C8-34BBCF46452C}"/>
    <cellStyle name="Valuta 3 2 5 2 5 4" xfId="3917" xr:uid="{BC48614A-209E-45A8-9DF0-C7D66A77759E}"/>
    <cellStyle name="Valuta 3 2 5 2 6" xfId="6416" xr:uid="{DBC0B6C3-B703-4160-BBC6-3E30346066A2}"/>
    <cellStyle name="Valuta 3 2 5 2 6 2" xfId="15319" xr:uid="{3E53D12B-C836-4F50-BE6E-8B08FDEF53F4}"/>
    <cellStyle name="Valuta 3 2 5 2 7" xfId="12350" xr:uid="{6FCD08BC-D3E9-4568-B458-853D4C4A5942}"/>
    <cellStyle name="Valuta 3 2 5 2 8" xfId="3433" xr:uid="{E39EB42F-73EB-458A-8BA0-D411CD0E9EA7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7965" xr:uid="{99EB2A5E-413F-4251-A48D-563E79CBF119}"/>
    <cellStyle name="Valuta 3 2 5 4 2 2 2" xfId="16868" xr:uid="{F68AFB25-4E80-41B2-94D7-1CC39044A677}"/>
    <cellStyle name="Valuta 3 2 5 4 2 3" xfId="13802" xr:uid="{08E865D4-BF40-471E-8AC7-E3BC54803093}"/>
    <cellStyle name="Valuta 3 2 5 4 2 4" xfId="4899" xr:uid="{773AE44B-E295-4CAA-A723-B9673ADC7CF4}"/>
    <cellStyle name="Valuta 3 2 5 4 3" xfId="1624" xr:uid="{00000000-0005-0000-0000-000079090000}"/>
    <cellStyle name="Valuta 3 2 5 4 3 2" xfId="7610" xr:uid="{CD9D7AE0-8A0E-4776-ACDE-5835339AEEBC}"/>
    <cellStyle name="Valuta 3 2 5 4 3 2 2" xfId="16513" xr:uid="{35EC8137-EF91-4C51-9BCB-8ACF0E5AA47F}"/>
    <cellStyle name="Valuta 3 2 5 4 3 3" xfId="13450" xr:uid="{F2A02DED-B3D0-41C4-BBB3-13D0E631CC26}"/>
    <cellStyle name="Valuta 3 2 5 4 3 4" xfId="4546" xr:uid="{862C8F74-E702-4853-8954-5AC5BD551B50}"/>
    <cellStyle name="Valuta 3 2 5 4 4" xfId="1191" xr:uid="{00000000-0005-0000-0000-00007A090000}"/>
    <cellStyle name="Valuta 3 2 5 4 4 2" xfId="7177" xr:uid="{C073B1B6-5448-4FC0-9788-44EA16088059}"/>
    <cellStyle name="Valuta 3 2 5 4 4 2 2" xfId="16080" xr:uid="{691A49CD-EA31-44B6-9692-32269C356A5D}"/>
    <cellStyle name="Valuta 3 2 5 4 4 3" xfId="13017" xr:uid="{7D43370C-F62D-4215-9CCC-9BEE2E38A570}"/>
    <cellStyle name="Valuta 3 2 5 4 4 4" xfId="4113" xr:uid="{FB2C523A-5E14-4E8E-B734-6DBBCC9A5958}"/>
    <cellStyle name="Valuta 3 2 5 4 5" xfId="6607" xr:uid="{DBF4AFBC-4380-4ABE-A276-FA4B11A1DFAC}"/>
    <cellStyle name="Valuta 3 2 5 4 5 2" xfId="15510" xr:uid="{0781CBC1-3C5A-49FA-96FC-D76A099E1908}"/>
    <cellStyle name="Valuta 3 2 5 4 6" xfId="12447" xr:uid="{5A29899F-8A28-4BBA-97B7-00D5B8477494}"/>
    <cellStyle name="Valuta 3 2 5 4 7" xfId="3543" xr:uid="{F8CEAC30-011C-4F60-B8FB-8E6B033414FB}"/>
    <cellStyle name="Valuta 3 2 5 5" xfId="1813" xr:uid="{00000000-0005-0000-0000-00007B090000}"/>
    <cellStyle name="Valuta 3 2 5 5 2" xfId="7798" xr:uid="{312EECFD-1AF3-42DD-BE5C-1F761EE009D9}"/>
    <cellStyle name="Valuta 3 2 5 5 2 2" xfId="16701" xr:uid="{4EA0096D-30F6-46DB-B738-4184920FE1E8}"/>
    <cellStyle name="Valuta 3 2 5 5 3" xfId="13635" xr:uid="{1303522D-3BB7-42E2-85DC-598CDC693249}"/>
    <cellStyle name="Valuta 3 2 5 5 4" xfId="4732" xr:uid="{82699F71-EB43-4167-A7E8-7D10645B43CD}"/>
    <cellStyle name="Valuta 3 2 5 6" xfId="1411" xr:uid="{00000000-0005-0000-0000-00007C090000}"/>
    <cellStyle name="Valuta 3 2 5 6 2" xfId="7397" xr:uid="{BD19ECB2-FB57-4699-BC43-CDAB7D30DB2C}"/>
    <cellStyle name="Valuta 3 2 5 6 2 2" xfId="16300" xr:uid="{0A3F87BB-E8A1-4680-9FC2-3A435B9241E4}"/>
    <cellStyle name="Valuta 3 2 5 6 3" xfId="13237" xr:uid="{C2816989-9868-4534-B9D7-7FF383B976B6}"/>
    <cellStyle name="Valuta 3 2 5 6 4" xfId="4333" xr:uid="{9373B610-31F9-4149-A5E0-993DA64CEFB9}"/>
    <cellStyle name="Valuta 3 2 5 7" xfId="899" xr:uid="{00000000-0005-0000-0000-00007D090000}"/>
    <cellStyle name="Valuta 3 2 5 7 2" xfId="6885" xr:uid="{10B1D3A3-1972-4998-AFE3-35A064BF9665}"/>
    <cellStyle name="Valuta 3 2 5 7 2 2" xfId="15788" xr:uid="{E139E271-D82B-4F4C-B6FB-E145B4B6CAB7}"/>
    <cellStyle name="Valuta 3 2 5 7 3" xfId="12725" xr:uid="{6D2093D0-5564-4AC1-9C65-BE05893F9782}"/>
    <cellStyle name="Valuta 3 2 5 7 4" xfId="3821" xr:uid="{FC635235-C577-4ABA-94B2-8B09F83A1A02}"/>
    <cellStyle name="Valuta 3 2 5 8" xfId="6321" xr:uid="{2921B1F2-F7B1-4933-887B-1740399061AA}"/>
    <cellStyle name="Valuta 3 2 5 8 2" xfId="15224" xr:uid="{C1833BB1-BC92-4BD2-A4E8-28F44A504227}"/>
    <cellStyle name="Valuta 3 2 5 9" xfId="12255" xr:uid="{82AD523A-21B1-422E-8222-479DFAEADA7D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8005" xr:uid="{877BE4B2-5A8E-4766-916A-8A7C98B5821B}"/>
    <cellStyle name="Valuta 3 2 6 2 2 2 2" xfId="16908" xr:uid="{A59A9B30-132C-47C7-B3E9-AD5CDBEDDD05}"/>
    <cellStyle name="Valuta 3 2 6 2 2 3" xfId="13842" xr:uid="{12B5C31D-B4AC-413C-A26A-894CF66FAB4D}"/>
    <cellStyle name="Valuta 3 2 6 2 2 4" xfId="4939" xr:uid="{B9E83582-C63C-4227-B519-ABFB92F06671}"/>
    <cellStyle name="Valuta 3 2 6 2 3" xfId="1674" xr:uid="{00000000-0005-0000-0000-000081090000}"/>
    <cellStyle name="Valuta 3 2 6 2 3 2" xfId="7660" xr:uid="{4B1B0C03-E144-4232-B475-FEE65EA9630E}"/>
    <cellStyle name="Valuta 3 2 6 2 3 2 2" xfId="16563" xr:uid="{94822AE5-4433-4F6C-ACCA-EB4B2A22D106}"/>
    <cellStyle name="Valuta 3 2 6 2 3 3" xfId="13500" xr:uid="{7126E893-8E6F-49FE-961A-15A6DF267CEE}"/>
    <cellStyle name="Valuta 3 2 6 2 3 4" xfId="4596" xr:uid="{831F3FF4-14BD-4BC9-A199-98942736B39D}"/>
    <cellStyle name="Valuta 3 2 6 2 4" xfId="1241" xr:uid="{00000000-0005-0000-0000-000082090000}"/>
    <cellStyle name="Valuta 3 2 6 2 4 2" xfId="7227" xr:uid="{17C1D143-EC7F-4E80-B938-1745158185A3}"/>
    <cellStyle name="Valuta 3 2 6 2 4 2 2" xfId="16130" xr:uid="{B389C888-8DB1-41A4-9122-91999659FC99}"/>
    <cellStyle name="Valuta 3 2 6 2 4 3" xfId="13067" xr:uid="{C197054E-D7F7-4CCA-9BF0-A01F488AC4C1}"/>
    <cellStyle name="Valuta 3 2 6 2 4 4" xfId="4163" xr:uid="{DA453CB3-9643-4003-A3D8-A0D5EA813211}"/>
    <cellStyle name="Valuta 3 2 6 2 5" xfId="6657" xr:uid="{7DF6F763-0379-4689-B7A3-35A23A30A6FC}"/>
    <cellStyle name="Valuta 3 2 6 2 5 2" xfId="15560" xr:uid="{4852C6ED-3FCB-4F37-9E2A-1C149C68BD93}"/>
    <cellStyle name="Valuta 3 2 6 2 6" xfId="12497" xr:uid="{A6CB442B-485D-4A72-AB14-1BC4B17D70E2}"/>
    <cellStyle name="Valuta 3 2 6 2 7" xfId="3593" xr:uid="{954A52EF-4DDC-4D6B-B327-AA38847DB8D9}"/>
    <cellStyle name="Valuta 3 2 6 3" xfId="1853" xr:uid="{00000000-0005-0000-0000-000083090000}"/>
    <cellStyle name="Valuta 3 2 6 3 2" xfId="7838" xr:uid="{38985A44-49F1-41C1-9551-D81D208F5E89}"/>
    <cellStyle name="Valuta 3 2 6 3 2 2" xfId="16741" xr:uid="{1C18EC0D-7215-4CC8-8470-178D6AFB7687}"/>
    <cellStyle name="Valuta 3 2 6 3 3" xfId="13675" xr:uid="{849210B5-00FE-44D0-B43A-4604F2FD3328}"/>
    <cellStyle name="Valuta 3 2 6 3 4" xfId="4772" xr:uid="{389AC4F2-1341-41BC-8D0B-08A5960A1368}"/>
    <cellStyle name="Valuta 3 2 6 4" xfId="1461" xr:uid="{00000000-0005-0000-0000-000084090000}"/>
    <cellStyle name="Valuta 3 2 6 4 2" xfId="7447" xr:uid="{98320AAE-0904-4C15-AD84-7936EBB91476}"/>
    <cellStyle name="Valuta 3 2 6 4 2 2" xfId="16350" xr:uid="{3ED47582-C987-4A63-974F-1E295DD86F33}"/>
    <cellStyle name="Valuta 3 2 6 4 3" xfId="13287" xr:uid="{B579F43D-1D3D-4B81-B8A4-9B9787678609}"/>
    <cellStyle name="Valuta 3 2 6 4 4" xfId="4383" xr:uid="{841FDBAD-0296-4670-8D7B-202D0EAF8100}"/>
    <cellStyle name="Valuta 3 2 6 5" xfId="950" xr:uid="{00000000-0005-0000-0000-000085090000}"/>
    <cellStyle name="Valuta 3 2 6 5 2" xfId="6936" xr:uid="{14E0957E-E223-4008-989F-9EB57EF83B94}"/>
    <cellStyle name="Valuta 3 2 6 5 2 2" xfId="15839" xr:uid="{19B669B2-26EE-41B7-BAA1-C92D7BE73193}"/>
    <cellStyle name="Valuta 3 2 6 5 3" xfId="12776" xr:uid="{F59DC06A-F408-4D9B-B380-3F122B656D97}"/>
    <cellStyle name="Valuta 3 2 6 5 4" xfId="3872" xr:uid="{348AA960-F7AB-41D7-875A-8720AE8EE4D1}"/>
    <cellStyle name="Valuta 3 2 6 6" xfId="6371" xr:uid="{B7698667-D9CA-4C27-87CD-A5EE9DD450A1}"/>
    <cellStyle name="Valuta 3 2 6 6 2" xfId="15274" xr:uid="{3F6665AC-1105-4A6E-9304-76A30905B3E2}"/>
    <cellStyle name="Valuta 3 2 6 7" xfId="12305" xr:uid="{1A5FE76B-44E4-4D39-B6CB-F846AAEFE604}"/>
    <cellStyle name="Valuta 3 2 6 8" xfId="3388" xr:uid="{18A1B7B7-8EC6-4015-B891-F9CB98FEE7F7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7925" xr:uid="{49CB4D2B-0C15-4CC0-861B-BB3FD1B522F1}"/>
    <cellStyle name="Valuta 3 2 8 2 2 2" xfId="16828" xr:uid="{38FB3B31-340D-469B-8FE4-51A1C10D8269}"/>
    <cellStyle name="Valuta 3 2 8 2 3" xfId="13762" xr:uid="{23E06279-F671-4EC6-9DFD-79E7A98499B3}"/>
    <cellStyle name="Valuta 3 2 8 2 4" xfId="4859" xr:uid="{89A163EE-0A8C-47DF-8684-C66268441827}"/>
    <cellStyle name="Valuta 3 2 8 3" xfId="1582" xr:uid="{00000000-0005-0000-0000-000089090000}"/>
    <cellStyle name="Valuta 3 2 8 3 2" xfId="7568" xr:uid="{C59F2FCA-3C12-4954-9C4D-E8C7A3A2E42A}"/>
    <cellStyle name="Valuta 3 2 8 3 2 2" xfId="16471" xr:uid="{7E527BAF-98B6-41CC-8499-EA086C62FEC9}"/>
    <cellStyle name="Valuta 3 2 8 3 3" xfId="13408" xr:uid="{C5A18ABC-BC32-4035-B1F7-3A3A1C04F621}"/>
    <cellStyle name="Valuta 3 2 8 3 4" xfId="4504" xr:uid="{2C5B8C1D-94FB-40CB-947B-58A73FE562CA}"/>
    <cellStyle name="Valuta 3 2 8 4" xfId="1149" xr:uid="{00000000-0005-0000-0000-00008A090000}"/>
    <cellStyle name="Valuta 3 2 8 4 2" xfId="7135" xr:uid="{6C18F5B8-B1B9-439F-A339-98F3489F69FE}"/>
    <cellStyle name="Valuta 3 2 8 4 2 2" xfId="16038" xr:uid="{D3DB7F5A-0469-4E48-8966-D0DBE24FF56C}"/>
    <cellStyle name="Valuta 3 2 8 4 3" xfId="12975" xr:uid="{552AFBD7-1E8D-4629-8E05-490550F84301}"/>
    <cellStyle name="Valuta 3 2 8 4 4" xfId="4071" xr:uid="{7C1D1F4C-F03B-43B2-B095-061843195F84}"/>
    <cellStyle name="Valuta 3 2 8 5" xfId="6565" xr:uid="{BF7EEDAE-AB60-45F3-911A-FE282FA59AFC}"/>
    <cellStyle name="Valuta 3 2 8 5 2" xfId="15468" xr:uid="{D440E3D8-B24E-4A3F-BDDB-DAF8D35C2215}"/>
    <cellStyle name="Valuta 3 2 8 6" xfId="12405" xr:uid="{607CC541-D489-450E-B6C2-F3AB3E629470}"/>
    <cellStyle name="Valuta 3 2 8 7" xfId="3501" xr:uid="{7B3FBD32-DB1A-4A05-A082-683A92F5EF68}"/>
    <cellStyle name="Valuta 3 2 9" xfId="1773" xr:uid="{00000000-0005-0000-0000-00008B090000}"/>
    <cellStyle name="Valuta 3 2 9 2" xfId="7758" xr:uid="{FBEB2EFF-36F6-4904-935E-3097896BD189}"/>
    <cellStyle name="Valuta 3 2 9 2 2" xfId="16661" xr:uid="{DF5A9EA6-316C-4899-9868-B7332BE090D3}"/>
    <cellStyle name="Valuta 3 2 9 3" xfId="13595" xr:uid="{4FD01959-0F01-4BA1-8C61-73CE89595982}"/>
    <cellStyle name="Valuta 3 2 9 4" xfId="4692" xr:uid="{94E0DED7-FC35-479D-910E-B7CEF35497BB}"/>
    <cellStyle name="Valuta 3 20" xfId="22435" xr:uid="{E66087EF-E41B-4952-801B-4B3007CA5AAC}"/>
    <cellStyle name="Valuta 3 3" xfId="178" xr:uid="{00000000-0005-0000-0000-00008C090000}"/>
    <cellStyle name="Valuta 3 3 10" xfId="856" xr:uid="{00000000-0005-0000-0000-00008D090000}"/>
    <cellStyle name="Valuta 3 3 10 2" xfId="6842" xr:uid="{6BE86293-05EC-400F-8BD9-746593D8D552}"/>
    <cellStyle name="Valuta 3 3 10 2 2" xfId="15745" xr:uid="{B2E01523-1B23-429D-A80B-02DADA59EBB9}"/>
    <cellStyle name="Valuta 3 3 10 3" xfId="12682" xr:uid="{886A6A22-A6EB-41C5-852E-77DE54DAD1F5}"/>
    <cellStyle name="Valuta 3 3 10 4" xfId="3778" xr:uid="{FDF1C14F-57ED-45F3-BFAA-53805258048F}"/>
    <cellStyle name="Valuta 3 3 11" xfId="6280" xr:uid="{3D35F53D-02E9-462D-8D2C-47F523FBA05C}"/>
    <cellStyle name="Valuta 3 3 11 2" xfId="15183" xr:uid="{6F6AB12D-1953-4AB5-8F7C-9B47F10606C7}"/>
    <cellStyle name="Valuta 3 3 12" xfId="12215" xr:uid="{A2B8455A-108C-4ECB-8ADF-702937CBC746}"/>
    <cellStyle name="Valuta 3 3 13" xfId="3298" xr:uid="{7090F7F5-F615-4FD9-8CB2-0BA8EE9CE011}"/>
    <cellStyle name="Valuta 3 3 14" xfId="22441" xr:uid="{F319BF5B-0ACA-4A5D-8ADE-996FD9F12604}"/>
    <cellStyle name="Valuta 3 3 2" xfId="208" xr:uid="{00000000-0005-0000-0000-00008E090000}"/>
    <cellStyle name="Valuta 3 3 2 10" xfId="12242" xr:uid="{62224AA5-002F-4FB0-B625-C827C513F81B}"/>
    <cellStyle name="Valuta 3 3 2 11" xfId="3325" xr:uid="{4F731E47-BF3F-4E27-A0A8-23D77E694F17}"/>
    <cellStyle name="Valuta 3 3 2 2" xfId="249" xr:uid="{00000000-0005-0000-0000-00008F090000}"/>
    <cellStyle name="Valuta 3 3 2 2 10" xfId="3365" xr:uid="{BC092075-BC47-497F-B28D-0347989AA3C1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8072" xr:uid="{0A9A46AD-BCA2-4177-B142-66CEA229118F}"/>
    <cellStyle name="Valuta 3 3 2 2 2 2 2 2 2" xfId="16975" xr:uid="{7813827F-45C9-4F5B-9A59-426C1F567D0A}"/>
    <cellStyle name="Valuta 3 3 2 2 2 2 2 3" xfId="13909" xr:uid="{3650B153-C56B-4138-8268-2CAAEC49743D}"/>
    <cellStyle name="Valuta 3 3 2 2 2 2 2 4" xfId="5006" xr:uid="{BE7675BA-BA1A-4CFE-AF01-DBDC4D4F4FF6}"/>
    <cellStyle name="Valuta 3 3 2 2 2 2 3" xfId="1746" xr:uid="{00000000-0005-0000-0000-000093090000}"/>
    <cellStyle name="Valuta 3 3 2 2 2 2 3 2" xfId="7732" xr:uid="{4F434412-88FA-43A7-AB07-055E2A525B3B}"/>
    <cellStyle name="Valuta 3 3 2 2 2 2 3 2 2" xfId="16635" xr:uid="{5468E175-8AD9-4654-BCE3-10543192DCB6}"/>
    <cellStyle name="Valuta 3 3 2 2 2 2 3 3" xfId="13572" xr:uid="{BA40E582-72CA-4AA0-BC6A-6044187736EE}"/>
    <cellStyle name="Valuta 3 3 2 2 2 2 3 4" xfId="4668" xr:uid="{471D6744-D76B-4D82-AD56-446124CD3A55}"/>
    <cellStyle name="Valuta 3 3 2 2 2 2 4" xfId="1313" xr:uid="{00000000-0005-0000-0000-000094090000}"/>
    <cellStyle name="Valuta 3 3 2 2 2 2 4 2" xfId="7299" xr:uid="{DC11474D-0405-419B-8265-977392C7664E}"/>
    <cellStyle name="Valuta 3 3 2 2 2 2 4 2 2" xfId="16202" xr:uid="{048930E3-3B82-442A-B3C6-1FA6A3A001E9}"/>
    <cellStyle name="Valuta 3 3 2 2 2 2 4 3" xfId="13139" xr:uid="{E0F59B7C-DE53-4FE3-9000-2EDE175C6654}"/>
    <cellStyle name="Valuta 3 3 2 2 2 2 4 4" xfId="4235" xr:uid="{6EA6DF19-FBC8-4D7E-B607-A4312CBA59B2}"/>
    <cellStyle name="Valuta 3 3 2 2 2 2 5" xfId="6729" xr:uid="{2F3988B1-CBFB-4998-92FD-9C9584B630C0}"/>
    <cellStyle name="Valuta 3 3 2 2 2 2 5 2" xfId="15632" xr:uid="{191FBE28-9E1C-4D63-A0B1-B2C17FB2732C}"/>
    <cellStyle name="Valuta 3 3 2 2 2 2 6" xfId="12569" xr:uid="{2F1697A0-2F3D-4F2D-BFDD-299089E70B37}"/>
    <cellStyle name="Valuta 3 3 2 2 2 2 7" xfId="3665" xr:uid="{900F1B68-5238-4F20-BCE3-F3D0348DF70E}"/>
    <cellStyle name="Valuta 3 3 2 2 2 3" xfId="1920" xr:uid="{00000000-0005-0000-0000-000095090000}"/>
    <cellStyle name="Valuta 3 3 2 2 2 3 2" xfId="7905" xr:uid="{BE21240E-6068-4FD3-B6DB-BC1CF3CCE4BF}"/>
    <cellStyle name="Valuta 3 3 2 2 2 3 2 2" xfId="16808" xr:uid="{A482AEB2-EDF1-412C-BDEC-0A81DDF1B058}"/>
    <cellStyle name="Valuta 3 3 2 2 2 3 3" xfId="13742" xr:uid="{22827966-7808-44E0-B289-E343A248112F}"/>
    <cellStyle name="Valuta 3 3 2 2 2 3 4" xfId="4839" xr:uid="{464AD909-96D0-46DC-8F79-B65D91723DCA}"/>
    <cellStyle name="Valuta 3 3 2 2 2 4" xfId="1533" xr:uid="{00000000-0005-0000-0000-000096090000}"/>
    <cellStyle name="Valuta 3 3 2 2 2 4 2" xfId="7519" xr:uid="{A69C8477-07CB-4514-934C-9AB976A481A1}"/>
    <cellStyle name="Valuta 3 3 2 2 2 4 2 2" xfId="16422" xr:uid="{E6F6E1BC-AFC3-4C0E-A3A7-C96DC4BCBB70}"/>
    <cellStyle name="Valuta 3 3 2 2 2 4 3" xfId="13359" xr:uid="{ADA96357-3D3B-498F-BC14-1D0D5847DA5D}"/>
    <cellStyle name="Valuta 3 3 2 2 2 4 4" xfId="4455" xr:uid="{4705016F-C9F8-42DF-856B-510561C855DA}"/>
    <cellStyle name="Valuta 3 3 2 2 2 5" xfId="1022" xr:uid="{00000000-0005-0000-0000-000097090000}"/>
    <cellStyle name="Valuta 3 3 2 2 2 5 2" xfId="7008" xr:uid="{EB1D57A9-ADF8-4B81-91F4-90427E34DBA0}"/>
    <cellStyle name="Valuta 3 3 2 2 2 5 2 2" xfId="15911" xr:uid="{DA9DD3D1-CA8E-4998-83A0-2B75E819DD84}"/>
    <cellStyle name="Valuta 3 3 2 2 2 5 3" xfId="12848" xr:uid="{D4EEAC47-D173-46A8-A67D-1C59A15EC673}"/>
    <cellStyle name="Valuta 3 3 2 2 2 5 4" xfId="3944" xr:uid="{6223977D-BAF2-4081-8D8A-2E7CF845B965}"/>
    <cellStyle name="Valuta 3 3 2 2 2 6" xfId="6443" xr:uid="{E29F6C43-A4D6-49A0-9D53-A0C20CBDA992}"/>
    <cellStyle name="Valuta 3 3 2 2 2 6 2" xfId="15346" xr:uid="{9223787E-66CF-4F73-8D15-DAD5934308DF}"/>
    <cellStyle name="Valuta 3 3 2 2 2 7" xfId="12377" xr:uid="{88A9A0CF-C18B-49D3-A2FC-F622341E08C6}"/>
    <cellStyle name="Valuta 3 3 2 2 2 8" xfId="3460" xr:uid="{FCA8A914-AE45-48C0-8AE5-A31A16B6836F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7992" xr:uid="{95637563-5C47-4080-8597-EB0562115C35}"/>
    <cellStyle name="Valuta 3 3 2 2 4 2 2 2" xfId="16895" xr:uid="{22775981-DE2A-4824-A08A-E4E07D7898D1}"/>
    <cellStyle name="Valuta 3 3 2 2 4 2 3" xfId="13829" xr:uid="{B3C58A34-0BA6-4B2E-87A6-DA84BFA658D5}"/>
    <cellStyle name="Valuta 3 3 2 2 4 2 4" xfId="4926" xr:uid="{07A04BBC-D6C0-46B5-BCBA-09E574013E2B}"/>
    <cellStyle name="Valuta 3 3 2 2 4 3" xfId="1651" xr:uid="{00000000-0005-0000-0000-00009B090000}"/>
    <cellStyle name="Valuta 3 3 2 2 4 3 2" xfId="7637" xr:uid="{BDCE8D07-8A05-4F39-B310-B77024BF44B4}"/>
    <cellStyle name="Valuta 3 3 2 2 4 3 2 2" xfId="16540" xr:uid="{5A76F45C-F6AE-442A-8968-9E8AFFEA30AB}"/>
    <cellStyle name="Valuta 3 3 2 2 4 3 3" xfId="13477" xr:uid="{72974A9B-5172-4DF1-9BB4-A0CA3921879D}"/>
    <cellStyle name="Valuta 3 3 2 2 4 3 4" xfId="4573" xr:uid="{DDC0A631-CD73-4922-8DCE-5D57E603399B}"/>
    <cellStyle name="Valuta 3 3 2 2 4 4" xfId="1218" xr:uid="{00000000-0005-0000-0000-00009C090000}"/>
    <cellStyle name="Valuta 3 3 2 2 4 4 2" xfId="7204" xr:uid="{3FFD0ACD-4B81-4945-B606-2532D7F6A068}"/>
    <cellStyle name="Valuta 3 3 2 2 4 4 2 2" xfId="16107" xr:uid="{BAC707E2-284D-4B20-849C-39D835A507CE}"/>
    <cellStyle name="Valuta 3 3 2 2 4 4 3" xfId="13044" xr:uid="{84E4B550-2559-4B7E-B973-25008F3390BD}"/>
    <cellStyle name="Valuta 3 3 2 2 4 4 4" xfId="4140" xr:uid="{C5BAFA30-4F01-475E-AC18-74E3581EFC1D}"/>
    <cellStyle name="Valuta 3 3 2 2 4 5" xfId="6634" xr:uid="{09D3FAAC-8CB2-4FD9-AEEE-74445576D52C}"/>
    <cellStyle name="Valuta 3 3 2 2 4 5 2" xfId="15537" xr:uid="{84A261C8-984B-4674-B080-FA72935D6E28}"/>
    <cellStyle name="Valuta 3 3 2 2 4 6" xfId="12474" xr:uid="{06ED2399-CEBE-43D4-8971-CC0EE9D1CF2A}"/>
    <cellStyle name="Valuta 3 3 2 2 4 7" xfId="3570" xr:uid="{784E49DB-01F3-4863-94CE-39FD8E096F8B}"/>
    <cellStyle name="Valuta 3 3 2 2 5" xfId="1840" xr:uid="{00000000-0005-0000-0000-00009D090000}"/>
    <cellStyle name="Valuta 3 3 2 2 5 2" xfId="7825" xr:uid="{E17BE0D5-30F8-42D1-B6F6-84B2A7D57FF4}"/>
    <cellStyle name="Valuta 3 3 2 2 5 2 2" xfId="16728" xr:uid="{08D7843B-DF5F-44E6-96F2-C5C71C12123C}"/>
    <cellStyle name="Valuta 3 3 2 2 5 3" xfId="13662" xr:uid="{D885DE5C-5551-46C0-BDAD-81FF91758E3B}"/>
    <cellStyle name="Valuta 3 3 2 2 5 4" xfId="4759" xr:uid="{3D642E28-BE61-48FE-87BC-29B67693D892}"/>
    <cellStyle name="Valuta 3 3 2 2 6" xfId="1438" xr:uid="{00000000-0005-0000-0000-00009E090000}"/>
    <cellStyle name="Valuta 3 3 2 2 6 2" xfId="7424" xr:uid="{E5311AD2-923D-433B-8C58-A1654E1D9B90}"/>
    <cellStyle name="Valuta 3 3 2 2 6 2 2" xfId="16327" xr:uid="{BD816685-62AA-4489-9468-C687ED596C02}"/>
    <cellStyle name="Valuta 3 3 2 2 6 3" xfId="13264" xr:uid="{85BA7707-89FE-44B7-B72F-F6D2F98D050A}"/>
    <cellStyle name="Valuta 3 3 2 2 6 4" xfId="4360" xr:uid="{91A2A946-4001-44A3-9B93-4C8B05E50AFB}"/>
    <cellStyle name="Valuta 3 3 2 2 7" xfId="926" xr:uid="{00000000-0005-0000-0000-00009F090000}"/>
    <cellStyle name="Valuta 3 3 2 2 7 2" xfId="6912" xr:uid="{511AF1D4-00E2-4BB2-9DE8-1DFD847CC4DB}"/>
    <cellStyle name="Valuta 3 3 2 2 7 2 2" xfId="15815" xr:uid="{028ABAB0-B8D9-4279-9442-192188DAB4F6}"/>
    <cellStyle name="Valuta 3 3 2 2 7 3" xfId="12752" xr:uid="{BC051499-4500-4FAD-AC07-F70A8776790B}"/>
    <cellStyle name="Valuta 3 3 2 2 7 4" xfId="3848" xr:uid="{1B2603BE-6637-4D3B-ABB6-01CA0A609377}"/>
    <cellStyle name="Valuta 3 3 2 2 8" xfId="6348" xr:uid="{1BF4B3DB-B9E0-47F2-8844-165B881770E8}"/>
    <cellStyle name="Valuta 3 3 2 2 8 2" xfId="15251" xr:uid="{92A40C94-9CF0-48C7-8FA8-DC6D55A1CBD2}"/>
    <cellStyle name="Valuta 3 3 2 2 9" xfId="12282" xr:uid="{07805F94-280A-4E6E-8DE5-E9F349D540B4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8032" xr:uid="{AC61EAB5-2036-450E-8416-BEF17C13F580}"/>
    <cellStyle name="Valuta 3 3 2 3 2 2 2 2" xfId="16935" xr:uid="{F8ABA7CB-A412-4E65-B366-32F56E0565A1}"/>
    <cellStyle name="Valuta 3 3 2 3 2 2 3" xfId="13869" xr:uid="{2DB14F02-DEE9-4F1B-9A00-D4FDD6A793FD}"/>
    <cellStyle name="Valuta 3 3 2 3 2 2 4" xfId="4966" xr:uid="{3DC68FF0-F5E9-495F-92A9-B4BEC789FF13}"/>
    <cellStyle name="Valuta 3 3 2 3 2 3" xfId="1706" xr:uid="{00000000-0005-0000-0000-0000A3090000}"/>
    <cellStyle name="Valuta 3 3 2 3 2 3 2" xfId="7692" xr:uid="{B97A1DE7-CCE1-4C20-9E6A-DE4F2A5F489F}"/>
    <cellStyle name="Valuta 3 3 2 3 2 3 2 2" xfId="16595" xr:uid="{054FF99D-2858-44F1-BCD8-D9869C15D041}"/>
    <cellStyle name="Valuta 3 3 2 3 2 3 3" xfId="13532" xr:uid="{AFF7A194-413C-4500-A183-64185312FCE9}"/>
    <cellStyle name="Valuta 3 3 2 3 2 3 4" xfId="4628" xr:uid="{84F1E637-7D22-46A6-A581-2349336AB673}"/>
    <cellStyle name="Valuta 3 3 2 3 2 4" xfId="1273" xr:uid="{00000000-0005-0000-0000-0000A4090000}"/>
    <cellStyle name="Valuta 3 3 2 3 2 4 2" xfId="7259" xr:uid="{80ADE703-8A13-48CF-8139-5A7EE9B1ED80}"/>
    <cellStyle name="Valuta 3 3 2 3 2 4 2 2" xfId="16162" xr:uid="{DD42BB76-F7CB-434F-87A9-5F75315712DE}"/>
    <cellStyle name="Valuta 3 3 2 3 2 4 3" xfId="13099" xr:uid="{A7889C44-3E58-4990-9C88-61958F19EAEB}"/>
    <cellStyle name="Valuta 3 3 2 3 2 4 4" xfId="4195" xr:uid="{65B4E105-C11B-4A70-B243-E8CF0F30A459}"/>
    <cellStyle name="Valuta 3 3 2 3 2 5" xfId="6689" xr:uid="{FE5CD1AE-99FD-424B-9BA2-56BBC761B326}"/>
    <cellStyle name="Valuta 3 3 2 3 2 5 2" xfId="15592" xr:uid="{DCE039E7-EB4A-4FFB-9D2C-62A5D133E081}"/>
    <cellStyle name="Valuta 3 3 2 3 2 6" xfId="12529" xr:uid="{D6752AA4-74BE-478A-BCF9-BAB00844C10B}"/>
    <cellStyle name="Valuta 3 3 2 3 2 7" xfId="3625" xr:uid="{544D6304-EC08-4269-906D-5FF981CE2A60}"/>
    <cellStyle name="Valuta 3 3 2 3 3" xfId="1880" xr:uid="{00000000-0005-0000-0000-0000A5090000}"/>
    <cellStyle name="Valuta 3 3 2 3 3 2" xfId="7865" xr:uid="{5758153E-78DC-476E-9AD1-A60F86A7B966}"/>
    <cellStyle name="Valuta 3 3 2 3 3 2 2" xfId="16768" xr:uid="{94002A99-0230-4549-BC19-1DD5B717A0CE}"/>
    <cellStyle name="Valuta 3 3 2 3 3 3" xfId="13702" xr:uid="{82472FEF-4C4F-4B0B-9606-BE987CB1E0FC}"/>
    <cellStyle name="Valuta 3 3 2 3 3 4" xfId="4799" xr:uid="{628E3C32-F7A8-448C-9A56-3E05813BD0A0}"/>
    <cellStyle name="Valuta 3 3 2 3 4" xfId="1493" xr:uid="{00000000-0005-0000-0000-0000A6090000}"/>
    <cellStyle name="Valuta 3 3 2 3 4 2" xfId="7479" xr:uid="{EB0CEDEE-31BE-4393-BB0F-2ED79FB130B2}"/>
    <cellStyle name="Valuta 3 3 2 3 4 2 2" xfId="16382" xr:uid="{F923E326-774B-48E5-8085-10B3956BDE71}"/>
    <cellStyle name="Valuta 3 3 2 3 4 3" xfId="13319" xr:uid="{12CFD0F7-5B46-48CC-8E44-62543AD606D9}"/>
    <cellStyle name="Valuta 3 3 2 3 4 4" xfId="4415" xr:uid="{5092FE84-35EA-46AF-8938-A9F88E92EB14}"/>
    <cellStyle name="Valuta 3 3 2 3 5" xfId="982" xr:uid="{00000000-0005-0000-0000-0000A7090000}"/>
    <cellStyle name="Valuta 3 3 2 3 5 2" xfId="6968" xr:uid="{E7AD9664-1595-42B9-B34B-4778AD7B21AB}"/>
    <cellStyle name="Valuta 3 3 2 3 5 2 2" xfId="15871" xr:uid="{04AC6E58-5EDB-498C-A00C-3C7A363FDD65}"/>
    <cellStyle name="Valuta 3 3 2 3 5 3" xfId="12808" xr:uid="{E6995289-B9FC-46C7-A3A9-0ECB168A767C}"/>
    <cellStyle name="Valuta 3 3 2 3 5 4" xfId="3904" xr:uid="{E72D3DC8-FF0D-41F4-8EC5-68FD2680C532}"/>
    <cellStyle name="Valuta 3 3 2 3 6" xfId="6403" xr:uid="{E5994FC3-DFFF-4357-A337-D7B1D556C197}"/>
    <cellStyle name="Valuta 3 3 2 3 6 2" xfId="15306" xr:uid="{A3E8D634-D7F2-4BCC-8D96-88302C82EE18}"/>
    <cellStyle name="Valuta 3 3 2 3 7" xfId="12337" xr:uid="{3F90014E-A085-4A63-9176-E064982AEEA7}"/>
    <cellStyle name="Valuta 3 3 2 3 8" xfId="3420" xr:uid="{8BA389A2-DEF9-425F-9E3E-3EEE8123D891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7952" xr:uid="{E5D31C68-0C38-4403-B77E-E4B4A7404D22}"/>
    <cellStyle name="Valuta 3 3 2 5 2 2 2" xfId="16855" xr:uid="{295AC85D-6150-4D9C-9DD3-6D954E2668B0}"/>
    <cellStyle name="Valuta 3 3 2 5 2 3" xfId="13789" xr:uid="{42C2E45D-99E6-47F7-8A1F-813939A8562F}"/>
    <cellStyle name="Valuta 3 3 2 5 2 4" xfId="4886" xr:uid="{1372DE7E-8F43-4030-8C3F-D017BB1589E5}"/>
    <cellStyle name="Valuta 3 3 2 5 3" xfId="1611" xr:uid="{00000000-0005-0000-0000-0000AB090000}"/>
    <cellStyle name="Valuta 3 3 2 5 3 2" xfId="7597" xr:uid="{32960EF0-60C2-4095-9551-FE7AD1B7564D}"/>
    <cellStyle name="Valuta 3 3 2 5 3 2 2" xfId="16500" xr:uid="{0FB36493-025A-4DD3-BC97-6A014A929AE9}"/>
    <cellStyle name="Valuta 3 3 2 5 3 3" xfId="13437" xr:uid="{E37CB655-F4A9-40E9-99F4-842A1F14B44D}"/>
    <cellStyle name="Valuta 3 3 2 5 3 4" xfId="4533" xr:uid="{62917832-4B0F-43BD-AD83-227919629AEC}"/>
    <cellStyle name="Valuta 3 3 2 5 4" xfId="1178" xr:uid="{00000000-0005-0000-0000-0000AC090000}"/>
    <cellStyle name="Valuta 3 3 2 5 4 2" xfId="7164" xr:uid="{98D32BFA-0424-4A03-A8C9-E29F960FF796}"/>
    <cellStyle name="Valuta 3 3 2 5 4 2 2" xfId="16067" xr:uid="{659CC289-847C-4511-B1D8-AC44006D3AC5}"/>
    <cellStyle name="Valuta 3 3 2 5 4 3" xfId="13004" xr:uid="{E6CAC5B1-C940-4E0C-BFD5-0DCF14162601}"/>
    <cellStyle name="Valuta 3 3 2 5 4 4" xfId="4100" xr:uid="{6DC9AD2B-DC0E-4416-A6F0-EF616A29B51A}"/>
    <cellStyle name="Valuta 3 3 2 5 5" xfId="6594" xr:uid="{FB05BA4F-7195-4FBC-80DA-8123EF5668D0}"/>
    <cellStyle name="Valuta 3 3 2 5 5 2" xfId="15497" xr:uid="{379409EB-50DB-4C6D-BD49-A5A75FC9D0F4}"/>
    <cellStyle name="Valuta 3 3 2 5 6" xfId="12434" xr:uid="{8AA1917D-1D43-4D87-B3E8-FC32F84ADA96}"/>
    <cellStyle name="Valuta 3 3 2 5 7" xfId="3530" xr:uid="{ED8ECCE6-3632-4FFD-BB6D-1878CC95E992}"/>
    <cellStyle name="Valuta 3 3 2 6" xfId="1800" xr:uid="{00000000-0005-0000-0000-0000AD090000}"/>
    <cellStyle name="Valuta 3 3 2 6 2" xfId="7785" xr:uid="{604FD0E8-34C4-402C-BE89-CA6BFFD627D8}"/>
    <cellStyle name="Valuta 3 3 2 6 2 2" xfId="16688" xr:uid="{C21B8954-2712-4335-9D5E-01518CFF0231}"/>
    <cellStyle name="Valuta 3 3 2 6 3" xfId="13622" xr:uid="{79AFACCC-DB0E-4272-986A-6BD80804975F}"/>
    <cellStyle name="Valuta 3 3 2 6 4" xfId="4719" xr:uid="{07A20066-9BF9-4DF4-BC40-074C23E90094}"/>
    <cellStyle name="Valuta 3 3 2 7" xfId="1398" xr:uid="{00000000-0005-0000-0000-0000AE090000}"/>
    <cellStyle name="Valuta 3 3 2 7 2" xfId="7384" xr:uid="{8AD0A215-CB14-4B35-9898-90E1F1F021BF}"/>
    <cellStyle name="Valuta 3 3 2 7 2 2" xfId="16287" xr:uid="{004D779A-3183-4D64-A6D7-9EB551CD551F}"/>
    <cellStyle name="Valuta 3 3 2 7 3" xfId="13224" xr:uid="{2A917386-02D4-4D8D-9070-E3027177103C}"/>
    <cellStyle name="Valuta 3 3 2 7 4" xfId="4320" xr:uid="{E19C0A64-9EE4-4B5C-AA93-0368ED3333A6}"/>
    <cellStyle name="Valuta 3 3 2 8" xfId="885" xr:uid="{00000000-0005-0000-0000-0000AF090000}"/>
    <cellStyle name="Valuta 3 3 2 8 2" xfId="6871" xr:uid="{1BCF1D2B-CB79-4159-8139-D1C981198FBF}"/>
    <cellStyle name="Valuta 3 3 2 8 2 2" xfId="15774" xr:uid="{49212BD5-4241-4981-B835-DD1A48B33792}"/>
    <cellStyle name="Valuta 3 3 2 8 3" xfId="12711" xr:uid="{17496A88-6566-4371-8A21-3D66BBB44D37}"/>
    <cellStyle name="Valuta 3 3 2 8 4" xfId="3807" xr:uid="{37D086A3-DF3E-4F5F-9BD2-E7F72E2B01BE}"/>
    <cellStyle name="Valuta 3 3 2 9" xfId="6307" xr:uid="{0A26675F-174D-4B21-B064-98595A5D10EF}"/>
    <cellStyle name="Valuta 3 3 2 9 2" xfId="15210" xr:uid="{876A3A99-F3DA-4975-9778-64C5BD8ED8CE}"/>
    <cellStyle name="Valuta 3 3 3" xfId="194" xr:uid="{00000000-0005-0000-0000-0000B0090000}"/>
    <cellStyle name="Valuta 3 3 3 10" xfId="12231" xr:uid="{B67CEA3C-A3B8-4022-B81E-50F03A76F0D1}"/>
    <cellStyle name="Valuta 3 3 3 11" xfId="3314" xr:uid="{12B79DEC-1B11-4B21-B3D9-2C8BA074B69B}"/>
    <cellStyle name="Valuta 3 3 3 2" xfId="241" xr:uid="{00000000-0005-0000-0000-0000B1090000}"/>
    <cellStyle name="Valuta 3 3 3 2 10" xfId="3357" xr:uid="{DCBC9E80-D97C-4CE1-A198-BC91C34162E7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8064" xr:uid="{4668A1EB-7143-468A-80CF-FBD0458986B7}"/>
    <cellStyle name="Valuta 3 3 3 2 2 2 2 2 2" xfId="16967" xr:uid="{02F1A944-BD2E-433A-A162-A519D6387092}"/>
    <cellStyle name="Valuta 3 3 3 2 2 2 2 3" xfId="13901" xr:uid="{570314E9-2822-40E6-9A76-F038AF78D808}"/>
    <cellStyle name="Valuta 3 3 3 2 2 2 2 4" xfId="4998" xr:uid="{A2518BCE-0A76-4198-AEDA-CE29D13E5907}"/>
    <cellStyle name="Valuta 3 3 3 2 2 2 3" xfId="1738" xr:uid="{00000000-0005-0000-0000-0000B5090000}"/>
    <cellStyle name="Valuta 3 3 3 2 2 2 3 2" xfId="7724" xr:uid="{4074D657-B385-46F2-98EE-FF2EF04656C4}"/>
    <cellStyle name="Valuta 3 3 3 2 2 2 3 2 2" xfId="16627" xr:uid="{1A80B520-F292-451E-AB7E-780DCD103054}"/>
    <cellStyle name="Valuta 3 3 3 2 2 2 3 3" xfId="13564" xr:uid="{A3F56881-8F85-4377-91B1-9403F8F0D197}"/>
    <cellStyle name="Valuta 3 3 3 2 2 2 3 4" xfId="4660" xr:uid="{85FA43A5-72A0-40DC-AB67-275E71FD2659}"/>
    <cellStyle name="Valuta 3 3 3 2 2 2 4" xfId="1305" xr:uid="{00000000-0005-0000-0000-0000B6090000}"/>
    <cellStyle name="Valuta 3 3 3 2 2 2 4 2" xfId="7291" xr:uid="{C095800C-8DEB-4738-933E-45D0C447D1AE}"/>
    <cellStyle name="Valuta 3 3 3 2 2 2 4 2 2" xfId="16194" xr:uid="{D648696F-DC5F-4563-8CE8-2E2B6E45B7D3}"/>
    <cellStyle name="Valuta 3 3 3 2 2 2 4 3" xfId="13131" xr:uid="{C336FA74-A992-489B-B884-068725705B65}"/>
    <cellStyle name="Valuta 3 3 3 2 2 2 4 4" xfId="4227" xr:uid="{5DE2EFA5-21B8-4664-921E-7DB1A6E29A15}"/>
    <cellStyle name="Valuta 3 3 3 2 2 2 5" xfId="6721" xr:uid="{EEF2524D-FDD8-482B-A1A5-6C5B8AE41178}"/>
    <cellStyle name="Valuta 3 3 3 2 2 2 5 2" xfId="15624" xr:uid="{9F0D3E60-DA79-4D99-8EB1-91C9C24F5451}"/>
    <cellStyle name="Valuta 3 3 3 2 2 2 6" xfId="12561" xr:uid="{B53B4D49-D88D-4D21-B094-3D71915BFE89}"/>
    <cellStyle name="Valuta 3 3 3 2 2 2 7" xfId="3657" xr:uid="{A98F344B-A341-49F9-8E09-F2E0D7C74531}"/>
    <cellStyle name="Valuta 3 3 3 2 2 3" xfId="1912" xr:uid="{00000000-0005-0000-0000-0000B7090000}"/>
    <cellStyle name="Valuta 3 3 3 2 2 3 2" xfId="7897" xr:uid="{C9F5E1C3-4EB1-440E-9F36-DDC6C52B764D}"/>
    <cellStyle name="Valuta 3 3 3 2 2 3 2 2" xfId="16800" xr:uid="{D544D648-263B-43DE-8530-9EBFCA21302C}"/>
    <cellStyle name="Valuta 3 3 3 2 2 3 3" xfId="13734" xr:uid="{A87FCE22-6AFF-49AE-B65A-6C45408B9E53}"/>
    <cellStyle name="Valuta 3 3 3 2 2 3 4" xfId="4831" xr:uid="{F69DF44F-B0D7-48D9-84FE-D276BAAFD0B3}"/>
    <cellStyle name="Valuta 3 3 3 2 2 4" xfId="1525" xr:uid="{00000000-0005-0000-0000-0000B8090000}"/>
    <cellStyle name="Valuta 3 3 3 2 2 4 2" xfId="7511" xr:uid="{CA42B9A3-AC2F-4A7D-8B8D-FB4583819FF5}"/>
    <cellStyle name="Valuta 3 3 3 2 2 4 2 2" xfId="16414" xr:uid="{5476470C-0402-4F8A-9BF6-5E7DCA4D24B9}"/>
    <cellStyle name="Valuta 3 3 3 2 2 4 3" xfId="13351" xr:uid="{A0BE3181-699C-440F-AF47-0DE6F6E5B791}"/>
    <cellStyle name="Valuta 3 3 3 2 2 4 4" xfId="4447" xr:uid="{3325262F-A8D7-46DB-90F4-ACD3588B4BE6}"/>
    <cellStyle name="Valuta 3 3 3 2 2 5" xfId="1014" xr:uid="{00000000-0005-0000-0000-0000B9090000}"/>
    <cellStyle name="Valuta 3 3 3 2 2 5 2" xfId="7000" xr:uid="{06410EFC-2BE9-4D70-B406-38B5F7ACC0C4}"/>
    <cellStyle name="Valuta 3 3 3 2 2 5 2 2" xfId="15903" xr:uid="{524E4BF0-3C82-4D43-9DCF-25C19D9A4CA1}"/>
    <cellStyle name="Valuta 3 3 3 2 2 5 3" xfId="12840" xr:uid="{70FAA0DF-9CD6-4D1E-ACA9-463C3C104167}"/>
    <cellStyle name="Valuta 3 3 3 2 2 5 4" xfId="3936" xr:uid="{A69D1A31-C544-40A2-A567-833209CFBFFD}"/>
    <cellStyle name="Valuta 3 3 3 2 2 6" xfId="6435" xr:uid="{37310ABA-A4B8-41A7-867C-997047E84054}"/>
    <cellStyle name="Valuta 3 3 3 2 2 6 2" xfId="15338" xr:uid="{D36E8500-3733-4F22-80B3-62E1FB7F2FDA}"/>
    <cellStyle name="Valuta 3 3 3 2 2 7" xfId="12369" xr:uid="{7DDADED8-5A14-4BCE-A9EF-4F6FC349DC15}"/>
    <cellStyle name="Valuta 3 3 3 2 2 8" xfId="3452" xr:uid="{BC5E54B7-9444-45A6-9F0F-0F050C174B3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7984" xr:uid="{FFCF2C1A-39BB-4F4A-B895-6AC194CF0FAA}"/>
    <cellStyle name="Valuta 3 3 3 2 4 2 2 2" xfId="16887" xr:uid="{C5ABDEC6-AE28-4EBF-A162-1D826D98620C}"/>
    <cellStyle name="Valuta 3 3 3 2 4 2 3" xfId="13821" xr:uid="{A27450C1-060A-449B-8956-F368C8446B50}"/>
    <cellStyle name="Valuta 3 3 3 2 4 2 4" xfId="4918" xr:uid="{09B854F1-0E50-49CF-9C2F-4DFB4F14C7F2}"/>
    <cellStyle name="Valuta 3 3 3 2 4 3" xfId="1643" xr:uid="{00000000-0005-0000-0000-0000BD090000}"/>
    <cellStyle name="Valuta 3 3 3 2 4 3 2" xfId="7629" xr:uid="{8FC7910B-270A-4943-9E81-2AFD9441ACB6}"/>
    <cellStyle name="Valuta 3 3 3 2 4 3 2 2" xfId="16532" xr:uid="{C6DF6793-28B2-4D04-A7C1-688FA667BD94}"/>
    <cellStyle name="Valuta 3 3 3 2 4 3 3" xfId="13469" xr:uid="{9452A1CB-1974-4FB8-A67E-AAC963FE8D76}"/>
    <cellStyle name="Valuta 3 3 3 2 4 3 4" xfId="4565" xr:uid="{0CB1C3AA-1B91-49B9-9195-EA09E86FB009}"/>
    <cellStyle name="Valuta 3 3 3 2 4 4" xfId="1210" xr:uid="{00000000-0005-0000-0000-0000BE090000}"/>
    <cellStyle name="Valuta 3 3 3 2 4 4 2" xfId="7196" xr:uid="{C7938B5C-4A3C-4662-9291-F7B7E448F9BD}"/>
    <cellStyle name="Valuta 3 3 3 2 4 4 2 2" xfId="16099" xr:uid="{44FB5BD3-EE60-4BB1-B813-57F54D21AB4F}"/>
    <cellStyle name="Valuta 3 3 3 2 4 4 3" xfId="13036" xr:uid="{3A47498E-4AFB-4170-8A05-E7E4DFE6EAAE}"/>
    <cellStyle name="Valuta 3 3 3 2 4 4 4" xfId="4132" xr:uid="{A3DA0B6D-E7D0-4CC0-8944-021D64DC2290}"/>
    <cellStyle name="Valuta 3 3 3 2 4 5" xfId="6626" xr:uid="{4AFE0CD0-0AF6-4E18-A232-941FF505A7F6}"/>
    <cellStyle name="Valuta 3 3 3 2 4 5 2" xfId="15529" xr:uid="{F49DCE6B-0AD9-4F86-A7F5-1B6A149F8EE7}"/>
    <cellStyle name="Valuta 3 3 3 2 4 6" xfId="12466" xr:uid="{7D9499A0-183F-4B1D-9B36-C63D3662D104}"/>
    <cellStyle name="Valuta 3 3 3 2 4 7" xfId="3562" xr:uid="{F64DBB30-450D-4642-A20F-CC342C74E9F0}"/>
    <cellStyle name="Valuta 3 3 3 2 5" xfId="1832" xr:uid="{00000000-0005-0000-0000-0000BF090000}"/>
    <cellStyle name="Valuta 3 3 3 2 5 2" xfId="7817" xr:uid="{CB85034B-6D21-4B28-B329-BF95E55829DE}"/>
    <cellStyle name="Valuta 3 3 3 2 5 2 2" xfId="16720" xr:uid="{013A4C8E-6EA2-4B3D-9E33-FDEB7A24A9DC}"/>
    <cellStyle name="Valuta 3 3 3 2 5 3" xfId="13654" xr:uid="{6D742701-F766-49C2-B001-F13FBE1AFEDB}"/>
    <cellStyle name="Valuta 3 3 3 2 5 4" xfId="4751" xr:uid="{81ED5F67-ECDA-4B40-B2F7-0A3CC6221DFB}"/>
    <cellStyle name="Valuta 3 3 3 2 6" xfId="1430" xr:uid="{00000000-0005-0000-0000-0000C0090000}"/>
    <cellStyle name="Valuta 3 3 3 2 6 2" xfId="7416" xr:uid="{B88F0B4E-E77A-472D-8A2A-50976FA0BA1B}"/>
    <cellStyle name="Valuta 3 3 3 2 6 2 2" xfId="16319" xr:uid="{CD9F4450-B0DE-4BF9-ADA7-B8010633A4BA}"/>
    <cellStyle name="Valuta 3 3 3 2 6 3" xfId="13256" xr:uid="{AC561BE9-6327-46F6-9C77-1C43E4AB6C1B}"/>
    <cellStyle name="Valuta 3 3 3 2 6 4" xfId="4352" xr:uid="{13D8F34E-8BD8-4CF7-8F3D-B0442586D2D8}"/>
    <cellStyle name="Valuta 3 3 3 2 7" xfId="918" xr:uid="{00000000-0005-0000-0000-0000C1090000}"/>
    <cellStyle name="Valuta 3 3 3 2 7 2" xfId="6904" xr:uid="{3714C900-42EE-4D4D-9625-7E5489FEC5AA}"/>
    <cellStyle name="Valuta 3 3 3 2 7 2 2" xfId="15807" xr:uid="{27A85777-B69A-4673-8C59-72FC9B21531B}"/>
    <cellStyle name="Valuta 3 3 3 2 7 3" xfId="12744" xr:uid="{4A412078-95E9-4DEF-9738-BE0A20C813AE}"/>
    <cellStyle name="Valuta 3 3 3 2 7 4" xfId="3840" xr:uid="{EF1F0FCC-A0C3-416E-AD91-2E9DC7F240EF}"/>
    <cellStyle name="Valuta 3 3 3 2 8" xfId="6340" xr:uid="{A4C0AF77-916E-48ED-AFE2-3A33F2B944BC}"/>
    <cellStyle name="Valuta 3 3 3 2 8 2" xfId="15243" xr:uid="{9D7BE8A2-5B06-4A2C-A36F-8AE07771A075}"/>
    <cellStyle name="Valuta 3 3 3 2 9" xfId="12274" xr:uid="{61B99934-7635-40E0-9EA5-DFDB0B2F0256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8024" xr:uid="{C7EFE8CC-0B94-4FFD-991F-D7792BDE16E4}"/>
    <cellStyle name="Valuta 3 3 3 3 2 2 2 2" xfId="16927" xr:uid="{C01B009E-B5F4-4522-9094-7CD91A937D10}"/>
    <cellStyle name="Valuta 3 3 3 3 2 2 3" xfId="13861" xr:uid="{79581C20-5BE1-428A-AE12-6E7F2FA572BC}"/>
    <cellStyle name="Valuta 3 3 3 3 2 2 4" xfId="4958" xr:uid="{681C04DF-C717-4F44-9440-2F1CA6310BD7}"/>
    <cellStyle name="Valuta 3 3 3 3 2 3" xfId="1693" xr:uid="{00000000-0005-0000-0000-0000C5090000}"/>
    <cellStyle name="Valuta 3 3 3 3 2 3 2" xfId="7679" xr:uid="{5343C32E-F322-4894-BBCB-7575808E8794}"/>
    <cellStyle name="Valuta 3 3 3 3 2 3 2 2" xfId="16582" xr:uid="{3055D8CC-F6FD-4E54-B19E-5DA8EA84EEE5}"/>
    <cellStyle name="Valuta 3 3 3 3 2 3 3" xfId="13519" xr:uid="{0F99A474-83CD-4F8F-8540-3563A22A76A2}"/>
    <cellStyle name="Valuta 3 3 3 3 2 3 4" xfId="4615" xr:uid="{9BF701B0-545A-4B56-915D-81206B32CF51}"/>
    <cellStyle name="Valuta 3 3 3 3 2 4" xfId="1260" xr:uid="{00000000-0005-0000-0000-0000C6090000}"/>
    <cellStyle name="Valuta 3 3 3 3 2 4 2" xfId="7246" xr:uid="{9A1A4565-01E3-4AD0-8778-C14DDA320CFC}"/>
    <cellStyle name="Valuta 3 3 3 3 2 4 2 2" xfId="16149" xr:uid="{F25CE5B4-959F-4BE7-930C-1C6C116AF851}"/>
    <cellStyle name="Valuta 3 3 3 3 2 4 3" xfId="13086" xr:uid="{01F77BA5-ABDE-4BEC-A3E4-EFD0CA3AB975}"/>
    <cellStyle name="Valuta 3 3 3 3 2 4 4" xfId="4182" xr:uid="{C63004C0-627B-467A-B174-292BBC364765}"/>
    <cellStyle name="Valuta 3 3 3 3 2 5" xfId="6676" xr:uid="{81243E5E-6B2C-465C-B62E-1C1E43515749}"/>
    <cellStyle name="Valuta 3 3 3 3 2 5 2" xfId="15579" xr:uid="{6FA1495E-6E33-4BE4-9A1C-5788C902D3FE}"/>
    <cellStyle name="Valuta 3 3 3 3 2 6" xfId="12516" xr:uid="{B9082987-A83E-42B6-A455-A42C534AB790}"/>
    <cellStyle name="Valuta 3 3 3 3 2 7" xfId="3612" xr:uid="{0EFFA952-6CFB-4B3E-B485-2AB566D53D9F}"/>
    <cellStyle name="Valuta 3 3 3 3 3" xfId="1872" xr:uid="{00000000-0005-0000-0000-0000C7090000}"/>
    <cellStyle name="Valuta 3 3 3 3 3 2" xfId="7857" xr:uid="{4A136E45-FE41-4709-BAB3-9276CB8D6AC0}"/>
    <cellStyle name="Valuta 3 3 3 3 3 2 2" xfId="16760" xr:uid="{43B4205C-BE79-464F-956E-E32435F623CA}"/>
    <cellStyle name="Valuta 3 3 3 3 3 3" xfId="13694" xr:uid="{BCAA35DB-500D-46CF-B8CE-BCA25791F0A1}"/>
    <cellStyle name="Valuta 3 3 3 3 3 4" xfId="4791" xr:uid="{C760A933-A91A-4416-A599-3834176D5A4C}"/>
    <cellStyle name="Valuta 3 3 3 3 4" xfId="1480" xr:uid="{00000000-0005-0000-0000-0000C8090000}"/>
    <cellStyle name="Valuta 3 3 3 3 4 2" xfId="7466" xr:uid="{D367DD1B-0392-4F7F-8510-1CD05ABE1CE6}"/>
    <cellStyle name="Valuta 3 3 3 3 4 2 2" xfId="16369" xr:uid="{38BDA481-CFED-42E8-AEB6-05CD91500BDB}"/>
    <cellStyle name="Valuta 3 3 3 3 4 3" xfId="13306" xr:uid="{C849421A-6FA4-4FFA-9028-AE2A7B555091}"/>
    <cellStyle name="Valuta 3 3 3 3 4 4" xfId="4402" xr:uid="{DE221EF5-C920-45C3-AC70-E927EAD04638}"/>
    <cellStyle name="Valuta 3 3 3 3 5" xfId="969" xr:uid="{00000000-0005-0000-0000-0000C9090000}"/>
    <cellStyle name="Valuta 3 3 3 3 5 2" xfId="6955" xr:uid="{692BAE85-DB04-443E-95E4-E672E3CA6994}"/>
    <cellStyle name="Valuta 3 3 3 3 5 2 2" xfId="15858" xr:uid="{60B9DBD2-BE84-4C08-9020-CDAC9850B8B2}"/>
    <cellStyle name="Valuta 3 3 3 3 5 3" xfId="12795" xr:uid="{ECFEA70C-C130-4C71-B95B-4D70649FC1FE}"/>
    <cellStyle name="Valuta 3 3 3 3 5 4" xfId="3891" xr:uid="{1E5D6C0C-457D-4FDD-895A-62C88B63FF72}"/>
    <cellStyle name="Valuta 3 3 3 3 6" xfId="6390" xr:uid="{151B67FB-65C8-4224-A49E-21F122F77604}"/>
    <cellStyle name="Valuta 3 3 3 3 6 2" xfId="15293" xr:uid="{228A520B-A557-453B-B3AA-F8CFCD0B9B46}"/>
    <cellStyle name="Valuta 3 3 3 3 7" xfId="12324" xr:uid="{C93BF0A2-DFD3-4064-A836-63BE471C0225}"/>
    <cellStyle name="Valuta 3 3 3 3 8" xfId="3407" xr:uid="{778D9D54-BA52-43DC-9BA9-F59890DFB1DC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7944" xr:uid="{8621D20D-CBA5-417B-A495-02BAE28FCEEC}"/>
    <cellStyle name="Valuta 3 3 3 5 2 2 2" xfId="16847" xr:uid="{E6E0C3B2-21D0-4396-A7FF-6E38FE761314}"/>
    <cellStyle name="Valuta 3 3 3 5 2 3" xfId="13781" xr:uid="{635E6D49-C5F0-49D1-907A-508E8ABEBE78}"/>
    <cellStyle name="Valuta 3 3 3 5 2 4" xfId="4878" xr:uid="{76F1D045-A907-4B07-A8C7-2C413B039817}"/>
    <cellStyle name="Valuta 3 3 3 5 3" xfId="1601" xr:uid="{00000000-0005-0000-0000-0000CD090000}"/>
    <cellStyle name="Valuta 3 3 3 5 3 2" xfId="7587" xr:uid="{2C93F841-93F7-4C62-B4E7-EE520C95D8FF}"/>
    <cellStyle name="Valuta 3 3 3 5 3 2 2" xfId="16490" xr:uid="{FC15D552-FD5B-4D64-9CE5-E84C0F623DA4}"/>
    <cellStyle name="Valuta 3 3 3 5 3 3" xfId="13427" xr:uid="{357AF326-F0C3-4375-85A5-5ED102F6A65A}"/>
    <cellStyle name="Valuta 3 3 3 5 3 4" xfId="4523" xr:uid="{D239A19F-2618-48BD-A2E1-BCB615018DD9}"/>
    <cellStyle name="Valuta 3 3 3 5 4" xfId="1168" xr:uid="{00000000-0005-0000-0000-0000CE090000}"/>
    <cellStyle name="Valuta 3 3 3 5 4 2" xfId="7154" xr:uid="{88AE8709-ACE7-46B9-B48F-7DE369426969}"/>
    <cellStyle name="Valuta 3 3 3 5 4 2 2" xfId="16057" xr:uid="{306F6184-8E14-4E17-9B05-F6285D46C296}"/>
    <cellStyle name="Valuta 3 3 3 5 4 3" xfId="12994" xr:uid="{3EB87600-D43E-4BF3-B76E-FDCEE7E39760}"/>
    <cellStyle name="Valuta 3 3 3 5 4 4" xfId="4090" xr:uid="{A31B5880-94B7-487A-A7FF-770D365514BA}"/>
    <cellStyle name="Valuta 3 3 3 5 5" xfId="6584" xr:uid="{C87CED09-9818-4DA8-B5BA-55E9F019494D}"/>
    <cellStyle name="Valuta 3 3 3 5 5 2" xfId="15487" xr:uid="{CA259025-85E9-42C6-BEE3-917E15F2B6DD}"/>
    <cellStyle name="Valuta 3 3 3 5 6" xfId="12424" xr:uid="{A2A80BD6-86B0-4A5F-9A08-50C3AC4D7014}"/>
    <cellStyle name="Valuta 3 3 3 5 7" xfId="3520" xr:uid="{5DC5DB33-A526-427D-A2D6-2430DAB125FC}"/>
    <cellStyle name="Valuta 3 3 3 6" xfId="1792" xr:uid="{00000000-0005-0000-0000-0000CF090000}"/>
    <cellStyle name="Valuta 3 3 3 6 2" xfId="7777" xr:uid="{408D649A-ABEB-4F40-8266-B3B4DE8A22CB}"/>
    <cellStyle name="Valuta 3 3 3 6 2 2" xfId="16680" xr:uid="{D651ECD5-6A66-4D96-B84B-A7FBC0E1E793}"/>
    <cellStyle name="Valuta 3 3 3 6 3" xfId="13614" xr:uid="{D8E8BF41-39A3-4C77-B263-CFDB8456D61A}"/>
    <cellStyle name="Valuta 3 3 3 6 4" xfId="4711" xr:uid="{E4E85545-559B-46A9-B2E9-6C7494A5F2A5}"/>
    <cellStyle name="Valuta 3 3 3 7" xfId="1386" xr:uid="{00000000-0005-0000-0000-0000D0090000}"/>
    <cellStyle name="Valuta 3 3 3 7 2" xfId="7372" xr:uid="{0E1953E5-7810-4C7D-9E96-07EA9F702797}"/>
    <cellStyle name="Valuta 3 3 3 7 2 2" xfId="16275" xr:uid="{731E0482-C972-4ABF-ADC5-1DBD3A202488}"/>
    <cellStyle name="Valuta 3 3 3 7 3" xfId="13212" xr:uid="{F847CBA8-00D9-4B5C-A7CA-F65853836157}"/>
    <cellStyle name="Valuta 3 3 3 7 4" xfId="4308" xr:uid="{C3F1DB83-66AB-4813-B883-013AC07EA989}"/>
    <cellStyle name="Valuta 3 3 3 8" xfId="872" xr:uid="{00000000-0005-0000-0000-0000D1090000}"/>
    <cellStyle name="Valuta 3 3 3 8 2" xfId="6858" xr:uid="{234D2E1A-76AC-418E-BCCB-B31E8CE1F922}"/>
    <cellStyle name="Valuta 3 3 3 8 2 2" xfId="15761" xr:uid="{AEFF501D-946B-4902-9F0F-FD67AEFB0872}"/>
    <cellStyle name="Valuta 3 3 3 8 3" xfId="12698" xr:uid="{49A607FE-3521-4676-936C-62BCB28F90BD}"/>
    <cellStyle name="Valuta 3 3 3 8 4" xfId="3794" xr:uid="{2905103B-868D-490C-B677-0270F57B1D79}"/>
    <cellStyle name="Valuta 3 3 3 9" xfId="6296" xr:uid="{9B6739DC-5909-42E4-9FFB-295910A3CAA3}"/>
    <cellStyle name="Valuta 3 3 3 9 2" xfId="15199" xr:uid="{6E92F38F-C2D1-48DD-803D-690E5EDAFDE3}"/>
    <cellStyle name="Valuta 3 3 4" xfId="225" xr:uid="{00000000-0005-0000-0000-0000D2090000}"/>
    <cellStyle name="Valuta 3 3 4 10" xfId="3341" xr:uid="{4FB98850-5AD1-4210-B71A-4AB88C3B20B3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8048" xr:uid="{1C57D414-6578-4E32-AF1C-3B68DE2B76EB}"/>
    <cellStyle name="Valuta 3 3 4 2 2 2 2 2" xfId="16951" xr:uid="{DA96E7AF-F0A4-4A9B-93CC-DF60E8CF4954}"/>
    <cellStyle name="Valuta 3 3 4 2 2 2 3" xfId="13885" xr:uid="{10B4BB24-FEAB-4101-AA95-C89A479362A6}"/>
    <cellStyle name="Valuta 3 3 4 2 2 2 4" xfId="4982" xr:uid="{1C656A44-8C41-4025-BD3D-BC2BF42547DD}"/>
    <cellStyle name="Valuta 3 3 4 2 2 3" xfId="1722" xr:uid="{00000000-0005-0000-0000-0000D6090000}"/>
    <cellStyle name="Valuta 3 3 4 2 2 3 2" xfId="7708" xr:uid="{EF7B867C-E76F-4562-AA2C-9F9DD2C5A78F}"/>
    <cellStyle name="Valuta 3 3 4 2 2 3 2 2" xfId="16611" xr:uid="{D69AF520-1806-4404-A443-1C8AEB26705D}"/>
    <cellStyle name="Valuta 3 3 4 2 2 3 3" xfId="13548" xr:uid="{8D978606-1E5E-44B5-8787-737085B80E39}"/>
    <cellStyle name="Valuta 3 3 4 2 2 3 4" xfId="4644" xr:uid="{8022DB37-E639-4783-9DC1-308C2691A229}"/>
    <cellStyle name="Valuta 3 3 4 2 2 4" xfId="1289" xr:uid="{00000000-0005-0000-0000-0000D7090000}"/>
    <cellStyle name="Valuta 3 3 4 2 2 4 2" xfId="7275" xr:uid="{E3A52870-1843-462C-884D-7D5CC2D975AB}"/>
    <cellStyle name="Valuta 3 3 4 2 2 4 2 2" xfId="16178" xr:uid="{F35DABEC-461B-40A6-8FDA-FB26290E2E2A}"/>
    <cellStyle name="Valuta 3 3 4 2 2 4 3" xfId="13115" xr:uid="{3BF7C151-36D3-42D2-824A-95D8417C5457}"/>
    <cellStyle name="Valuta 3 3 4 2 2 4 4" xfId="4211" xr:uid="{DA4E927C-1F35-458A-B955-19D608A1BAFD}"/>
    <cellStyle name="Valuta 3 3 4 2 2 5" xfId="6705" xr:uid="{B49493DD-5CA3-4352-8664-39209DA2FE87}"/>
    <cellStyle name="Valuta 3 3 4 2 2 5 2" xfId="15608" xr:uid="{0558E546-6C5C-43A0-A498-426698578A1C}"/>
    <cellStyle name="Valuta 3 3 4 2 2 6" xfId="12545" xr:uid="{9EC0E08C-D581-4D27-A3B6-9D188DFE2030}"/>
    <cellStyle name="Valuta 3 3 4 2 2 7" xfId="3641" xr:uid="{678F0C97-4592-443E-890D-A3C839AF8178}"/>
    <cellStyle name="Valuta 3 3 4 2 3" xfId="1896" xr:uid="{00000000-0005-0000-0000-0000D8090000}"/>
    <cellStyle name="Valuta 3 3 4 2 3 2" xfId="7881" xr:uid="{CF8FAECD-2436-481C-8DE0-9B9EB110B922}"/>
    <cellStyle name="Valuta 3 3 4 2 3 2 2" xfId="16784" xr:uid="{D1F15E5F-6A8D-4C00-A2B6-0FE0B81DED9C}"/>
    <cellStyle name="Valuta 3 3 4 2 3 3" xfId="13718" xr:uid="{7365B850-4A34-4812-919C-E9501DD5014A}"/>
    <cellStyle name="Valuta 3 3 4 2 3 4" xfId="4815" xr:uid="{B8369632-3ADC-43B2-BA71-8735C9DD4628}"/>
    <cellStyle name="Valuta 3 3 4 2 4" xfId="1509" xr:uid="{00000000-0005-0000-0000-0000D9090000}"/>
    <cellStyle name="Valuta 3 3 4 2 4 2" xfId="7495" xr:uid="{C82EA5CF-5139-42E2-A026-D2A315F0AEC2}"/>
    <cellStyle name="Valuta 3 3 4 2 4 2 2" xfId="16398" xr:uid="{BE993846-2EAC-4982-A305-3731883A1B7A}"/>
    <cellStyle name="Valuta 3 3 4 2 4 3" xfId="13335" xr:uid="{996F0647-5EEC-4522-BE78-F0F299DD9917}"/>
    <cellStyle name="Valuta 3 3 4 2 4 4" xfId="4431" xr:uid="{1CA41608-CE1F-4F28-93BB-37DC42BB3D76}"/>
    <cellStyle name="Valuta 3 3 4 2 5" xfId="998" xr:uid="{00000000-0005-0000-0000-0000DA090000}"/>
    <cellStyle name="Valuta 3 3 4 2 5 2" xfId="6984" xr:uid="{B9E3CFB0-3904-4C90-B90E-580FFD837C46}"/>
    <cellStyle name="Valuta 3 3 4 2 5 2 2" xfId="15887" xr:uid="{1E1D6388-DD9D-403B-8950-BE7538C63F2E}"/>
    <cellStyle name="Valuta 3 3 4 2 5 3" xfId="12824" xr:uid="{B08DE88B-E66C-4917-BDAB-33BB96D8F2CD}"/>
    <cellStyle name="Valuta 3 3 4 2 5 4" xfId="3920" xr:uid="{4AA99931-669D-4D68-81BD-E407309B790C}"/>
    <cellStyle name="Valuta 3 3 4 2 6" xfId="6419" xr:uid="{F1998CB2-6104-4BD8-86D1-D10F85476DB8}"/>
    <cellStyle name="Valuta 3 3 4 2 6 2" xfId="15322" xr:uid="{F25B696B-DB4E-494F-8BC7-C4F533BF67C3}"/>
    <cellStyle name="Valuta 3 3 4 2 7" xfId="12353" xr:uid="{EB52437F-F29B-422F-94BB-03BB4C227BA9}"/>
    <cellStyle name="Valuta 3 3 4 2 8" xfId="3436" xr:uid="{B633287B-FAD1-437F-945A-72FD7FF8B668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7968" xr:uid="{0F5C2B87-2C9A-4A0A-B16C-6A27D196B9C2}"/>
    <cellStyle name="Valuta 3 3 4 4 2 2 2" xfId="16871" xr:uid="{678B673C-0A6A-4079-9A3D-75D70F6AA668}"/>
    <cellStyle name="Valuta 3 3 4 4 2 3" xfId="13805" xr:uid="{37227772-E201-49B6-B8B1-F920FE475EB5}"/>
    <cellStyle name="Valuta 3 3 4 4 2 4" xfId="4902" xr:uid="{FE5D7194-A722-44BC-A40E-9F8F6DEA8397}"/>
    <cellStyle name="Valuta 3 3 4 4 3" xfId="1627" xr:uid="{00000000-0005-0000-0000-0000DE090000}"/>
    <cellStyle name="Valuta 3 3 4 4 3 2" xfId="7613" xr:uid="{B75E76F0-D270-423A-8399-CE0C6A9EEA13}"/>
    <cellStyle name="Valuta 3 3 4 4 3 2 2" xfId="16516" xr:uid="{52A2CB13-8E5A-4685-9D08-4C932B7E34AD}"/>
    <cellStyle name="Valuta 3 3 4 4 3 3" xfId="13453" xr:uid="{3DDA3E24-095C-47FC-8348-447A55D4FE3D}"/>
    <cellStyle name="Valuta 3 3 4 4 3 4" xfId="4549" xr:uid="{86B60CB1-4C8B-471F-A3B9-2F20D615D00F}"/>
    <cellStyle name="Valuta 3 3 4 4 4" xfId="1194" xr:uid="{00000000-0005-0000-0000-0000DF090000}"/>
    <cellStyle name="Valuta 3 3 4 4 4 2" xfId="7180" xr:uid="{FC623DA8-3D15-4B1C-9DDE-2AB32480F1C2}"/>
    <cellStyle name="Valuta 3 3 4 4 4 2 2" xfId="16083" xr:uid="{AE2EF356-8EA7-4A12-B80F-82CDF9C5982C}"/>
    <cellStyle name="Valuta 3 3 4 4 4 3" xfId="13020" xr:uid="{51BF602D-2D8F-4024-82B2-27B9E068804A}"/>
    <cellStyle name="Valuta 3 3 4 4 4 4" xfId="4116" xr:uid="{406E5261-5990-42D3-BA35-51084D2E33D4}"/>
    <cellStyle name="Valuta 3 3 4 4 5" xfId="6610" xr:uid="{29C93BEA-7D2E-465E-9D69-EA311C626F93}"/>
    <cellStyle name="Valuta 3 3 4 4 5 2" xfId="15513" xr:uid="{5AC0DF9B-9A44-48A2-81DA-3FCFD1BF2E9D}"/>
    <cellStyle name="Valuta 3 3 4 4 6" xfId="12450" xr:uid="{FDE96803-3030-40F1-AF31-D70395CCB9DB}"/>
    <cellStyle name="Valuta 3 3 4 4 7" xfId="3546" xr:uid="{56BD2788-14C9-426D-8032-A94FE0F224FE}"/>
    <cellStyle name="Valuta 3 3 4 5" xfId="1816" xr:uid="{00000000-0005-0000-0000-0000E0090000}"/>
    <cellStyle name="Valuta 3 3 4 5 2" xfId="7801" xr:uid="{3C0980E8-1A97-4659-B1B9-588F58F6D13D}"/>
    <cellStyle name="Valuta 3 3 4 5 2 2" xfId="16704" xr:uid="{C4C84992-7684-406A-83A2-C54A50C54330}"/>
    <cellStyle name="Valuta 3 3 4 5 3" xfId="13638" xr:uid="{9710EF26-9C58-48A8-BAD5-AB1A0CC14FF7}"/>
    <cellStyle name="Valuta 3 3 4 5 4" xfId="4735" xr:uid="{A4B957DB-048C-4115-9DD6-D474E51363EC}"/>
    <cellStyle name="Valuta 3 3 4 6" xfId="1414" xr:uid="{00000000-0005-0000-0000-0000E1090000}"/>
    <cellStyle name="Valuta 3 3 4 6 2" xfId="7400" xr:uid="{1E229089-A69A-4F88-B73A-0EADB5704219}"/>
    <cellStyle name="Valuta 3 3 4 6 2 2" xfId="16303" xr:uid="{23DE0A2F-6BB0-4307-B8DE-8010C06022E0}"/>
    <cellStyle name="Valuta 3 3 4 6 3" xfId="13240" xr:uid="{DA7EF152-9BE5-4930-9B97-68E1E54D0CD2}"/>
    <cellStyle name="Valuta 3 3 4 6 4" xfId="4336" xr:uid="{E2EA9705-F01E-4584-B877-759D074E2E32}"/>
    <cellStyle name="Valuta 3 3 4 7" xfId="902" xr:uid="{00000000-0005-0000-0000-0000E2090000}"/>
    <cellStyle name="Valuta 3 3 4 7 2" xfId="6888" xr:uid="{B2C65B78-E072-40AB-A588-F1B97B3AFF39}"/>
    <cellStyle name="Valuta 3 3 4 7 2 2" xfId="15791" xr:uid="{4A9FBA8B-C7BE-4743-B908-3103315D4EA8}"/>
    <cellStyle name="Valuta 3 3 4 7 3" xfId="12728" xr:uid="{A1DD69A7-7D7C-4649-B5D5-31CCB19AB988}"/>
    <cellStyle name="Valuta 3 3 4 7 4" xfId="3824" xr:uid="{FDDF7C2C-2F92-4A31-A82D-4FE25DAA5A67}"/>
    <cellStyle name="Valuta 3 3 4 8" xfId="6324" xr:uid="{2A3DEA1A-FCC0-42EB-AF4C-75B63A0D7EB4}"/>
    <cellStyle name="Valuta 3 3 4 8 2" xfId="15227" xr:uid="{66394E79-FFCB-4217-A898-61C9288BF3EB}"/>
    <cellStyle name="Valuta 3 3 4 9" xfId="12258" xr:uid="{516DC05E-FB6D-4F7D-8553-800E213B8A61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8008" xr:uid="{0F3D93DD-A4A0-4CF4-8A30-5B1CCB422CB2}"/>
    <cellStyle name="Valuta 3 3 5 2 2 2 2" xfId="16911" xr:uid="{0312E104-B031-43E8-8A48-83D69DB24699}"/>
    <cellStyle name="Valuta 3 3 5 2 2 3" xfId="13845" xr:uid="{9DAD8848-AE9B-47D9-A167-1807F9A84178}"/>
    <cellStyle name="Valuta 3 3 5 2 2 4" xfId="4942" xr:uid="{9797AA60-ED29-4FE9-ADF5-C1CB3FEE4939}"/>
    <cellStyle name="Valuta 3 3 5 2 3" xfId="1677" xr:uid="{00000000-0005-0000-0000-0000E6090000}"/>
    <cellStyle name="Valuta 3 3 5 2 3 2" xfId="7663" xr:uid="{FA20055F-1739-4331-A082-783730763008}"/>
    <cellStyle name="Valuta 3 3 5 2 3 2 2" xfId="16566" xr:uid="{BB4B17AC-77A8-4481-9168-4B343906E66F}"/>
    <cellStyle name="Valuta 3 3 5 2 3 3" xfId="13503" xr:uid="{CE0373F9-A1DB-45FE-BBAD-5A89B2682881}"/>
    <cellStyle name="Valuta 3 3 5 2 3 4" xfId="4599" xr:uid="{32F1C588-F2F2-47A1-83EE-A57E69742301}"/>
    <cellStyle name="Valuta 3 3 5 2 4" xfId="1244" xr:uid="{00000000-0005-0000-0000-0000E7090000}"/>
    <cellStyle name="Valuta 3 3 5 2 4 2" xfId="7230" xr:uid="{E8125DF1-D891-426C-BF63-2E4DF49AEE47}"/>
    <cellStyle name="Valuta 3 3 5 2 4 2 2" xfId="16133" xr:uid="{53900D6C-ABB6-46C1-913F-F1DDE6042490}"/>
    <cellStyle name="Valuta 3 3 5 2 4 3" xfId="13070" xr:uid="{3CB5DC28-50EA-40D6-A0D6-43EBD392048D}"/>
    <cellStyle name="Valuta 3 3 5 2 4 4" xfId="4166" xr:uid="{79876E41-395A-4FFE-B599-6F1DF4BB8413}"/>
    <cellStyle name="Valuta 3 3 5 2 5" xfId="6660" xr:uid="{D97ABF3B-E6F0-4EA3-8404-D7979A02F58D}"/>
    <cellStyle name="Valuta 3 3 5 2 5 2" xfId="15563" xr:uid="{0E72AC9A-C613-400C-A83F-BFD22BA40474}"/>
    <cellStyle name="Valuta 3 3 5 2 6" xfId="12500" xr:uid="{E82CEFAE-E262-46B1-9F39-9DFA3CE1DC23}"/>
    <cellStyle name="Valuta 3 3 5 2 7" xfId="3596" xr:uid="{49BAA7D2-B8FC-48AF-BD88-C8AAF2E09C08}"/>
    <cellStyle name="Valuta 3 3 5 3" xfId="1856" xr:uid="{00000000-0005-0000-0000-0000E8090000}"/>
    <cellStyle name="Valuta 3 3 5 3 2" xfId="7841" xr:uid="{45FEFC90-D3A3-4898-9FFE-5BB580DE8A1D}"/>
    <cellStyle name="Valuta 3 3 5 3 2 2" xfId="16744" xr:uid="{EB5A7891-8AA6-4BD0-B8D9-82E86945708F}"/>
    <cellStyle name="Valuta 3 3 5 3 3" xfId="13678" xr:uid="{E036F052-FF62-4E0F-93B1-AA834F7F9446}"/>
    <cellStyle name="Valuta 3 3 5 3 4" xfId="4775" xr:uid="{34663122-1B2F-49D2-BA78-FA0FF94F4D22}"/>
    <cellStyle name="Valuta 3 3 5 4" xfId="1464" xr:uid="{00000000-0005-0000-0000-0000E9090000}"/>
    <cellStyle name="Valuta 3 3 5 4 2" xfId="7450" xr:uid="{5C99CAA6-E487-4FA5-B660-F4FD9A200C00}"/>
    <cellStyle name="Valuta 3 3 5 4 2 2" xfId="16353" xr:uid="{44850CBF-3969-4AC5-9C15-6EEB35DDE107}"/>
    <cellStyle name="Valuta 3 3 5 4 3" xfId="13290" xr:uid="{9C25C677-FA1B-4EFF-A05B-0D215559211E}"/>
    <cellStyle name="Valuta 3 3 5 4 4" xfId="4386" xr:uid="{1118954E-3872-4F9B-BE46-D6BC86981AC1}"/>
    <cellStyle name="Valuta 3 3 5 5" xfId="953" xr:uid="{00000000-0005-0000-0000-0000EA090000}"/>
    <cellStyle name="Valuta 3 3 5 5 2" xfId="6939" xr:uid="{370546FC-7E01-4699-BAC2-2C9E0CB0A783}"/>
    <cellStyle name="Valuta 3 3 5 5 2 2" xfId="15842" xr:uid="{AC3A242B-BDC0-4FAC-945F-8BDAF4B955BE}"/>
    <cellStyle name="Valuta 3 3 5 5 3" xfId="12779" xr:uid="{A88E7004-7C65-4FA7-88B5-F821133F93D8}"/>
    <cellStyle name="Valuta 3 3 5 5 4" xfId="3875" xr:uid="{CAF1D3AC-D393-4F8D-B3A2-D42623254DBA}"/>
    <cellStyle name="Valuta 3 3 5 6" xfId="6374" xr:uid="{AA7FB292-1821-4A3A-B3D4-B8E8DC439B55}"/>
    <cellStyle name="Valuta 3 3 5 6 2" xfId="15277" xr:uid="{CF0C70E1-B4B6-4DE7-8380-CC61E29F7FBB}"/>
    <cellStyle name="Valuta 3 3 5 7" xfId="12308" xr:uid="{B08EFDDC-ECCC-4797-9FCC-FFF008DAFF8E}"/>
    <cellStyle name="Valuta 3 3 5 8" xfId="3391" xr:uid="{7ED6364F-04AC-4E2A-BD5D-E72510244FDC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7928" xr:uid="{73277AE5-DB63-44D8-B0C7-11CC409F5234}"/>
    <cellStyle name="Valuta 3 3 7 2 2 2" xfId="16831" xr:uid="{7354A4EE-2696-4C8D-A1EB-31617EDA6BA3}"/>
    <cellStyle name="Valuta 3 3 7 2 3" xfId="13765" xr:uid="{A98DC08F-74D7-4668-B2B3-F5040DF8BD70}"/>
    <cellStyle name="Valuta 3 3 7 2 4" xfId="4862" xr:uid="{507E5631-D534-40CF-B4E2-45FF89023292}"/>
    <cellStyle name="Valuta 3 3 7 3" xfId="1585" xr:uid="{00000000-0005-0000-0000-0000EE090000}"/>
    <cellStyle name="Valuta 3 3 7 3 2" xfId="7571" xr:uid="{09E66966-A75F-4E44-8161-CFDCD0D0286D}"/>
    <cellStyle name="Valuta 3 3 7 3 2 2" xfId="16474" xr:uid="{D70CA29E-B2C4-4613-A225-32AD0A48D21F}"/>
    <cellStyle name="Valuta 3 3 7 3 3" xfId="13411" xr:uid="{4FFFC477-34D3-4BA8-96B5-17A30CA5D18F}"/>
    <cellStyle name="Valuta 3 3 7 3 4" xfId="4507" xr:uid="{058A003A-E9C0-46CB-9179-D07D4222F901}"/>
    <cellStyle name="Valuta 3 3 7 4" xfId="1152" xr:uid="{00000000-0005-0000-0000-0000EF090000}"/>
    <cellStyle name="Valuta 3 3 7 4 2" xfId="7138" xr:uid="{CD2E4FAE-B04A-4AA1-92FC-706B1150B876}"/>
    <cellStyle name="Valuta 3 3 7 4 2 2" xfId="16041" xr:uid="{CC06BFC4-E821-4307-AC27-DAA30C5600F5}"/>
    <cellStyle name="Valuta 3 3 7 4 3" xfId="12978" xr:uid="{509F1DDB-B63B-4E97-A652-1847BFEF6110}"/>
    <cellStyle name="Valuta 3 3 7 4 4" xfId="4074" xr:uid="{5650B52B-D482-4EC2-BD91-300C35725870}"/>
    <cellStyle name="Valuta 3 3 7 5" xfId="6568" xr:uid="{4BCD3742-EB14-4279-B522-16512C238E67}"/>
    <cellStyle name="Valuta 3 3 7 5 2" xfId="15471" xr:uid="{52E78EA4-F7B6-456E-94DB-44D3DD5DC20D}"/>
    <cellStyle name="Valuta 3 3 7 6" xfId="12408" xr:uid="{F951BF36-114D-4019-B655-6349AEFF55DA}"/>
    <cellStyle name="Valuta 3 3 7 7" xfId="3504" xr:uid="{1DBBB88C-2F3D-41DA-A5FF-3DC911A1891F}"/>
    <cellStyle name="Valuta 3 3 8" xfId="1776" xr:uid="{00000000-0005-0000-0000-0000F0090000}"/>
    <cellStyle name="Valuta 3 3 8 2" xfId="7761" xr:uid="{25C78C28-9AE9-4C93-AE1C-C97C188B5A6F}"/>
    <cellStyle name="Valuta 3 3 8 2 2" xfId="16664" xr:uid="{B4A322B7-112C-4815-AD76-4760D84279B8}"/>
    <cellStyle name="Valuta 3 3 8 3" xfId="13598" xr:uid="{3878B90B-05D9-41F1-8D97-7F955B57FF23}"/>
    <cellStyle name="Valuta 3 3 8 4" xfId="4695" xr:uid="{24464E60-1180-4033-BB28-A5783C542893}"/>
    <cellStyle name="Valuta 3 3 9" xfId="1370" xr:uid="{00000000-0005-0000-0000-0000F1090000}"/>
    <cellStyle name="Valuta 3 3 9 2" xfId="7356" xr:uid="{ECBD2341-FB0C-4CC2-BFB2-AC528991C388}"/>
    <cellStyle name="Valuta 3 3 9 2 2" xfId="16259" xr:uid="{6A69DE38-452D-4F54-8851-FFE264A63321}"/>
    <cellStyle name="Valuta 3 3 9 3" xfId="13196" xr:uid="{D1396BD4-3322-4767-82A7-EB421EF39461}"/>
    <cellStyle name="Valuta 3 3 9 4" xfId="4292" xr:uid="{7001DC92-B0A6-4208-AD01-CF035545AF71}"/>
    <cellStyle name="Valuta 3 4" xfId="180" xr:uid="{00000000-0005-0000-0000-0000F2090000}"/>
    <cellStyle name="Valuta 3 4 10" xfId="6282" xr:uid="{5BDF1F80-F7FE-4A3E-914C-63709DD6136D}"/>
    <cellStyle name="Valuta 3 4 10 2" xfId="15185" xr:uid="{C083320F-CF63-4CB4-8F38-BB576F586716}"/>
    <cellStyle name="Valuta 3 4 11" xfId="12217" xr:uid="{064A41E9-3B10-4071-9BF0-DF61B4BB05D1}"/>
    <cellStyle name="Valuta 3 4 12" xfId="3300" xr:uid="{433C1114-37BB-450B-86B7-94A6BDCC573C}"/>
    <cellStyle name="Valuta 3 4 13" xfId="22443" xr:uid="{B6DA6327-A645-4797-9DEA-771634D1EBD1}"/>
    <cellStyle name="Valuta 3 4 2" xfId="210" xr:uid="{00000000-0005-0000-0000-0000F3090000}"/>
    <cellStyle name="Valuta 3 4 2 10" xfId="12244" xr:uid="{6F532972-1EA5-490F-B69C-CC6B21C7A27A}"/>
    <cellStyle name="Valuta 3 4 2 11" xfId="3327" xr:uid="{E3079A34-E798-4BE5-9601-49B7B6266558}"/>
    <cellStyle name="Valuta 3 4 2 2" xfId="251" xr:uid="{00000000-0005-0000-0000-0000F4090000}"/>
    <cellStyle name="Valuta 3 4 2 2 10" xfId="3367" xr:uid="{44B13C80-31E0-4761-94DC-3583E4E383D2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8074" xr:uid="{5671271E-F9DC-489F-9C0C-0578AA18A87D}"/>
    <cellStyle name="Valuta 3 4 2 2 2 2 2 2 2" xfId="16977" xr:uid="{22CF96AC-91C2-49F1-AB89-63C40A81B3B9}"/>
    <cellStyle name="Valuta 3 4 2 2 2 2 2 3" xfId="13911" xr:uid="{CE419C65-46D4-4C1D-AD45-B0CF11F90C60}"/>
    <cellStyle name="Valuta 3 4 2 2 2 2 2 4" xfId="5008" xr:uid="{8B003648-C8AA-4E63-83D8-36989860B550}"/>
    <cellStyle name="Valuta 3 4 2 2 2 2 3" xfId="1748" xr:uid="{00000000-0005-0000-0000-0000F8090000}"/>
    <cellStyle name="Valuta 3 4 2 2 2 2 3 2" xfId="7734" xr:uid="{BA11BB25-07D7-4EA5-98F2-E475A90FE354}"/>
    <cellStyle name="Valuta 3 4 2 2 2 2 3 2 2" xfId="16637" xr:uid="{2B2C42BA-5D22-47C1-97F3-CF8CE6041CAC}"/>
    <cellStyle name="Valuta 3 4 2 2 2 2 3 3" xfId="13574" xr:uid="{194CC824-C5BD-46BF-B2EA-83B44A872FB3}"/>
    <cellStyle name="Valuta 3 4 2 2 2 2 3 4" xfId="4670" xr:uid="{410022D2-F3F6-45C4-9EDA-469455186F78}"/>
    <cellStyle name="Valuta 3 4 2 2 2 2 4" xfId="1315" xr:uid="{00000000-0005-0000-0000-0000F9090000}"/>
    <cellStyle name="Valuta 3 4 2 2 2 2 4 2" xfId="7301" xr:uid="{AA285043-6BD9-43BC-A589-B81366827044}"/>
    <cellStyle name="Valuta 3 4 2 2 2 2 4 2 2" xfId="16204" xr:uid="{EFF22219-0A79-4D27-AF87-5E88D33AFA9D}"/>
    <cellStyle name="Valuta 3 4 2 2 2 2 4 3" xfId="13141" xr:uid="{4AB3117C-3323-4BB9-A100-243300546A68}"/>
    <cellStyle name="Valuta 3 4 2 2 2 2 4 4" xfId="4237" xr:uid="{3830E958-3895-4BD5-BD33-329C4E98CE43}"/>
    <cellStyle name="Valuta 3 4 2 2 2 2 5" xfId="6731" xr:uid="{C4B3335C-B4CC-4357-A648-C999A606B5CE}"/>
    <cellStyle name="Valuta 3 4 2 2 2 2 5 2" xfId="15634" xr:uid="{CE2EF15B-AD4F-47AE-A7A2-69498A9ACCFD}"/>
    <cellStyle name="Valuta 3 4 2 2 2 2 6" xfId="12571" xr:uid="{F3A802AB-78FB-466F-A0AF-2C7235D289F3}"/>
    <cellStyle name="Valuta 3 4 2 2 2 2 7" xfId="3667" xr:uid="{0A4BF259-AF25-48B5-91F2-D763AD5EF360}"/>
    <cellStyle name="Valuta 3 4 2 2 2 3" xfId="1922" xr:uid="{00000000-0005-0000-0000-0000FA090000}"/>
    <cellStyle name="Valuta 3 4 2 2 2 3 2" xfId="7907" xr:uid="{E026ECBC-C3D1-47FF-ADC0-A0DA292EE26C}"/>
    <cellStyle name="Valuta 3 4 2 2 2 3 2 2" xfId="16810" xr:uid="{13E9AB52-FE69-41C4-A935-1FAB742D8D9D}"/>
    <cellStyle name="Valuta 3 4 2 2 2 3 3" xfId="13744" xr:uid="{755335FA-0F28-41B4-85F6-57532066B823}"/>
    <cellStyle name="Valuta 3 4 2 2 2 3 4" xfId="4841" xr:uid="{0A53995A-1A91-4328-8DDB-BAD8CEC01192}"/>
    <cellStyle name="Valuta 3 4 2 2 2 4" xfId="1535" xr:uid="{00000000-0005-0000-0000-0000FB090000}"/>
    <cellStyle name="Valuta 3 4 2 2 2 4 2" xfId="7521" xr:uid="{6590E5DC-9F8C-45DB-8E79-7A97CFD5D2FA}"/>
    <cellStyle name="Valuta 3 4 2 2 2 4 2 2" xfId="16424" xr:uid="{341843D2-5EA1-4ACB-93BC-23C9F02C6460}"/>
    <cellStyle name="Valuta 3 4 2 2 2 4 3" xfId="13361" xr:uid="{9CE11120-865A-4817-9EBF-7FEF7F8C1FFC}"/>
    <cellStyle name="Valuta 3 4 2 2 2 4 4" xfId="4457" xr:uid="{D749647B-6B0D-47B2-B23C-FD244E04ABB7}"/>
    <cellStyle name="Valuta 3 4 2 2 2 5" xfId="1024" xr:uid="{00000000-0005-0000-0000-0000FC090000}"/>
    <cellStyle name="Valuta 3 4 2 2 2 5 2" xfId="7010" xr:uid="{4289B9DB-0B48-4B7C-88D5-441D63954F96}"/>
    <cellStyle name="Valuta 3 4 2 2 2 5 2 2" xfId="15913" xr:uid="{B8F1F134-0720-4650-820D-1F7B7F2C6EBF}"/>
    <cellStyle name="Valuta 3 4 2 2 2 5 3" xfId="12850" xr:uid="{2863B722-CCF8-4972-9CAC-B27BC1C69046}"/>
    <cellStyle name="Valuta 3 4 2 2 2 5 4" xfId="3946" xr:uid="{9B5EF501-5DD0-4F72-B534-799B8A4916D5}"/>
    <cellStyle name="Valuta 3 4 2 2 2 6" xfId="6445" xr:uid="{7490E365-3F1C-4846-81D4-4F6FBD770B12}"/>
    <cellStyle name="Valuta 3 4 2 2 2 6 2" xfId="15348" xr:uid="{FEF2FE5B-6166-47FE-8D37-D7E6EFEEE0AE}"/>
    <cellStyle name="Valuta 3 4 2 2 2 7" xfId="12379" xr:uid="{9CBFB6EE-310F-4AD5-A6EA-57914873F464}"/>
    <cellStyle name="Valuta 3 4 2 2 2 8" xfId="3462" xr:uid="{E88C921B-5EB8-418D-8B39-26CAAB4A0972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7994" xr:uid="{6BA78749-0D30-4DB6-8E2D-AE7BFFB54BF8}"/>
    <cellStyle name="Valuta 3 4 2 2 4 2 2 2" xfId="16897" xr:uid="{21B324D2-9543-4C9E-9969-987DB3104940}"/>
    <cellStyle name="Valuta 3 4 2 2 4 2 3" xfId="13831" xr:uid="{8CC8E1E9-0472-4DD0-AF89-2485B265DACE}"/>
    <cellStyle name="Valuta 3 4 2 2 4 2 4" xfId="4928" xr:uid="{F06F5713-4BD0-4088-971A-1CF46E0FAF95}"/>
    <cellStyle name="Valuta 3 4 2 2 4 3" xfId="1653" xr:uid="{00000000-0005-0000-0000-0000000A0000}"/>
    <cellStyle name="Valuta 3 4 2 2 4 3 2" xfId="7639" xr:uid="{B8E26618-1814-4AA5-9004-4A529FC8C01A}"/>
    <cellStyle name="Valuta 3 4 2 2 4 3 2 2" xfId="16542" xr:uid="{EA36C487-28D6-42EB-A615-C4DFC043E17B}"/>
    <cellStyle name="Valuta 3 4 2 2 4 3 3" xfId="13479" xr:uid="{9481048B-EFB8-4884-BB2D-CF3BCFB51E1F}"/>
    <cellStyle name="Valuta 3 4 2 2 4 3 4" xfId="4575" xr:uid="{341EF7C3-9737-4882-86EF-488AB8D890F8}"/>
    <cellStyle name="Valuta 3 4 2 2 4 4" xfId="1220" xr:uid="{00000000-0005-0000-0000-0000010A0000}"/>
    <cellStyle name="Valuta 3 4 2 2 4 4 2" xfId="7206" xr:uid="{11A2BDBF-D185-4821-8B82-308789A8E329}"/>
    <cellStyle name="Valuta 3 4 2 2 4 4 2 2" xfId="16109" xr:uid="{5D8B7C1D-BBE0-4321-9B62-7681353DE3D3}"/>
    <cellStyle name="Valuta 3 4 2 2 4 4 3" xfId="13046" xr:uid="{2F4D9BAB-07D9-4C29-82C4-15A13DA0DFBB}"/>
    <cellStyle name="Valuta 3 4 2 2 4 4 4" xfId="4142" xr:uid="{9CB11D03-510A-42F8-8826-3176DC28C673}"/>
    <cellStyle name="Valuta 3 4 2 2 4 5" xfId="6636" xr:uid="{E43643E9-37EF-4C94-A1A5-F4519879776F}"/>
    <cellStyle name="Valuta 3 4 2 2 4 5 2" xfId="15539" xr:uid="{BB1DFD7E-9E26-401E-B025-E74B0C7F2CE1}"/>
    <cellStyle name="Valuta 3 4 2 2 4 6" xfId="12476" xr:uid="{7CFB828C-6CC6-4701-819B-00B3DC17A17A}"/>
    <cellStyle name="Valuta 3 4 2 2 4 7" xfId="3572" xr:uid="{189238EF-0630-4C7D-98F5-0F1E0CF400FF}"/>
    <cellStyle name="Valuta 3 4 2 2 5" xfId="1842" xr:uid="{00000000-0005-0000-0000-0000020A0000}"/>
    <cellStyle name="Valuta 3 4 2 2 5 2" xfId="7827" xr:uid="{A6A2C3B8-D36B-4B36-AA3D-DB8E75F23211}"/>
    <cellStyle name="Valuta 3 4 2 2 5 2 2" xfId="16730" xr:uid="{B394F429-DFC4-45E7-BD4C-B486D3F37AE9}"/>
    <cellStyle name="Valuta 3 4 2 2 5 3" xfId="13664" xr:uid="{ECC016E0-6E68-4C7A-BBD7-2D67EFA4AB6F}"/>
    <cellStyle name="Valuta 3 4 2 2 5 4" xfId="4761" xr:uid="{22BC65A9-6ABD-45D1-96ED-494AF5731C3F}"/>
    <cellStyle name="Valuta 3 4 2 2 6" xfId="1440" xr:uid="{00000000-0005-0000-0000-0000030A0000}"/>
    <cellStyle name="Valuta 3 4 2 2 6 2" xfId="7426" xr:uid="{2FE9A3DA-7CA3-4844-B4AF-DD4ECE0102F9}"/>
    <cellStyle name="Valuta 3 4 2 2 6 2 2" xfId="16329" xr:uid="{4798C3E8-5A92-4684-BAFE-B763044BBC35}"/>
    <cellStyle name="Valuta 3 4 2 2 6 3" xfId="13266" xr:uid="{C945BC1A-FBAE-4D26-BFEB-C14BB48FC778}"/>
    <cellStyle name="Valuta 3 4 2 2 6 4" xfId="4362" xr:uid="{CB55ECAE-D787-4870-ADC9-0EECEE5AE87D}"/>
    <cellStyle name="Valuta 3 4 2 2 7" xfId="928" xr:uid="{00000000-0005-0000-0000-0000040A0000}"/>
    <cellStyle name="Valuta 3 4 2 2 7 2" xfId="6914" xr:uid="{4A74CE85-6F78-4066-BC86-2CF62F32DCE0}"/>
    <cellStyle name="Valuta 3 4 2 2 7 2 2" xfId="15817" xr:uid="{CF9E22BC-D122-440A-81D2-620859B5ED79}"/>
    <cellStyle name="Valuta 3 4 2 2 7 3" xfId="12754" xr:uid="{31B9E717-A570-4A16-844A-799D0E4A219E}"/>
    <cellStyle name="Valuta 3 4 2 2 7 4" xfId="3850" xr:uid="{C12DB454-63C3-4DD8-812C-166936F11EC7}"/>
    <cellStyle name="Valuta 3 4 2 2 8" xfId="6350" xr:uid="{A5B43986-CA93-4CFB-AC0E-E21D6D461E57}"/>
    <cellStyle name="Valuta 3 4 2 2 8 2" xfId="15253" xr:uid="{C2C81917-32BA-4DB1-A46C-53D937565462}"/>
    <cellStyle name="Valuta 3 4 2 2 9" xfId="12284" xr:uid="{CABA4AA3-917C-4D90-9AEB-4DDF9345EED8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8034" xr:uid="{8730E3AE-ECC2-49F5-A9A0-801186955277}"/>
    <cellStyle name="Valuta 3 4 2 3 2 2 2 2" xfId="16937" xr:uid="{76D35305-C768-4F7A-8413-F56422C60034}"/>
    <cellStyle name="Valuta 3 4 2 3 2 2 3" xfId="13871" xr:uid="{D22C311A-F1C5-47CA-8DE0-79BC501BD68C}"/>
    <cellStyle name="Valuta 3 4 2 3 2 2 4" xfId="4968" xr:uid="{C8BD74FE-405C-428E-923D-45C5FA2AD003}"/>
    <cellStyle name="Valuta 3 4 2 3 2 3" xfId="1708" xr:uid="{00000000-0005-0000-0000-0000080A0000}"/>
    <cellStyle name="Valuta 3 4 2 3 2 3 2" xfId="7694" xr:uid="{06AB9C94-5B4D-4CF2-8919-AEE2FDCB608F}"/>
    <cellStyle name="Valuta 3 4 2 3 2 3 2 2" xfId="16597" xr:uid="{137BDE34-0896-4A9D-9DEB-3771D2B5D1AB}"/>
    <cellStyle name="Valuta 3 4 2 3 2 3 3" xfId="13534" xr:uid="{852A116B-D939-48C2-B678-34684289D72D}"/>
    <cellStyle name="Valuta 3 4 2 3 2 3 4" xfId="4630" xr:uid="{B52302FB-75EC-4CB1-94AB-C8516E272DB8}"/>
    <cellStyle name="Valuta 3 4 2 3 2 4" xfId="1275" xr:uid="{00000000-0005-0000-0000-0000090A0000}"/>
    <cellStyle name="Valuta 3 4 2 3 2 4 2" xfId="7261" xr:uid="{0CB26DCE-DFA1-441E-9C5B-1AFB15250EB8}"/>
    <cellStyle name="Valuta 3 4 2 3 2 4 2 2" xfId="16164" xr:uid="{A19C791E-B56D-4F3B-B4A3-38BDB82BA21B}"/>
    <cellStyle name="Valuta 3 4 2 3 2 4 3" xfId="13101" xr:uid="{2BD214B9-5068-4CAA-9E17-75ED67EB8B2D}"/>
    <cellStyle name="Valuta 3 4 2 3 2 4 4" xfId="4197" xr:uid="{E9642CC7-69F8-4F9D-A678-47B45FD1BE73}"/>
    <cellStyle name="Valuta 3 4 2 3 2 5" xfId="6691" xr:uid="{71A9516F-2336-4898-8D6E-1964FADAB9CB}"/>
    <cellStyle name="Valuta 3 4 2 3 2 5 2" xfId="15594" xr:uid="{A23587F8-07DC-4744-920E-E8497584C3D8}"/>
    <cellStyle name="Valuta 3 4 2 3 2 6" xfId="12531" xr:uid="{7A920197-D022-47B6-B82D-2544BB6B567E}"/>
    <cellStyle name="Valuta 3 4 2 3 2 7" xfId="3627" xr:uid="{020064D4-7379-4596-B025-B5F5B5BE2B22}"/>
    <cellStyle name="Valuta 3 4 2 3 3" xfId="1882" xr:uid="{00000000-0005-0000-0000-00000A0A0000}"/>
    <cellStyle name="Valuta 3 4 2 3 3 2" xfId="7867" xr:uid="{C2D084D1-58F9-47B5-9A0D-2ACF5146B9C9}"/>
    <cellStyle name="Valuta 3 4 2 3 3 2 2" xfId="16770" xr:uid="{0686C630-1EC1-47E9-8335-50394FF2E67D}"/>
    <cellStyle name="Valuta 3 4 2 3 3 3" xfId="13704" xr:uid="{66088565-6F8D-452A-BAF0-E22FEFF65D3C}"/>
    <cellStyle name="Valuta 3 4 2 3 3 4" xfId="4801" xr:uid="{9BBC5196-75B0-454B-8B52-78BD66AE0543}"/>
    <cellStyle name="Valuta 3 4 2 3 4" xfId="1495" xr:uid="{00000000-0005-0000-0000-00000B0A0000}"/>
    <cellStyle name="Valuta 3 4 2 3 4 2" xfId="7481" xr:uid="{2DE7447D-C13A-48BB-B7B7-03C00B94AB52}"/>
    <cellStyle name="Valuta 3 4 2 3 4 2 2" xfId="16384" xr:uid="{74286B24-00A8-442F-9758-809B1897881E}"/>
    <cellStyle name="Valuta 3 4 2 3 4 3" xfId="13321" xr:uid="{FA43C73F-496E-4A84-AF61-3ED61837FCD6}"/>
    <cellStyle name="Valuta 3 4 2 3 4 4" xfId="4417" xr:uid="{B7314DD4-5AE9-429A-8982-B8DDFF575E98}"/>
    <cellStyle name="Valuta 3 4 2 3 5" xfId="984" xr:uid="{00000000-0005-0000-0000-00000C0A0000}"/>
    <cellStyle name="Valuta 3 4 2 3 5 2" xfId="6970" xr:uid="{7DD50413-C827-42B1-9665-107836A96209}"/>
    <cellStyle name="Valuta 3 4 2 3 5 2 2" xfId="15873" xr:uid="{F5E69B63-FD9D-4DB7-9F25-34E2DC7382C4}"/>
    <cellStyle name="Valuta 3 4 2 3 5 3" xfId="12810" xr:uid="{2F91F07B-29EE-4900-8C66-A74FD995BF5A}"/>
    <cellStyle name="Valuta 3 4 2 3 5 4" xfId="3906" xr:uid="{8E87EAA1-8FD1-42AF-A487-5054350A2884}"/>
    <cellStyle name="Valuta 3 4 2 3 6" xfId="6405" xr:uid="{39BD8E27-D5DA-41B6-886E-4017EC021D66}"/>
    <cellStyle name="Valuta 3 4 2 3 6 2" xfId="15308" xr:uid="{669D1384-80D8-4499-B895-66CECADC81C3}"/>
    <cellStyle name="Valuta 3 4 2 3 7" xfId="12339" xr:uid="{802C1D2A-69D4-47D4-86F7-6A80BD7BCD2B}"/>
    <cellStyle name="Valuta 3 4 2 3 8" xfId="3422" xr:uid="{D668FA83-657E-4EBE-965B-872784522EA7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7954" xr:uid="{F921FD71-6313-44A9-B398-BF4D2EEB3064}"/>
    <cellStyle name="Valuta 3 4 2 5 2 2 2" xfId="16857" xr:uid="{5F861558-8049-4C02-9E81-309B3BCA3139}"/>
    <cellStyle name="Valuta 3 4 2 5 2 3" xfId="13791" xr:uid="{7C1BFEEE-5DBA-4FEC-9B79-1F07EAF2E582}"/>
    <cellStyle name="Valuta 3 4 2 5 2 4" xfId="4888" xr:uid="{B9B519EE-70CF-4A16-9F4B-1782E2D12101}"/>
    <cellStyle name="Valuta 3 4 2 5 3" xfId="1613" xr:uid="{00000000-0005-0000-0000-0000100A0000}"/>
    <cellStyle name="Valuta 3 4 2 5 3 2" xfId="7599" xr:uid="{B68CF682-D613-4427-B4EA-48804EE29B02}"/>
    <cellStyle name="Valuta 3 4 2 5 3 2 2" xfId="16502" xr:uid="{2AD56576-D7FD-47A6-90DB-2289CC5FD26F}"/>
    <cellStyle name="Valuta 3 4 2 5 3 3" xfId="13439" xr:uid="{AD55DD50-FE23-4F3E-8D30-2E4F246E7BC6}"/>
    <cellStyle name="Valuta 3 4 2 5 3 4" xfId="4535" xr:uid="{DA4D2EA3-DC77-4EAE-A402-B72D4C449337}"/>
    <cellStyle name="Valuta 3 4 2 5 4" xfId="1180" xr:uid="{00000000-0005-0000-0000-0000110A0000}"/>
    <cellStyle name="Valuta 3 4 2 5 4 2" xfId="7166" xr:uid="{B3357164-48EE-4A10-8728-E8614EDE1A24}"/>
    <cellStyle name="Valuta 3 4 2 5 4 2 2" xfId="16069" xr:uid="{2C82111E-34E2-407E-8152-4EE4C2491075}"/>
    <cellStyle name="Valuta 3 4 2 5 4 3" xfId="13006" xr:uid="{B106EE92-5475-47BF-8559-4773208E8020}"/>
    <cellStyle name="Valuta 3 4 2 5 4 4" xfId="4102" xr:uid="{6A7D17A8-4C7D-4281-8F84-AB3BEABA1A3E}"/>
    <cellStyle name="Valuta 3 4 2 5 5" xfId="6596" xr:uid="{C150217A-FBD0-46D0-83B8-24D5064B4DC4}"/>
    <cellStyle name="Valuta 3 4 2 5 5 2" xfId="15499" xr:uid="{221D7DEE-8D78-40D7-A761-B1B945765072}"/>
    <cellStyle name="Valuta 3 4 2 5 6" xfId="12436" xr:uid="{CE46A2D5-860A-4200-A2A0-0B03EF7F7AC5}"/>
    <cellStyle name="Valuta 3 4 2 5 7" xfId="3532" xr:uid="{ABBB1F74-C575-4625-B2E1-CDADFD8DB613}"/>
    <cellStyle name="Valuta 3 4 2 6" xfId="1802" xr:uid="{00000000-0005-0000-0000-0000120A0000}"/>
    <cellStyle name="Valuta 3 4 2 6 2" xfId="7787" xr:uid="{C571CEA3-EAD3-4FE0-B847-D983B55409BA}"/>
    <cellStyle name="Valuta 3 4 2 6 2 2" xfId="16690" xr:uid="{5F02C2F2-87E5-4D17-A6F1-D4F4F7B60ACD}"/>
    <cellStyle name="Valuta 3 4 2 6 3" xfId="13624" xr:uid="{FDF48106-A99E-4377-B718-38AA44F58C71}"/>
    <cellStyle name="Valuta 3 4 2 6 4" xfId="4721" xr:uid="{C8EB7CB5-D79F-4203-96E7-295030AEB7D9}"/>
    <cellStyle name="Valuta 3 4 2 7" xfId="1400" xr:uid="{00000000-0005-0000-0000-0000130A0000}"/>
    <cellStyle name="Valuta 3 4 2 7 2" xfId="7386" xr:uid="{18018425-0837-4255-9AA1-2FBD59DFB6FC}"/>
    <cellStyle name="Valuta 3 4 2 7 2 2" xfId="16289" xr:uid="{9C2DE241-0DB7-41CA-96EE-13161BCA1319}"/>
    <cellStyle name="Valuta 3 4 2 7 3" xfId="13226" xr:uid="{6C09DEA5-3D10-4B66-84EC-2E37667525D8}"/>
    <cellStyle name="Valuta 3 4 2 7 4" xfId="4322" xr:uid="{DCDD195C-1B88-4748-8DBC-147ADEB2CBFC}"/>
    <cellStyle name="Valuta 3 4 2 8" xfId="887" xr:uid="{00000000-0005-0000-0000-0000140A0000}"/>
    <cellStyle name="Valuta 3 4 2 8 2" xfId="6873" xr:uid="{B1B25047-7FCE-46FC-B298-2A0459A97CAA}"/>
    <cellStyle name="Valuta 3 4 2 8 2 2" xfId="15776" xr:uid="{C4CC1130-889C-4096-B382-F1B284B77A1D}"/>
    <cellStyle name="Valuta 3 4 2 8 3" xfId="12713" xr:uid="{E808754A-F247-4B5B-A9C4-FC0CB4489C11}"/>
    <cellStyle name="Valuta 3 4 2 8 4" xfId="3809" xr:uid="{41D82601-3486-4F06-BFA5-BF1805D78BBE}"/>
    <cellStyle name="Valuta 3 4 2 9" xfId="6309" xr:uid="{1B25BA9D-CB56-43A2-B5B0-B1F5C8D8E576}"/>
    <cellStyle name="Valuta 3 4 2 9 2" xfId="15212" xr:uid="{BA5258D9-75FB-46DA-B198-79BE02A7E72E}"/>
    <cellStyle name="Valuta 3 4 3" xfId="227" xr:uid="{00000000-0005-0000-0000-0000150A0000}"/>
    <cellStyle name="Valuta 3 4 3 10" xfId="3343" xr:uid="{6242E79F-4FBF-4560-80E1-FCA5CA898C47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8050" xr:uid="{BD5BB278-1738-4344-95C7-39E37BC86588}"/>
    <cellStyle name="Valuta 3 4 3 2 2 2 2 2" xfId="16953" xr:uid="{B72CF635-4967-4F51-ABA3-F60D775BC546}"/>
    <cellStyle name="Valuta 3 4 3 2 2 2 3" xfId="13887" xr:uid="{1234E342-7A4A-467F-AAAC-F141F92A6955}"/>
    <cellStyle name="Valuta 3 4 3 2 2 2 4" xfId="4984" xr:uid="{1C223C4A-F256-4E18-B03F-F19DCF6C19FC}"/>
    <cellStyle name="Valuta 3 4 3 2 2 3" xfId="1724" xr:uid="{00000000-0005-0000-0000-0000190A0000}"/>
    <cellStyle name="Valuta 3 4 3 2 2 3 2" xfId="7710" xr:uid="{FBF223F0-F230-4E57-A2F4-A1AE1C04C604}"/>
    <cellStyle name="Valuta 3 4 3 2 2 3 2 2" xfId="16613" xr:uid="{030AF55F-A4AA-4D99-9F11-ED9118DBC181}"/>
    <cellStyle name="Valuta 3 4 3 2 2 3 3" xfId="13550" xr:uid="{CF62A36A-39C9-43A2-AB5E-31C5C3C82CE0}"/>
    <cellStyle name="Valuta 3 4 3 2 2 3 4" xfId="4646" xr:uid="{F58B9978-BEEC-448B-B81B-7373ACFC6059}"/>
    <cellStyle name="Valuta 3 4 3 2 2 4" xfId="1291" xr:uid="{00000000-0005-0000-0000-00001A0A0000}"/>
    <cellStyle name="Valuta 3 4 3 2 2 4 2" xfId="7277" xr:uid="{9FA615A8-2625-49E2-B7E9-57E2928C3B33}"/>
    <cellStyle name="Valuta 3 4 3 2 2 4 2 2" xfId="16180" xr:uid="{613D508F-889F-493D-BB52-953C1353CBCE}"/>
    <cellStyle name="Valuta 3 4 3 2 2 4 3" xfId="13117" xr:uid="{080674F6-81D1-4C93-BC09-B87FAC5F2925}"/>
    <cellStyle name="Valuta 3 4 3 2 2 4 4" xfId="4213" xr:uid="{51F2EE7F-AEE0-4B99-ADE0-1F9D8A1109A1}"/>
    <cellStyle name="Valuta 3 4 3 2 2 5" xfId="6707" xr:uid="{A3BE84EE-AAD2-4BF6-861F-C6CE66EF08EE}"/>
    <cellStyle name="Valuta 3 4 3 2 2 5 2" xfId="15610" xr:uid="{2DD80AFC-7653-431A-94AA-907F996E8AF2}"/>
    <cellStyle name="Valuta 3 4 3 2 2 6" xfId="12547" xr:uid="{E6AD6D1E-93DB-45DE-B158-2F4076B62575}"/>
    <cellStyle name="Valuta 3 4 3 2 2 7" xfId="3643" xr:uid="{CFE16D00-296E-46E0-853D-4CECA34B58CE}"/>
    <cellStyle name="Valuta 3 4 3 2 3" xfId="1898" xr:uid="{00000000-0005-0000-0000-00001B0A0000}"/>
    <cellStyle name="Valuta 3 4 3 2 3 2" xfId="7883" xr:uid="{D1BD14AA-FE83-4822-81B4-15DC513F3BD1}"/>
    <cellStyle name="Valuta 3 4 3 2 3 2 2" xfId="16786" xr:uid="{7A536DF0-A78D-4774-A5CE-A31071A6B19A}"/>
    <cellStyle name="Valuta 3 4 3 2 3 3" xfId="13720" xr:uid="{FB81680C-E625-4321-A00B-001F13FEB996}"/>
    <cellStyle name="Valuta 3 4 3 2 3 4" xfId="4817" xr:uid="{18D23381-DF50-40E5-97A1-DC61923240A0}"/>
    <cellStyle name="Valuta 3 4 3 2 4" xfId="1511" xr:uid="{00000000-0005-0000-0000-00001C0A0000}"/>
    <cellStyle name="Valuta 3 4 3 2 4 2" xfId="7497" xr:uid="{5135E276-0AD0-4D0B-923B-BF03FC5CC86E}"/>
    <cellStyle name="Valuta 3 4 3 2 4 2 2" xfId="16400" xr:uid="{316EE59A-8738-42C2-A236-FD95FCC41C5D}"/>
    <cellStyle name="Valuta 3 4 3 2 4 3" xfId="13337" xr:uid="{3D7EE13E-5CA6-4602-85D2-229F56B5FDAB}"/>
    <cellStyle name="Valuta 3 4 3 2 4 4" xfId="4433" xr:uid="{BDBB05ED-13F6-41BE-9930-7BF59CB4BF41}"/>
    <cellStyle name="Valuta 3 4 3 2 5" xfId="1000" xr:uid="{00000000-0005-0000-0000-00001D0A0000}"/>
    <cellStyle name="Valuta 3 4 3 2 5 2" xfId="6986" xr:uid="{4B6F2602-66B7-4A5B-BE72-91DB24BDE8F7}"/>
    <cellStyle name="Valuta 3 4 3 2 5 2 2" xfId="15889" xr:uid="{17779CD1-168E-44C1-886C-7A17918475DA}"/>
    <cellStyle name="Valuta 3 4 3 2 5 3" xfId="12826" xr:uid="{38AE5066-7D67-4BE8-8FD4-DD1A1AFAABFD}"/>
    <cellStyle name="Valuta 3 4 3 2 5 4" xfId="3922" xr:uid="{B4458150-CC67-4DD3-8995-9862FA14E5FF}"/>
    <cellStyle name="Valuta 3 4 3 2 6" xfId="6421" xr:uid="{F67CA384-EAA1-4F17-8B2D-CAE53044EE30}"/>
    <cellStyle name="Valuta 3 4 3 2 6 2" xfId="15324" xr:uid="{1AA41A72-1EC6-4F60-B59A-825182947959}"/>
    <cellStyle name="Valuta 3 4 3 2 7" xfId="12355" xr:uid="{544A016E-3C8B-4114-9E42-1C52565F2424}"/>
    <cellStyle name="Valuta 3 4 3 2 8" xfId="3438" xr:uid="{37D4ED7C-3CBA-4088-8C8B-1A5A38B5A295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7970" xr:uid="{A094D11C-B7FC-4F90-81C3-5ABEA549B224}"/>
    <cellStyle name="Valuta 3 4 3 4 2 2 2" xfId="16873" xr:uid="{5624BE7B-DFC6-4BD9-B960-11218E04F9C6}"/>
    <cellStyle name="Valuta 3 4 3 4 2 3" xfId="13807" xr:uid="{7FEA44EB-A47E-4ECC-8EC1-E33D31A94E4F}"/>
    <cellStyle name="Valuta 3 4 3 4 2 4" xfId="4904" xr:uid="{37401027-BD9B-4B7E-B4CF-6FF163405BCD}"/>
    <cellStyle name="Valuta 3 4 3 4 3" xfId="1629" xr:uid="{00000000-0005-0000-0000-0000210A0000}"/>
    <cellStyle name="Valuta 3 4 3 4 3 2" xfId="7615" xr:uid="{A9853C57-9294-457D-AB9A-DB7A960AC04E}"/>
    <cellStyle name="Valuta 3 4 3 4 3 2 2" xfId="16518" xr:uid="{A1DB4920-3474-4CEC-BFAF-8B908A5FCFC4}"/>
    <cellStyle name="Valuta 3 4 3 4 3 3" xfId="13455" xr:uid="{91C2BEF3-3A6E-4DA5-A39A-C4722B4EDA63}"/>
    <cellStyle name="Valuta 3 4 3 4 3 4" xfId="4551" xr:uid="{9FD25632-704C-475D-BDB0-74C3D1AB8A8D}"/>
    <cellStyle name="Valuta 3 4 3 4 4" xfId="1196" xr:uid="{00000000-0005-0000-0000-0000220A0000}"/>
    <cellStyle name="Valuta 3 4 3 4 4 2" xfId="7182" xr:uid="{A9C9C4F4-26B7-4732-85F9-9C99C326463B}"/>
    <cellStyle name="Valuta 3 4 3 4 4 2 2" xfId="16085" xr:uid="{AB7B5856-A6A2-4992-A4EC-C8641313DA44}"/>
    <cellStyle name="Valuta 3 4 3 4 4 3" xfId="13022" xr:uid="{8ADDFA9A-FFBA-4E97-9776-DD0D39514A1B}"/>
    <cellStyle name="Valuta 3 4 3 4 4 4" xfId="4118" xr:uid="{A5FFFC8F-9673-40DD-A95C-717AD67B03FC}"/>
    <cellStyle name="Valuta 3 4 3 4 5" xfId="6612" xr:uid="{8E724721-4CD8-42DE-90E0-333836AF5AD3}"/>
    <cellStyle name="Valuta 3 4 3 4 5 2" xfId="15515" xr:uid="{EC7434B7-52E6-4B9E-A0B0-5A17AE9D4F70}"/>
    <cellStyle name="Valuta 3 4 3 4 6" xfId="12452" xr:uid="{6A245474-1397-4FC9-9554-7E004806F8E4}"/>
    <cellStyle name="Valuta 3 4 3 4 7" xfId="3548" xr:uid="{95BF21A5-5A7C-4BC9-ADD6-FBA857D8C1A9}"/>
    <cellStyle name="Valuta 3 4 3 5" xfId="1818" xr:uid="{00000000-0005-0000-0000-0000230A0000}"/>
    <cellStyle name="Valuta 3 4 3 5 2" xfId="7803" xr:uid="{D067420E-86A3-41AA-85EE-F6BD99E16CAF}"/>
    <cellStyle name="Valuta 3 4 3 5 2 2" xfId="16706" xr:uid="{AD5C765A-38A7-4CA2-8A0B-3BCC7AF678BC}"/>
    <cellStyle name="Valuta 3 4 3 5 3" xfId="13640" xr:uid="{BC75C3E1-B925-4E3D-A13D-223C731165A2}"/>
    <cellStyle name="Valuta 3 4 3 5 4" xfId="4737" xr:uid="{88D32455-B946-47CC-895B-124F4723A358}"/>
    <cellStyle name="Valuta 3 4 3 6" xfId="1416" xr:uid="{00000000-0005-0000-0000-0000240A0000}"/>
    <cellStyle name="Valuta 3 4 3 6 2" xfId="7402" xr:uid="{149414C9-7770-472C-96C7-F70219AD32F5}"/>
    <cellStyle name="Valuta 3 4 3 6 2 2" xfId="16305" xr:uid="{3024E50F-FAB6-4A81-AE7D-F6D26A8C230D}"/>
    <cellStyle name="Valuta 3 4 3 6 3" xfId="13242" xr:uid="{7621F428-E86D-4236-A412-C36D6E230A13}"/>
    <cellStyle name="Valuta 3 4 3 6 4" xfId="4338" xr:uid="{07A4853E-E4AD-4A4B-88CD-6F23188168C9}"/>
    <cellStyle name="Valuta 3 4 3 7" xfId="904" xr:uid="{00000000-0005-0000-0000-0000250A0000}"/>
    <cellStyle name="Valuta 3 4 3 7 2" xfId="6890" xr:uid="{3460AE05-F006-4C61-BB6F-78BDFFE94CCD}"/>
    <cellStyle name="Valuta 3 4 3 7 2 2" xfId="15793" xr:uid="{6EAF2405-1898-4CA1-AC60-18C3C8066145}"/>
    <cellStyle name="Valuta 3 4 3 7 3" xfId="12730" xr:uid="{11966BD5-EF64-4054-8B80-8E92A74A7F57}"/>
    <cellStyle name="Valuta 3 4 3 7 4" xfId="3826" xr:uid="{F227718C-5100-496E-A3AA-F7ACC16D108D}"/>
    <cellStyle name="Valuta 3 4 3 8" xfId="6326" xr:uid="{D3DB5A2B-206D-42B8-82F1-95E91AA176A8}"/>
    <cellStyle name="Valuta 3 4 3 8 2" xfId="15229" xr:uid="{CBF91605-2E81-44A0-90ED-41C090D20A97}"/>
    <cellStyle name="Valuta 3 4 3 9" xfId="12260" xr:uid="{DA178002-4061-4224-B6C9-99403E93C9E6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8010" xr:uid="{A23E951E-75EA-4D88-8094-429F4741304E}"/>
    <cellStyle name="Valuta 3 4 4 2 2 2 2" xfId="16913" xr:uid="{93DE4335-14A2-4B20-B4B4-E5170BC0D6A1}"/>
    <cellStyle name="Valuta 3 4 4 2 2 3" xfId="13847" xr:uid="{FD58106C-4ADE-4DBA-B333-C4DD23D477CE}"/>
    <cellStyle name="Valuta 3 4 4 2 2 4" xfId="4944" xr:uid="{21711A91-92D4-49B8-B132-918304ECA1E9}"/>
    <cellStyle name="Valuta 3 4 4 2 3" xfId="1679" xr:uid="{00000000-0005-0000-0000-0000290A0000}"/>
    <cellStyle name="Valuta 3 4 4 2 3 2" xfId="7665" xr:uid="{53CDEBB6-3392-41CD-8CC7-F5AEFD80FC93}"/>
    <cellStyle name="Valuta 3 4 4 2 3 2 2" xfId="16568" xr:uid="{3A595808-8DC0-4AFC-BF31-A5F4D89DAF39}"/>
    <cellStyle name="Valuta 3 4 4 2 3 3" xfId="13505" xr:uid="{26EB1669-439B-46B4-8155-5D7AEA8F1C0B}"/>
    <cellStyle name="Valuta 3 4 4 2 3 4" xfId="4601" xr:uid="{1329ADFA-25A9-44B1-B92A-07923BBA9ED5}"/>
    <cellStyle name="Valuta 3 4 4 2 4" xfId="1246" xr:uid="{00000000-0005-0000-0000-00002A0A0000}"/>
    <cellStyle name="Valuta 3 4 4 2 4 2" xfId="7232" xr:uid="{2F76FC04-3402-4152-A99E-B86F47CC75C2}"/>
    <cellStyle name="Valuta 3 4 4 2 4 2 2" xfId="16135" xr:uid="{0D712C76-603B-42BC-BE72-6FB106A85C53}"/>
    <cellStyle name="Valuta 3 4 4 2 4 3" xfId="13072" xr:uid="{09BEE409-F9D1-4B4D-87FD-FE9EDC05EBC7}"/>
    <cellStyle name="Valuta 3 4 4 2 4 4" xfId="4168" xr:uid="{55351017-EC15-4CF2-9125-233BB27514A9}"/>
    <cellStyle name="Valuta 3 4 4 2 5" xfId="6662" xr:uid="{DA3A553A-4E61-474A-AB55-3534C8C091ED}"/>
    <cellStyle name="Valuta 3 4 4 2 5 2" xfId="15565" xr:uid="{23BDAB40-7DC8-42E7-8757-3FCAED9221A8}"/>
    <cellStyle name="Valuta 3 4 4 2 6" xfId="12502" xr:uid="{D49B6C6F-5F03-4FFE-AB66-A965EE5704B6}"/>
    <cellStyle name="Valuta 3 4 4 2 7" xfId="3598" xr:uid="{B825C65D-C5E1-43C5-A2CF-10ADA8C2B052}"/>
    <cellStyle name="Valuta 3 4 4 3" xfId="1858" xr:uid="{00000000-0005-0000-0000-00002B0A0000}"/>
    <cellStyle name="Valuta 3 4 4 3 2" xfId="7843" xr:uid="{8E6EA17C-159F-4C01-B4F5-7D1393DDF8B7}"/>
    <cellStyle name="Valuta 3 4 4 3 2 2" xfId="16746" xr:uid="{FFD5C07F-BBAF-464A-9144-FE8FB211B4A9}"/>
    <cellStyle name="Valuta 3 4 4 3 3" xfId="13680" xr:uid="{C7D0C85A-2EB0-4567-BE08-2577867B3678}"/>
    <cellStyle name="Valuta 3 4 4 3 4" xfId="4777" xr:uid="{9F8AEA32-B61E-499C-A5E3-5D50FB1D329C}"/>
    <cellStyle name="Valuta 3 4 4 4" xfId="1466" xr:uid="{00000000-0005-0000-0000-00002C0A0000}"/>
    <cellStyle name="Valuta 3 4 4 4 2" xfId="7452" xr:uid="{744717CD-76F7-4931-BA79-30A0B48C920C}"/>
    <cellStyle name="Valuta 3 4 4 4 2 2" xfId="16355" xr:uid="{E6AADE8B-1A81-47EA-B92A-0AEF28A92DC1}"/>
    <cellStyle name="Valuta 3 4 4 4 3" xfId="13292" xr:uid="{5673DAA1-47E6-462C-BC18-5A60C501CA78}"/>
    <cellStyle name="Valuta 3 4 4 4 4" xfId="4388" xr:uid="{D8F51CE7-FCDB-4AFC-A1D4-F614EC58F762}"/>
    <cellStyle name="Valuta 3 4 4 5" xfId="955" xr:uid="{00000000-0005-0000-0000-00002D0A0000}"/>
    <cellStyle name="Valuta 3 4 4 5 2" xfId="6941" xr:uid="{19F513CD-16F0-44E8-94A8-82737EDD9AA6}"/>
    <cellStyle name="Valuta 3 4 4 5 2 2" xfId="15844" xr:uid="{87BC3B76-2DD7-4E9E-B8E0-3FD8401BA60D}"/>
    <cellStyle name="Valuta 3 4 4 5 3" xfId="12781" xr:uid="{A3B74C34-B323-4FF4-9A13-B0F76042413D}"/>
    <cellStyle name="Valuta 3 4 4 5 4" xfId="3877" xr:uid="{3F144962-7AC9-4883-BC5B-16523C7C362D}"/>
    <cellStyle name="Valuta 3 4 4 6" xfId="6376" xr:uid="{84F3D42C-9E0D-41C4-AFB2-D30B5F526786}"/>
    <cellStyle name="Valuta 3 4 4 6 2" xfId="15279" xr:uid="{6E10EAE7-EBBD-41AF-8C19-7F91586E2DEB}"/>
    <cellStyle name="Valuta 3 4 4 7" xfId="12310" xr:uid="{E7114B7F-1F46-4AAD-A292-93D9385CBA9A}"/>
    <cellStyle name="Valuta 3 4 4 8" xfId="3393" xr:uid="{FFECD80F-5DF6-4C95-B880-348D39F0DB0C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7930" xr:uid="{5F6209D1-4112-44B9-ABF9-89E4167ACBC7}"/>
    <cellStyle name="Valuta 3 4 6 2 2 2" xfId="16833" xr:uid="{91D3B52C-726E-4AAD-999F-2B9244D5525D}"/>
    <cellStyle name="Valuta 3 4 6 2 3" xfId="13767" xr:uid="{580082F6-06D3-43AA-AE54-6613D68FCF9D}"/>
    <cellStyle name="Valuta 3 4 6 2 4" xfId="4864" xr:uid="{7994393E-E3A6-4B16-AA31-7E7000D0875E}"/>
    <cellStyle name="Valuta 3 4 6 3" xfId="1587" xr:uid="{00000000-0005-0000-0000-0000310A0000}"/>
    <cellStyle name="Valuta 3 4 6 3 2" xfId="7573" xr:uid="{549D40CC-0F42-4D59-B407-56A7EDD4C7CE}"/>
    <cellStyle name="Valuta 3 4 6 3 2 2" xfId="16476" xr:uid="{EE0AC0C8-BB85-413E-9D8A-9CEFC432B849}"/>
    <cellStyle name="Valuta 3 4 6 3 3" xfId="13413" xr:uid="{D5E85B65-BA68-4273-831B-60522EEDACF7}"/>
    <cellStyle name="Valuta 3 4 6 3 4" xfId="4509" xr:uid="{69824F48-7EBE-4B7B-AA17-FC03DC9CFEBC}"/>
    <cellStyle name="Valuta 3 4 6 4" xfId="1154" xr:uid="{00000000-0005-0000-0000-0000320A0000}"/>
    <cellStyle name="Valuta 3 4 6 4 2" xfId="7140" xr:uid="{EA8B11BF-0729-4B93-A492-198301290C62}"/>
    <cellStyle name="Valuta 3 4 6 4 2 2" xfId="16043" xr:uid="{A3B270F6-4657-47DB-8D98-7792336BF2B3}"/>
    <cellStyle name="Valuta 3 4 6 4 3" xfId="12980" xr:uid="{78801D0F-6072-4169-997C-E685971CAACF}"/>
    <cellStyle name="Valuta 3 4 6 4 4" xfId="4076" xr:uid="{439724A3-336D-4EA6-B558-19026A4E583A}"/>
    <cellStyle name="Valuta 3 4 6 5" xfId="6570" xr:uid="{A075D4E4-0A82-45A5-9663-000E0D920AE6}"/>
    <cellStyle name="Valuta 3 4 6 5 2" xfId="15473" xr:uid="{9A867DA0-F96D-4CFE-B57B-11E0EE589FB3}"/>
    <cellStyle name="Valuta 3 4 6 6" xfId="12410" xr:uid="{79BA7CCE-77FF-4A75-B3D1-E048B9964828}"/>
    <cellStyle name="Valuta 3 4 6 7" xfId="3506" xr:uid="{2C4EE721-BF2D-4FA2-AAF1-100C16D9F46F}"/>
    <cellStyle name="Valuta 3 4 7" xfId="1778" xr:uid="{00000000-0005-0000-0000-0000330A0000}"/>
    <cellStyle name="Valuta 3 4 7 2" xfId="7763" xr:uid="{AA9413BC-CE9B-477C-B992-9123AD84A502}"/>
    <cellStyle name="Valuta 3 4 7 2 2" xfId="16666" xr:uid="{A982AEF0-717C-4BF6-AFE2-DA4919313D20}"/>
    <cellStyle name="Valuta 3 4 7 3" xfId="13600" xr:uid="{84F9FAA4-C72C-4522-BB51-3FEC48B9C21F}"/>
    <cellStyle name="Valuta 3 4 7 4" xfId="4697" xr:uid="{F2DAA9C8-3BD1-4130-9084-AC64B41B5C04}"/>
    <cellStyle name="Valuta 3 4 8" xfId="1372" xr:uid="{00000000-0005-0000-0000-0000340A0000}"/>
    <cellStyle name="Valuta 3 4 8 2" xfId="7358" xr:uid="{11D5556A-89DE-44A8-968F-E2407F154435}"/>
    <cellStyle name="Valuta 3 4 8 2 2" xfId="16261" xr:uid="{A4083232-7ED5-4593-B216-67D5A59318F1}"/>
    <cellStyle name="Valuta 3 4 8 3" xfId="13198" xr:uid="{58ECBD27-3BCB-4EB1-95D9-5BBF03C16B68}"/>
    <cellStyle name="Valuta 3 4 8 4" xfId="4294" xr:uid="{0BE54D7B-2591-4FFB-A611-F18CCD20CAAB}"/>
    <cellStyle name="Valuta 3 4 9" xfId="858" xr:uid="{00000000-0005-0000-0000-0000350A0000}"/>
    <cellStyle name="Valuta 3 4 9 2" xfId="6844" xr:uid="{DC5FBD21-EE2B-4A9B-8A35-A2556B494186}"/>
    <cellStyle name="Valuta 3 4 9 2 2" xfId="15747" xr:uid="{4F079B69-0675-4436-8A78-7B970270C581}"/>
    <cellStyle name="Valuta 3 4 9 3" xfId="12684" xr:uid="{E62C1A56-D044-4CB5-B5AC-26FA00A78050}"/>
    <cellStyle name="Valuta 3 4 9 4" xfId="3780" xr:uid="{B18161E0-CB22-47A8-A5A2-0D54AF274F78}"/>
    <cellStyle name="Valuta 3 5" xfId="182" xr:uid="{00000000-0005-0000-0000-0000360A0000}"/>
    <cellStyle name="Valuta 3 5 10" xfId="6284" xr:uid="{BB543BF9-DF2E-47ED-A72E-1D32F8343555}"/>
    <cellStyle name="Valuta 3 5 10 2" xfId="15187" xr:uid="{365BA0B6-A772-4A56-AD4B-9275A95D0768}"/>
    <cellStyle name="Valuta 3 5 11" xfId="12219" xr:uid="{437FB6EE-7BFA-4F7C-AD1F-F15A23E491D2}"/>
    <cellStyle name="Valuta 3 5 12" xfId="3302" xr:uid="{2E0540AA-5756-45D6-AE41-D8E6B17426C2}"/>
    <cellStyle name="Valuta 3 5 13" xfId="22445" xr:uid="{22B151F2-284B-4DC0-AEF5-2FD2EE0D44C8}"/>
    <cellStyle name="Valuta 3 5 2" xfId="212" xr:uid="{00000000-0005-0000-0000-0000370A0000}"/>
    <cellStyle name="Valuta 3 5 2 10" xfId="12246" xr:uid="{7BA85F81-7574-4749-868B-9D7600E9521A}"/>
    <cellStyle name="Valuta 3 5 2 11" xfId="3329" xr:uid="{74608D43-99BD-4B57-BDD4-CD06A7408675}"/>
    <cellStyle name="Valuta 3 5 2 2" xfId="253" xr:uid="{00000000-0005-0000-0000-0000380A0000}"/>
    <cellStyle name="Valuta 3 5 2 2 10" xfId="3369" xr:uid="{6D313254-BE50-48A6-B122-F2C9BFAE7E23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8076" xr:uid="{D4FB904E-B8A5-443F-8EB9-897F574934C7}"/>
    <cellStyle name="Valuta 3 5 2 2 2 2 2 2 2" xfId="16979" xr:uid="{E49A9BF2-8336-4F18-B927-E60DAF579951}"/>
    <cellStyle name="Valuta 3 5 2 2 2 2 2 3" xfId="13913" xr:uid="{B288903A-486E-4B8E-9439-EFCCF8F53B71}"/>
    <cellStyle name="Valuta 3 5 2 2 2 2 2 4" xfId="5010" xr:uid="{9EEE415A-AB4F-4B5A-B67C-773378B4B212}"/>
    <cellStyle name="Valuta 3 5 2 2 2 2 3" xfId="1750" xr:uid="{00000000-0005-0000-0000-00003C0A0000}"/>
    <cellStyle name="Valuta 3 5 2 2 2 2 3 2" xfId="7736" xr:uid="{A34C527D-6082-45EF-BC70-28197473D74C}"/>
    <cellStyle name="Valuta 3 5 2 2 2 2 3 2 2" xfId="16639" xr:uid="{0CF4C168-F8AF-444E-8538-B16F247B68F3}"/>
    <cellStyle name="Valuta 3 5 2 2 2 2 3 3" xfId="13576" xr:uid="{0D61AF74-CC05-4D47-8F1A-4F69F2036C93}"/>
    <cellStyle name="Valuta 3 5 2 2 2 2 3 4" xfId="4672" xr:uid="{5FBD9D9E-1FB9-4416-9FB0-93E63CE6A3EB}"/>
    <cellStyle name="Valuta 3 5 2 2 2 2 4" xfId="1317" xr:uid="{00000000-0005-0000-0000-00003D0A0000}"/>
    <cellStyle name="Valuta 3 5 2 2 2 2 4 2" xfId="7303" xr:uid="{66F0B0FD-226F-4921-AB06-ED12020BAFEB}"/>
    <cellStyle name="Valuta 3 5 2 2 2 2 4 2 2" xfId="16206" xr:uid="{C6570BD7-A381-4E75-87B0-38A2D762DFF4}"/>
    <cellStyle name="Valuta 3 5 2 2 2 2 4 3" xfId="13143" xr:uid="{F4FE2A84-A7AA-4C50-85CE-37E4E4A52ACD}"/>
    <cellStyle name="Valuta 3 5 2 2 2 2 4 4" xfId="4239" xr:uid="{25615354-2DB9-4799-9C94-1E71C926EF97}"/>
    <cellStyle name="Valuta 3 5 2 2 2 2 5" xfId="6733" xr:uid="{43B2A094-03AF-49AE-AF9A-DC26335428E6}"/>
    <cellStyle name="Valuta 3 5 2 2 2 2 5 2" xfId="15636" xr:uid="{07858FFE-F774-4C30-8FC3-2C3EBF6E7EC3}"/>
    <cellStyle name="Valuta 3 5 2 2 2 2 6" xfId="12573" xr:uid="{413695C7-7230-4DB3-A2F9-B4E5C5DDB634}"/>
    <cellStyle name="Valuta 3 5 2 2 2 2 7" xfId="3669" xr:uid="{88815C1F-4D52-4747-B398-571252B8B356}"/>
    <cellStyle name="Valuta 3 5 2 2 2 3" xfId="1924" xr:uid="{00000000-0005-0000-0000-00003E0A0000}"/>
    <cellStyle name="Valuta 3 5 2 2 2 3 2" xfId="7909" xr:uid="{4717A0B0-84AF-49C8-AC5B-9E497943E3D7}"/>
    <cellStyle name="Valuta 3 5 2 2 2 3 2 2" xfId="16812" xr:uid="{64C24C06-97DF-4227-BD26-FF97E8239012}"/>
    <cellStyle name="Valuta 3 5 2 2 2 3 3" xfId="13746" xr:uid="{4C508293-5C22-4911-A846-12A70D006B72}"/>
    <cellStyle name="Valuta 3 5 2 2 2 3 4" xfId="4843" xr:uid="{2BAEEC7B-19F8-4D2B-AFED-B233DC20F6F3}"/>
    <cellStyle name="Valuta 3 5 2 2 2 4" xfId="1537" xr:uid="{00000000-0005-0000-0000-00003F0A0000}"/>
    <cellStyle name="Valuta 3 5 2 2 2 4 2" xfId="7523" xr:uid="{560ED7D8-3738-4F1C-8EB4-0203C7C831EA}"/>
    <cellStyle name="Valuta 3 5 2 2 2 4 2 2" xfId="16426" xr:uid="{A3574CCE-E596-4DF5-9606-BF0A6A115554}"/>
    <cellStyle name="Valuta 3 5 2 2 2 4 3" xfId="13363" xr:uid="{AA44D52B-F365-419E-BE4C-2C4338BAD08B}"/>
    <cellStyle name="Valuta 3 5 2 2 2 4 4" xfId="4459" xr:uid="{30E08D14-B251-4368-8863-87A153D99CA2}"/>
    <cellStyle name="Valuta 3 5 2 2 2 5" xfId="1026" xr:uid="{00000000-0005-0000-0000-0000400A0000}"/>
    <cellStyle name="Valuta 3 5 2 2 2 5 2" xfId="7012" xr:uid="{636BAEC2-A0FA-4379-BF61-29E1BE600CD7}"/>
    <cellStyle name="Valuta 3 5 2 2 2 5 2 2" xfId="15915" xr:uid="{E9561118-8044-4150-91B2-8A5D27F7F7DC}"/>
    <cellStyle name="Valuta 3 5 2 2 2 5 3" xfId="12852" xr:uid="{8C49768B-5CE3-4E53-8276-24593E7851E7}"/>
    <cellStyle name="Valuta 3 5 2 2 2 5 4" xfId="3948" xr:uid="{0537068C-7B3E-457A-B24B-55DA4F84600C}"/>
    <cellStyle name="Valuta 3 5 2 2 2 6" xfId="6447" xr:uid="{AE6A5B7F-DC32-43C9-8640-4DF1EB1CD744}"/>
    <cellStyle name="Valuta 3 5 2 2 2 6 2" xfId="15350" xr:uid="{B0591E32-72F6-468C-B5E3-764F127916C9}"/>
    <cellStyle name="Valuta 3 5 2 2 2 7" xfId="12381" xr:uid="{47C3B68B-8F07-41D2-B83C-642CCAEAED46}"/>
    <cellStyle name="Valuta 3 5 2 2 2 8" xfId="3464" xr:uid="{A2F2B305-A945-4BB6-9D56-8F1C1EE6CE03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7996" xr:uid="{ECE00B56-0C47-4838-886B-C0FEA4919E24}"/>
    <cellStyle name="Valuta 3 5 2 2 4 2 2 2" xfId="16899" xr:uid="{659C2CDC-7D3E-45A0-981D-9D4F28ED84CE}"/>
    <cellStyle name="Valuta 3 5 2 2 4 2 3" xfId="13833" xr:uid="{1E389D85-A8EC-4D6A-BBF2-07F6CC5BCD03}"/>
    <cellStyle name="Valuta 3 5 2 2 4 2 4" xfId="4930" xr:uid="{15A3ECD3-B343-4364-A177-BB87F3231D53}"/>
    <cellStyle name="Valuta 3 5 2 2 4 3" xfId="1655" xr:uid="{00000000-0005-0000-0000-0000440A0000}"/>
    <cellStyle name="Valuta 3 5 2 2 4 3 2" xfId="7641" xr:uid="{B53D9A44-08C5-4FAB-8090-75E5C97BF218}"/>
    <cellStyle name="Valuta 3 5 2 2 4 3 2 2" xfId="16544" xr:uid="{650B4D56-C594-428A-963E-616DA78BDD43}"/>
    <cellStyle name="Valuta 3 5 2 2 4 3 3" xfId="13481" xr:uid="{F92D4DA1-6EA1-4F20-93A8-BFDC9B391DA7}"/>
    <cellStyle name="Valuta 3 5 2 2 4 3 4" xfId="4577" xr:uid="{C5858150-56A1-45D9-8108-A840B22F3AF2}"/>
    <cellStyle name="Valuta 3 5 2 2 4 4" xfId="1222" xr:uid="{00000000-0005-0000-0000-0000450A0000}"/>
    <cellStyle name="Valuta 3 5 2 2 4 4 2" xfId="7208" xr:uid="{1274F25C-81AC-446E-AF7B-AA0F75233DBB}"/>
    <cellStyle name="Valuta 3 5 2 2 4 4 2 2" xfId="16111" xr:uid="{FC807F7F-02FA-4D35-A509-27D58282906E}"/>
    <cellStyle name="Valuta 3 5 2 2 4 4 3" xfId="13048" xr:uid="{AF2FA540-8FC2-42DC-9D57-C8460AB0FFB5}"/>
    <cellStyle name="Valuta 3 5 2 2 4 4 4" xfId="4144" xr:uid="{FA562987-D7D5-4EFF-A9DB-C6A2A98F5389}"/>
    <cellStyle name="Valuta 3 5 2 2 4 5" xfId="6638" xr:uid="{A5588CB0-A63C-444A-9D52-611BFEE714E3}"/>
    <cellStyle name="Valuta 3 5 2 2 4 5 2" xfId="15541" xr:uid="{EE5B5BDB-6D43-415B-8285-8FDF7282291D}"/>
    <cellStyle name="Valuta 3 5 2 2 4 6" xfId="12478" xr:uid="{D335FA44-2063-4F2E-B649-05D6B67B6649}"/>
    <cellStyle name="Valuta 3 5 2 2 4 7" xfId="3574" xr:uid="{AEF5C63C-043F-4185-B8E6-BE533D173A18}"/>
    <cellStyle name="Valuta 3 5 2 2 5" xfId="1844" xr:uid="{00000000-0005-0000-0000-0000460A0000}"/>
    <cellStyle name="Valuta 3 5 2 2 5 2" xfId="7829" xr:uid="{CB8D2513-3D7F-4864-B9E4-84EC3F37E098}"/>
    <cellStyle name="Valuta 3 5 2 2 5 2 2" xfId="16732" xr:uid="{1C6925FD-CF18-4CAF-A819-3F82582A704C}"/>
    <cellStyle name="Valuta 3 5 2 2 5 3" xfId="13666" xr:uid="{8C63CDB6-450F-45A5-B28A-4B4B6BE3BAEC}"/>
    <cellStyle name="Valuta 3 5 2 2 5 4" xfId="4763" xr:uid="{94B5FCA4-3826-40D8-B4AC-08B8B77B8097}"/>
    <cellStyle name="Valuta 3 5 2 2 6" xfId="1442" xr:uid="{00000000-0005-0000-0000-0000470A0000}"/>
    <cellStyle name="Valuta 3 5 2 2 6 2" xfId="7428" xr:uid="{E32BD3F7-F662-4298-AAD0-B57B4E3C4DEC}"/>
    <cellStyle name="Valuta 3 5 2 2 6 2 2" xfId="16331" xr:uid="{7E91C039-C368-43BA-8B67-6260BE40019C}"/>
    <cellStyle name="Valuta 3 5 2 2 6 3" xfId="13268" xr:uid="{AD52CC0E-BB7D-452D-8003-85E7D1701E6F}"/>
    <cellStyle name="Valuta 3 5 2 2 6 4" xfId="4364" xr:uid="{D3873BC4-2DCD-448A-BB5A-254F6D1BC231}"/>
    <cellStyle name="Valuta 3 5 2 2 7" xfId="930" xr:uid="{00000000-0005-0000-0000-0000480A0000}"/>
    <cellStyle name="Valuta 3 5 2 2 7 2" xfId="6916" xr:uid="{412AA913-B2EE-4659-B3E7-43BD922B6E7B}"/>
    <cellStyle name="Valuta 3 5 2 2 7 2 2" xfId="15819" xr:uid="{936D16B4-E405-47EE-A116-CE5902A35C3B}"/>
    <cellStyle name="Valuta 3 5 2 2 7 3" xfId="12756" xr:uid="{F546AD07-853D-4463-8DF0-8E2B7CD62EB8}"/>
    <cellStyle name="Valuta 3 5 2 2 7 4" xfId="3852" xr:uid="{10079B15-413F-49D2-B2D0-899A58DE8061}"/>
    <cellStyle name="Valuta 3 5 2 2 8" xfId="6352" xr:uid="{96901B8D-4439-46BA-8AF3-8EAD57223E2E}"/>
    <cellStyle name="Valuta 3 5 2 2 8 2" xfId="15255" xr:uid="{A06B0E18-59A2-420D-B946-0E2D742BACD9}"/>
    <cellStyle name="Valuta 3 5 2 2 9" xfId="12286" xr:uid="{E6EABFA8-3FE9-4A04-B742-81F9E8CE5E62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8036" xr:uid="{E4FAD100-5288-4387-AD76-6A6187ED3629}"/>
    <cellStyle name="Valuta 3 5 2 3 2 2 2 2" xfId="16939" xr:uid="{2F2E8620-B1D8-4860-ACF3-F23A87091BB7}"/>
    <cellStyle name="Valuta 3 5 2 3 2 2 3" xfId="13873" xr:uid="{812DE480-C7F2-4F6F-A67D-28F6E6209492}"/>
    <cellStyle name="Valuta 3 5 2 3 2 2 4" xfId="4970" xr:uid="{F922CC6F-E011-4FC8-8535-2433CFE2DE29}"/>
    <cellStyle name="Valuta 3 5 2 3 2 3" xfId="1710" xr:uid="{00000000-0005-0000-0000-00004C0A0000}"/>
    <cellStyle name="Valuta 3 5 2 3 2 3 2" xfId="7696" xr:uid="{40EAF0D5-2F88-4C27-956E-0F40890F5231}"/>
    <cellStyle name="Valuta 3 5 2 3 2 3 2 2" xfId="16599" xr:uid="{E4ACDE5A-434A-41AD-BA70-841F42543485}"/>
    <cellStyle name="Valuta 3 5 2 3 2 3 3" xfId="13536" xr:uid="{9DA0C15D-0841-4542-9735-DD0C2FD02267}"/>
    <cellStyle name="Valuta 3 5 2 3 2 3 4" xfId="4632" xr:uid="{669978D9-EC84-4441-865F-E49F572F6014}"/>
    <cellStyle name="Valuta 3 5 2 3 2 4" xfId="1277" xr:uid="{00000000-0005-0000-0000-00004D0A0000}"/>
    <cellStyle name="Valuta 3 5 2 3 2 4 2" xfId="7263" xr:uid="{30527A1C-6B55-457C-B261-45BD6BFA2ECA}"/>
    <cellStyle name="Valuta 3 5 2 3 2 4 2 2" xfId="16166" xr:uid="{D959CCAC-1C8D-48FA-B746-7575850A85F0}"/>
    <cellStyle name="Valuta 3 5 2 3 2 4 3" xfId="13103" xr:uid="{1F67DE06-2B6B-47B8-AD12-CAA7621CE1EA}"/>
    <cellStyle name="Valuta 3 5 2 3 2 4 4" xfId="4199" xr:uid="{EBC4DEC8-7989-4DF1-AF85-6E29EE13D5D4}"/>
    <cellStyle name="Valuta 3 5 2 3 2 5" xfId="6693" xr:uid="{423B9FF3-6D80-4E3E-BCA2-D0416C20A857}"/>
    <cellStyle name="Valuta 3 5 2 3 2 5 2" xfId="15596" xr:uid="{14BBAF72-2568-4482-8ED3-074ED63E56D6}"/>
    <cellStyle name="Valuta 3 5 2 3 2 6" xfId="12533" xr:uid="{BAA06F20-6A22-4C7D-9FA2-49C4B6BDB13A}"/>
    <cellStyle name="Valuta 3 5 2 3 2 7" xfId="3629" xr:uid="{45BF40CA-A554-428C-A7EB-BB7A350646E6}"/>
    <cellStyle name="Valuta 3 5 2 3 3" xfId="1884" xr:uid="{00000000-0005-0000-0000-00004E0A0000}"/>
    <cellStyle name="Valuta 3 5 2 3 3 2" xfId="7869" xr:uid="{4087C6BC-3CDD-42CB-A5DC-6AF030F2C0B5}"/>
    <cellStyle name="Valuta 3 5 2 3 3 2 2" xfId="16772" xr:uid="{648AF0B5-4C00-4446-862A-99F5AB7C8BC8}"/>
    <cellStyle name="Valuta 3 5 2 3 3 3" xfId="13706" xr:uid="{9B4CA23B-9788-4068-82A5-303934AE98A5}"/>
    <cellStyle name="Valuta 3 5 2 3 3 4" xfId="4803" xr:uid="{CA5F6BBB-D8EB-416C-A2DB-1D7145851558}"/>
    <cellStyle name="Valuta 3 5 2 3 4" xfId="1497" xr:uid="{00000000-0005-0000-0000-00004F0A0000}"/>
    <cellStyle name="Valuta 3 5 2 3 4 2" xfId="7483" xr:uid="{F00FFC52-9AFF-4357-9B2D-208DBB170CFF}"/>
    <cellStyle name="Valuta 3 5 2 3 4 2 2" xfId="16386" xr:uid="{ADCC6036-7F72-4EDF-8B28-68ACEEBC4C18}"/>
    <cellStyle name="Valuta 3 5 2 3 4 3" xfId="13323" xr:uid="{63758877-109C-40DF-AB1F-65B8AB3DA340}"/>
    <cellStyle name="Valuta 3 5 2 3 4 4" xfId="4419" xr:uid="{C01A7794-70CE-4F6D-8FF3-E66382540381}"/>
    <cellStyle name="Valuta 3 5 2 3 5" xfId="986" xr:uid="{00000000-0005-0000-0000-0000500A0000}"/>
    <cellStyle name="Valuta 3 5 2 3 5 2" xfId="6972" xr:uid="{0B69269F-7E3A-46E4-8391-ABA4FB1B6FD8}"/>
    <cellStyle name="Valuta 3 5 2 3 5 2 2" xfId="15875" xr:uid="{407B7C2B-4189-45CB-9D45-5DF489722E63}"/>
    <cellStyle name="Valuta 3 5 2 3 5 3" xfId="12812" xr:uid="{43A06E66-6BC8-49C1-8A88-C0D4B18451DF}"/>
    <cellStyle name="Valuta 3 5 2 3 5 4" xfId="3908" xr:uid="{078CD9D1-F76F-46A7-97D1-9DE63A51E44D}"/>
    <cellStyle name="Valuta 3 5 2 3 6" xfId="6407" xr:uid="{4EA619C2-A8E2-41A7-B1D0-B6907C5437EF}"/>
    <cellStyle name="Valuta 3 5 2 3 6 2" xfId="15310" xr:uid="{E990073F-0021-4221-89B8-4994F4A13815}"/>
    <cellStyle name="Valuta 3 5 2 3 7" xfId="12341" xr:uid="{505E4472-E1CF-4EE8-8FE0-6B568409EA02}"/>
    <cellStyle name="Valuta 3 5 2 3 8" xfId="3424" xr:uid="{A99F91DC-EA15-4F06-A10A-86AF957253C9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7956" xr:uid="{B7486338-497A-46D1-B051-E69149CC9EC0}"/>
    <cellStyle name="Valuta 3 5 2 5 2 2 2" xfId="16859" xr:uid="{D605D893-A19C-4BBB-B01E-69C1E07C1015}"/>
    <cellStyle name="Valuta 3 5 2 5 2 3" xfId="13793" xr:uid="{7FC2CF63-231F-4CDF-A124-5C4462B1526B}"/>
    <cellStyle name="Valuta 3 5 2 5 2 4" xfId="4890" xr:uid="{2E0756C3-676B-4F79-9F15-587AF7FACCD5}"/>
    <cellStyle name="Valuta 3 5 2 5 3" xfId="1615" xr:uid="{00000000-0005-0000-0000-0000540A0000}"/>
    <cellStyle name="Valuta 3 5 2 5 3 2" xfId="7601" xr:uid="{700B5DA6-F579-4D02-9674-D75F4C312681}"/>
    <cellStyle name="Valuta 3 5 2 5 3 2 2" xfId="16504" xr:uid="{94E50FC1-9272-4821-86DC-9FCD53EF297A}"/>
    <cellStyle name="Valuta 3 5 2 5 3 3" xfId="13441" xr:uid="{DB35CC1A-9682-46AE-B21B-8106B4C5B379}"/>
    <cellStyle name="Valuta 3 5 2 5 3 4" xfId="4537" xr:uid="{AE731958-9953-4082-99A0-55C0CE45608E}"/>
    <cellStyle name="Valuta 3 5 2 5 4" xfId="1182" xr:uid="{00000000-0005-0000-0000-0000550A0000}"/>
    <cellStyle name="Valuta 3 5 2 5 4 2" xfId="7168" xr:uid="{79B3EDBE-E26D-4330-86B7-E9D1F84D127F}"/>
    <cellStyle name="Valuta 3 5 2 5 4 2 2" xfId="16071" xr:uid="{CF7EE8D3-90DB-4483-9796-FC3153929C21}"/>
    <cellStyle name="Valuta 3 5 2 5 4 3" xfId="13008" xr:uid="{AA6C7CF6-D7EE-4A38-BD45-4A196B73347A}"/>
    <cellStyle name="Valuta 3 5 2 5 4 4" xfId="4104" xr:uid="{AEC9F06E-0172-4DBF-B005-895A60CDA8C6}"/>
    <cellStyle name="Valuta 3 5 2 5 5" xfId="6598" xr:uid="{05042E7C-478F-47E2-8339-AC8362F8F54A}"/>
    <cellStyle name="Valuta 3 5 2 5 5 2" xfId="15501" xr:uid="{D4A7FA41-40B6-4BB5-971E-B6CBAD924CA8}"/>
    <cellStyle name="Valuta 3 5 2 5 6" xfId="12438" xr:uid="{2A6B4194-FD2C-4040-888A-9A369586A018}"/>
    <cellStyle name="Valuta 3 5 2 5 7" xfId="3534" xr:uid="{11F5FA7E-9076-4244-8074-7235BEFFA032}"/>
    <cellStyle name="Valuta 3 5 2 6" xfId="1804" xr:uid="{00000000-0005-0000-0000-0000560A0000}"/>
    <cellStyle name="Valuta 3 5 2 6 2" xfId="7789" xr:uid="{328E0B0A-6198-40F4-A517-106E603B8315}"/>
    <cellStyle name="Valuta 3 5 2 6 2 2" xfId="16692" xr:uid="{88A7C98B-5B31-466B-A2F7-D211B8519BDB}"/>
    <cellStyle name="Valuta 3 5 2 6 3" xfId="13626" xr:uid="{1F6B9182-30E6-413C-9032-26DC105B9010}"/>
    <cellStyle name="Valuta 3 5 2 6 4" xfId="4723" xr:uid="{EB65DF33-34D7-4698-8A6B-B9C11EBFE020}"/>
    <cellStyle name="Valuta 3 5 2 7" xfId="1402" xr:uid="{00000000-0005-0000-0000-0000570A0000}"/>
    <cellStyle name="Valuta 3 5 2 7 2" xfId="7388" xr:uid="{22F430DB-11D4-4EF2-A863-9352889B81AE}"/>
    <cellStyle name="Valuta 3 5 2 7 2 2" xfId="16291" xr:uid="{0934FB10-8919-420B-A826-A62B185F96A9}"/>
    <cellStyle name="Valuta 3 5 2 7 3" xfId="13228" xr:uid="{2AD87895-212A-4F7F-A6BB-CAF729721A43}"/>
    <cellStyle name="Valuta 3 5 2 7 4" xfId="4324" xr:uid="{0E8AEF91-269A-4C3C-BC2E-C8E542B400DB}"/>
    <cellStyle name="Valuta 3 5 2 8" xfId="889" xr:uid="{00000000-0005-0000-0000-0000580A0000}"/>
    <cellStyle name="Valuta 3 5 2 8 2" xfId="6875" xr:uid="{791C07F8-4250-4B0A-B9E3-E1B95573FE07}"/>
    <cellStyle name="Valuta 3 5 2 8 2 2" xfId="15778" xr:uid="{CFC23D0E-07EE-4BB0-A0C7-ECD97B01C0D7}"/>
    <cellStyle name="Valuta 3 5 2 8 3" xfId="12715" xr:uid="{03EE8DC4-AB09-4830-8476-60DC0B1A6DD2}"/>
    <cellStyle name="Valuta 3 5 2 8 4" xfId="3811" xr:uid="{4922D566-2551-4329-9E98-BB2DBD92E5EC}"/>
    <cellStyle name="Valuta 3 5 2 9" xfId="6311" xr:uid="{AE0A67A6-142A-434C-9D28-8F5EF209B01B}"/>
    <cellStyle name="Valuta 3 5 2 9 2" xfId="15214" xr:uid="{B3CB6181-BB5B-4764-852B-A35AAEC0EFC7}"/>
    <cellStyle name="Valuta 3 5 3" xfId="229" xr:uid="{00000000-0005-0000-0000-0000590A0000}"/>
    <cellStyle name="Valuta 3 5 3 10" xfId="3345" xr:uid="{11EDC187-DBC9-4C94-AF7F-688F77D5046D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8052" xr:uid="{27BEF6DF-19ED-4A41-8635-A01B82AAA0D4}"/>
    <cellStyle name="Valuta 3 5 3 2 2 2 2 2" xfId="16955" xr:uid="{77C9F123-A42E-42DA-8A82-E25C5B86F83C}"/>
    <cellStyle name="Valuta 3 5 3 2 2 2 3" xfId="13889" xr:uid="{9B9D4B29-E309-4294-90BC-423FBB460D67}"/>
    <cellStyle name="Valuta 3 5 3 2 2 2 4" xfId="4986" xr:uid="{85E27ABF-46D1-4E03-A037-C43A93B46DAF}"/>
    <cellStyle name="Valuta 3 5 3 2 2 3" xfId="1726" xr:uid="{00000000-0005-0000-0000-00005D0A0000}"/>
    <cellStyle name="Valuta 3 5 3 2 2 3 2" xfId="7712" xr:uid="{BA844DD0-3D05-47CA-81E9-3DC44523CC65}"/>
    <cellStyle name="Valuta 3 5 3 2 2 3 2 2" xfId="16615" xr:uid="{396E6CFA-8C86-4060-A433-D0EB86AB6D01}"/>
    <cellStyle name="Valuta 3 5 3 2 2 3 3" xfId="13552" xr:uid="{52A15E5D-35EB-4C46-95AF-CCE94B04C89C}"/>
    <cellStyle name="Valuta 3 5 3 2 2 3 4" xfId="4648" xr:uid="{EEA79A66-7834-4278-A781-E925E69CBC5E}"/>
    <cellStyle name="Valuta 3 5 3 2 2 4" xfId="1293" xr:uid="{00000000-0005-0000-0000-00005E0A0000}"/>
    <cellStyle name="Valuta 3 5 3 2 2 4 2" xfId="7279" xr:uid="{D54CD4AB-4FBC-443A-A334-8EB3B7DF20C7}"/>
    <cellStyle name="Valuta 3 5 3 2 2 4 2 2" xfId="16182" xr:uid="{888524A2-8696-4CDC-821B-A11E0763BC08}"/>
    <cellStyle name="Valuta 3 5 3 2 2 4 3" xfId="13119" xr:uid="{9BF6F356-9402-40E7-9DE2-67C1150F1573}"/>
    <cellStyle name="Valuta 3 5 3 2 2 4 4" xfId="4215" xr:uid="{7446CC0D-83A7-4D09-864C-C1E5B71197EF}"/>
    <cellStyle name="Valuta 3 5 3 2 2 5" xfId="6709" xr:uid="{7B71B578-C5F8-4933-8731-3589FB1ED39F}"/>
    <cellStyle name="Valuta 3 5 3 2 2 5 2" xfId="15612" xr:uid="{5673C4F6-D313-4534-8BE1-18118A91B6DA}"/>
    <cellStyle name="Valuta 3 5 3 2 2 6" xfId="12549" xr:uid="{3E870FC9-6D7E-4A4A-A54E-DECA538F6031}"/>
    <cellStyle name="Valuta 3 5 3 2 2 7" xfId="3645" xr:uid="{B771CB99-D913-4D23-AEDB-3E5725301871}"/>
    <cellStyle name="Valuta 3 5 3 2 3" xfId="1900" xr:uid="{00000000-0005-0000-0000-00005F0A0000}"/>
    <cellStyle name="Valuta 3 5 3 2 3 2" xfId="7885" xr:uid="{7F1E46A2-D85A-47B9-BE18-FCDFAF303BA9}"/>
    <cellStyle name="Valuta 3 5 3 2 3 2 2" xfId="16788" xr:uid="{36295E8C-FBF1-4638-8ADC-212B34EE1DFB}"/>
    <cellStyle name="Valuta 3 5 3 2 3 3" xfId="13722" xr:uid="{2457DFC5-E5AB-4D37-94ED-0188417B5C6E}"/>
    <cellStyle name="Valuta 3 5 3 2 3 4" xfId="4819" xr:uid="{264AD819-D807-4930-97F4-7405069DD7DC}"/>
    <cellStyle name="Valuta 3 5 3 2 4" xfId="1513" xr:uid="{00000000-0005-0000-0000-0000600A0000}"/>
    <cellStyle name="Valuta 3 5 3 2 4 2" xfId="7499" xr:uid="{0F1EF2C6-AE73-4431-B8D8-1BDE3B3B398B}"/>
    <cellStyle name="Valuta 3 5 3 2 4 2 2" xfId="16402" xr:uid="{63B8F69B-C874-4BA3-8812-2F4F70FD4E10}"/>
    <cellStyle name="Valuta 3 5 3 2 4 3" xfId="13339" xr:uid="{DFE82D94-1E2D-4A7D-9105-247A2C5A241A}"/>
    <cellStyle name="Valuta 3 5 3 2 4 4" xfId="4435" xr:uid="{B6BFF176-5A2A-4EC6-9A45-2BF5218ECB5A}"/>
    <cellStyle name="Valuta 3 5 3 2 5" xfId="1002" xr:uid="{00000000-0005-0000-0000-0000610A0000}"/>
    <cellStyle name="Valuta 3 5 3 2 5 2" xfId="6988" xr:uid="{E8D48952-C703-46F1-A3DD-7F407DBCC3C1}"/>
    <cellStyle name="Valuta 3 5 3 2 5 2 2" xfId="15891" xr:uid="{7384B03C-F659-468F-9464-019CA20B4B27}"/>
    <cellStyle name="Valuta 3 5 3 2 5 3" xfId="12828" xr:uid="{1FFE62B5-A088-4C98-AE0C-C44C22EF9E38}"/>
    <cellStyle name="Valuta 3 5 3 2 5 4" xfId="3924" xr:uid="{6DA58D94-65C0-4933-B505-4577C76CC732}"/>
    <cellStyle name="Valuta 3 5 3 2 6" xfId="6423" xr:uid="{C1FA1299-CCE3-4705-AAF7-B66407494300}"/>
    <cellStyle name="Valuta 3 5 3 2 6 2" xfId="15326" xr:uid="{4434F81B-15F7-4E97-B1A0-61C92EBDAAB6}"/>
    <cellStyle name="Valuta 3 5 3 2 7" xfId="12357" xr:uid="{1E015CC7-7C5E-45E6-AE90-1382AC6B7DB0}"/>
    <cellStyle name="Valuta 3 5 3 2 8" xfId="3440" xr:uid="{DB13C13E-12E2-4499-9223-6FC9EA9E81D3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7972" xr:uid="{D415B257-F3C2-4E41-946E-A77BAE619E11}"/>
    <cellStyle name="Valuta 3 5 3 4 2 2 2" xfId="16875" xr:uid="{BD5FA58A-6F56-4B7E-B46D-3CD0D4BB1633}"/>
    <cellStyle name="Valuta 3 5 3 4 2 3" xfId="13809" xr:uid="{53307931-49CB-4EA7-9ADB-C3F98CC2F224}"/>
    <cellStyle name="Valuta 3 5 3 4 2 4" xfId="4906" xr:uid="{A8277EF4-85EB-4A8B-8911-EF1A029A3B1C}"/>
    <cellStyle name="Valuta 3 5 3 4 3" xfId="1631" xr:uid="{00000000-0005-0000-0000-0000650A0000}"/>
    <cellStyle name="Valuta 3 5 3 4 3 2" xfId="7617" xr:uid="{34F9C644-DFF1-4691-AA50-EE98FB256047}"/>
    <cellStyle name="Valuta 3 5 3 4 3 2 2" xfId="16520" xr:uid="{B1054D12-2FE9-47BE-85F7-DE8CCB70D43E}"/>
    <cellStyle name="Valuta 3 5 3 4 3 3" xfId="13457" xr:uid="{E2B00CB6-A43D-42F3-8685-6E3293AB5F45}"/>
    <cellStyle name="Valuta 3 5 3 4 3 4" xfId="4553" xr:uid="{F0452128-728D-4328-8F60-BF703C6E670A}"/>
    <cellStyle name="Valuta 3 5 3 4 4" xfId="1198" xr:uid="{00000000-0005-0000-0000-0000660A0000}"/>
    <cellStyle name="Valuta 3 5 3 4 4 2" xfId="7184" xr:uid="{6B5FA533-A9E3-4669-B20A-34D8903DF450}"/>
    <cellStyle name="Valuta 3 5 3 4 4 2 2" xfId="16087" xr:uid="{D69A968A-2339-404A-B339-AE0E7848CAFC}"/>
    <cellStyle name="Valuta 3 5 3 4 4 3" xfId="13024" xr:uid="{227F7047-D245-4F87-B8FB-A7D73BCF74CD}"/>
    <cellStyle name="Valuta 3 5 3 4 4 4" xfId="4120" xr:uid="{008145D2-DC18-4725-BAC4-D606B0E294F6}"/>
    <cellStyle name="Valuta 3 5 3 4 5" xfId="6614" xr:uid="{9B39579C-43ED-4291-9849-007A27E7DA31}"/>
    <cellStyle name="Valuta 3 5 3 4 5 2" xfId="15517" xr:uid="{CF802B98-73A2-4B5B-B87B-E3786B22684D}"/>
    <cellStyle name="Valuta 3 5 3 4 6" xfId="12454" xr:uid="{ADCCAAF3-7DCD-4A5C-B5F5-548CDD4DA578}"/>
    <cellStyle name="Valuta 3 5 3 4 7" xfId="3550" xr:uid="{33C585D7-C6CB-40A8-A873-07A41EA6EDDA}"/>
    <cellStyle name="Valuta 3 5 3 5" xfId="1820" xr:uid="{00000000-0005-0000-0000-0000670A0000}"/>
    <cellStyle name="Valuta 3 5 3 5 2" xfId="7805" xr:uid="{D41E982A-2B0F-4BE9-B496-BC1EF358E1D6}"/>
    <cellStyle name="Valuta 3 5 3 5 2 2" xfId="16708" xr:uid="{629E1C66-48BF-4B7E-96AA-8593D0E1C0EA}"/>
    <cellStyle name="Valuta 3 5 3 5 3" xfId="13642" xr:uid="{A8537BA4-3226-47B8-A0D7-EE89B02E914D}"/>
    <cellStyle name="Valuta 3 5 3 5 4" xfId="4739" xr:uid="{4D178952-3596-4495-A381-8E2DF89B649C}"/>
    <cellStyle name="Valuta 3 5 3 6" xfId="1418" xr:uid="{00000000-0005-0000-0000-0000680A0000}"/>
    <cellStyle name="Valuta 3 5 3 6 2" xfId="7404" xr:uid="{947F5F41-9032-413E-9A96-DE1C61BBB28E}"/>
    <cellStyle name="Valuta 3 5 3 6 2 2" xfId="16307" xr:uid="{01A281B6-8CA5-4D8F-A586-F19A09A5BCCC}"/>
    <cellStyle name="Valuta 3 5 3 6 3" xfId="13244" xr:uid="{166CDB13-DB60-465D-AD5F-977EF70047F1}"/>
    <cellStyle name="Valuta 3 5 3 6 4" xfId="4340" xr:uid="{AB801DCA-7087-4FDC-B3EB-D26A17ECDC46}"/>
    <cellStyle name="Valuta 3 5 3 7" xfId="906" xr:uid="{00000000-0005-0000-0000-0000690A0000}"/>
    <cellStyle name="Valuta 3 5 3 7 2" xfId="6892" xr:uid="{08F1DEEE-F2F7-49A4-9D7E-9C111F86C167}"/>
    <cellStyle name="Valuta 3 5 3 7 2 2" xfId="15795" xr:uid="{7DA127F7-F64C-42D2-80D1-5BF3F8E745A8}"/>
    <cellStyle name="Valuta 3 5 3 7 3" xfId="12732" xr:uid="{B2E40BE9-688F-4417-8C3C-5556CBA5B8CD}"/>
    <cellStyle name="Valuta 3 5 3 7 4" xfId="3828" xr:uid="{0B57CDFD-FCB1-497D-854B-B87F68043F7B}"/>
    <cellStyle name="Valuta 3 5 3 8" xfId="6328" xr:uid="{36F632DE-D2B1-4741-B80F-469850955B43}"/>
    <cellStyle name="Valuta 3 5 3 8 2" xfId="15231" xr:uid="{63EEE29C-DB09-4E6B-AF40-6362E127F217}"/>
    <cellStyle name="Valuta 3 5 3 9" xfId="12262" xr:uid="{71BDDC8A-02E0-49D3-B8D5-D6926DC5FBDF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8012" xr:uid="{77DBF707-1BA3-46D4-895D-168E4E09DDFF}"/>
    <cellStyle name="Valuta 3 5 4 2 2 2 2" xfId="16915" xr:uid="{52317877-412B-4323-A52A-1AD364070446}"/>
    <cellStyle name="Valuta 3 5 4 2 2 3" xfId="13849" xr:uid="{34DBB289-0D62-4B8C-ABA0-B5339FB6E39D}"/>
    <cellStyle name="Valuta 3 5 4 2 2 4" xfId="4946" xr:uid="{945CBA82-6F24-4F46-B94A-97B9D4AF5F2A}"/>
    <cellStyle name="Valuta 3 5 4 2 3" xfId="1681" xr:uid="{00000000-0005-0000-0000-00006D0A0000}"/>
    <cellStyle name="Valuta 3 5 4 2 3 2" xfId="7667" xr:uid="{0F5798C4-CC30-4547-A80F-EBCCD929A0FE}"/>
    <cellStyle name="Valuta 3 5 4 2 3 2 2" xfId="16570" xr:uid="{E9CAE320-9804-44BA-ACAF-65CAE6A1DEC4}"/>
    <cellStyle name="Valuta 3 5 4 2 3 3" xfId="13507" xr:uid="{03690172-D1E6-47F1-B69A-2260DCD96320}"/>
    <cellStyle name="Valuta 3 5 4 2 3 4" xfId="4603" xr:uid="{24F5BBF3-E013-4315-BA53-2CA0D6DC4F15}"/>
    <cellStyle name="Valuta 3 5 4 2 4" xfId="1248" xr:uid="{00000000-0005-0000-0000-00006E0A0000}"/>
    <cellStyle name="Valuta 3 5 4 2 4 2" xfId="7234" xr:uid="{71F77B2B-1F30-410E-919C-B428CFFA800D}"/>
    <cellStyle name="Valuta 3 5 4 2 4 2 2" xfId="16137" xr:uid="{C810365B-D992-4B0F-91AA-3373960BC99A}"/>
    <cellStyle name="Valuta 3 5 4 2 4 3" xfId="13074" xr:uid="{83A39250-F4D7-4A79-931A-683C12F3507C}"/>
    <cellStyle name="Valuta 3 5 4 2 4 4" xfId="4170" xr:uid="{E3C995F3-F0A9-475B-97D4-52CCC85A8B00}"/>
    <cellStyle name="Valuta 3 5 4 2 5" xfId="6664" xr:uid="{3D47EC2C-6014-422C-AD38-FD63944E60BD}"/>
    <cellStyle name="Valuta 3 5 4 2 5 2" xfId="15567" xr:uid="{EDB28673-67FA-4543-A139-013DA019C4A4}"/>
    <cellStyle name="Valuta 3 5 4 2 6" xfId="12504" xr:uid="{430A73CB-C8EE-4E34-B4CB-D670DE974041}"/>
    <cellStyle name="Valuta 3 5 4 2 7" xfId="3600" xr:uid="{28D17E2F-0D8B-4774-B63E-9BA04FBB8C17}"/>
    <cellStyle name="Valuta 3 5 4 3" xfId="1860" xr:uid="{00000000-0005-0000-0000-00006F0A0000}"/>
    <cellStyle name="Valuta 3 5 4 3 2" xfId="7845" xr:uid="{82849AF6-39B1-4BD6-B851-E4F7FA38C4FB}"/>
    <cellStyle name="Valuta 3 5 4 3 2 2" xfId="16748" xr:uid="{950784BF-F4B8-4CDD-945A-D026D30DCB3E}"/>
    <cellStyle name="Valuta 3 5 4 3 3" xfId="13682" xr:uid="{4FB8BBD4-A9EA-4803-980A-AF865E9C24B2}"/>
    <cellStyle name="Valuta 3 5 4 3 4" xfId="4779" xr:uid="{981243E7-A431-439C-A735-6C891D19DE3D}"/>
    <cellStyle name="Valuta 3 5 4 4" xfId="1468" xr:uid="{00000000-0005-0000-0000-0000700A0000}"/>
    <cellStyle name="Valuta 3 5 4 4 2" xfId="7454" xr:uid="{83DA205A-EDAF-4351-AC55-938388B1E520}"/>
    <cellStyle name="Valuta 3 5 4 4 2 2" xfId="16357" xr:uid="{5C9A971D-5105-4123-97AD-D059D3BCCA29}"/>
    <cellStyle name="Valuta 3 5 4 4 3" xfId="13294" xr:uid="{E741FEBE-B485-4703-816C-0F6F71A4347F}"/>
    <cellStyle name="Valuta 3 5 4 4 4" xfId="4390" xr:uid="{B3BF286F-745B-4C63-B8ED-759FAAA6A810}"/>
    <cellStyle name="Valuta 3 5 4 5" xfId="957" xr:uid="{00000000-0005-0000-0000-0000710A0000}"/>
    <cellStyle name="Valuta 3 5 4 5 2" xfId="6943" xr:uid="{34677D3C-7824-4182-AF95-6A0555D01F00}"/>
    <cellStyle name="Valuta 3 5 4 5 2 2" xfId="15846" xr:uid="{AAFE0092-90ED-4B5D-B4C2-CFD78FFD9316}"/>
    <cellStyle name="Valuta 3 5 4 5 3" xfId="12783" xr:uid="{993CA77B-6533-4E0D-80E6-A57B156C558B}"/>
    <cellStyle name="Valuta 3 5 4 5 4" xfId="3879" xr:uid="{9E7017B7-7C8C-42C8-BC7C-9BA308A6DE64}"/>
    <cellStyle name="Valuta 3 5 4 6" xfId="6378" xr:uid="{C8456B25-3DF6-4D09-8957-DC1B5ADFE916}"/>
    <cellStyle name="Valuta 3 5 4 6 2" xfId="15281" xr:uid="{184DD11B-3B59-4151-BC1C-1503990B80B6}"/>
    <cellStyle name="Valuta 3 5 4 7" xfId="12312" xr:uid="{896047F2-D2F0-4A11-8C17-569D0881ADA1}"/>
    <cellStyle name="Valuta 3 5 4 8" xfId="3395" xr:uid="{8CA2EE31-AF09-468A-858E-BE4158D3F42E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7932" xr:uid="{C4EB31A8-3832-485C-81C6-67701EFE2D87}"/>
    <cellStyle name="Valuta 3 5 6 2 2 2" xfId="16835" xr:uid="{35FCAF74-AD44-4C20-92C5-759402CD5F5B}"/>
    <cellStyle name="Valuta 3 5 6 2 3" xfId="13769" xr:uid="{F78629B0-7903-4D4B-A13D-4E00AB0B3780}"/>
    <cellStyle name="Valuta 3 5 6 2 4" xfId="4866" xr:uid="{E118D180-E56B-414F-BBAC-4FF332D0F3F8}"/>
    <cellStyle name="Valuta 3 5 6 3" xfId="1589" xr:uid="{00000000-0005-0000-0000-0000750A0000}"/>
    <cellStyle name="Valuta 3 5 6 3 2" xfId="7575" xr:uid="{4EB773CF-43A4-4A4B-8D22-EC6375716F65}"/>
    <cellStyle name="Valuta 3 5 6 3 2 2" xfId="16478" xr:uid="{C48069E3-50DE-4815-9D51-B9DBD4AD9F4F}"/>
    <cellStyle name="Valuta 3 5 6 3 3" xfId="13415" xr:uid="{E703CEEB-60C7-4156-9047-63D160A3B004}"/>
    <cellStyle name="Valuta 3 5 6 3 4" xfId="4511" xr:uid="{BF69235B-FF2D-4ADB-B498-89F0E42F3FA9}"/>
    <cellStyle name="Valuta 3 5 6 4" xfId="1156" xr:uid="{00000000-0005-0000-0000-0000760A0000}"/>
    <cellStyle name="Valuta 3 5 6 4 2" xfId="7142" xr:uid="{D8EFC8C1-23D2-4ACD-B262-77EE5C3FAB3F}"/>
    <cellStyle name="Valuta 3 5 6 4 2 2" xfId="16045" xr:uid="{FA8F79DD-FBF9-4B06-BEF1-0D42B4A7E2E5}"/>
    <cellStyle name="Valuta 3 5 6 4 3" xfId="12982" xr:uid="{9EEDF7AC-7119-4B39-80CB-BB189D532264}"/>
    <cellStyle name="Valuta 3 5 6 4 4" xfId="4078" xr:uid="{DAACFB43-1384-442B-AAB9-98074B22B511}"/>
    <cellStyle name="Valuta 3 5 6 5" xfId="6572" xr:uid="{70A731D8-FA65-478C-A80C-1CC98B906741}"/>
    <cellStyle name="Valuta 3 5 6 5 2" xfId="15475" xr:uid="{9CE4DF73-156F-4DB9-AA61-84FDB4083540}"/>
    <cellStyle name="Valuta 3 5 6 6" xfId="12412" xr:uid="{2EAAD76A-0624-4B65-BEC0-F7BD41D2BBC0}"/>
    <cellStyle name="Valuta 3 5 6 7" xfId="3508" xr:uid="{C2D8D5E1-C4DB-43DF-AC14-1D1E8295615F}"/>
    <cellStyle name="Valuta 3 5 7" xfId="1780" xr:uid="{00000000-0005-0000-0000-0000770A0000}"/>
    <cellStyle name="Valuta 3 5 7 2" xfId="7765" xr:uid="{F5A5EF97-FD36-4470-8F28-3E897FECD539}"/>
    <cellStyle name="Valuta 3 5 7 2 2" xfId="16668" xr:uid="{FAE42DB2-4630-4EFB-A617-1FD036D29061}"/>
    <cellStyle name="Valuta 3 5 7 3" xfId="13602" xr:uid="{8726D131-E15D-4456-860B-A02A10FA25E8}"/>
    <cellStyle name="Valuta 3 5 7 4" xfId="4699" xr:uid="{EE53D962-7618-482A-A47D-D601AE22C6C4}"/>
    <cellStyle name="Valuta 3 5 8" xfId="1374" xr:uid="{00000000-0005-0000-0000-0000780A0000}"/>
    <cellStyle name="Valuta 3 5 8 2" xfId="7360" xr:uid="{A34C2C99-9D49-461A-87DD-1A2DCDC92221}"/>
    <cellStyle name="Valuta 3 5 8 2 2" xfId="16263" xr:uid="{02C15C21-D368-4F59-B002-7B86F563DC44}"/>
    <cellStyle name="Valuta 3 5 8 3" xfId="13200" xr:uid="{2A3E8877-9BFC-4EE2-B0A4-78240AFF00BC}"/>
    <cellStyle name="Valuta 3 5 8 4" xfId="4296" xr:uid="{2716E0EB-F8B6-4957-835F-40CDC4CF501B}"/>
    <cellStyle name="Valuta 3 5 9" xfId="860" xr:uid="{00000000-0005-0000-0000-0000790A0000}"/>
    <cellStyle name="Valuta 3 5 9 2" xfId="6846" xr:uid="{79175283-A708-42FF-AEE5-8CE54650510B}"/>
    <cellStyle name="Valuta 3 5 9 2 2" xfId="15749" xr:uid="{8FA72A3E-F18D-471C-B581-64636CB0D37B}"/>
    <cellStyle name="Valuta 3 5 9 3" xfId="12686" xr:uid="{35B6D966-2E34-4928-B9C6-D54D6653C963}"/>
    <cellStyle name="Valuta 3 5 9 4" xfId="3782" xr:uid="{72235206-FF6B-4F0D-B921-986918C24C5C}"/>
    <cellStyle name="Valuta 3 6" xfId="184" xr:uid="{00000000-0005-0000-0000-00007A0A0000}"/>
    <cellStyle name="Valuta 3 6 10" xfId="6286" xr:uid="{5E32450E-D6AD-422D-8F95-8D0132A0A8F2}"/>
    <cellStyle name="Valuta 3 6 10 2" xfId="15189" xr:uid="{FF1BF491-78D4-4DEB-B046-A575F052630D}"/>
    <cellStyle name="Valuta 3 6 11" xfId="12221" xr:uid="{C4DFED44-E1BE-4109-9B75-178A2A089749}"/>
    <cellStyle name="Valuta 3 6 12" xfId="3304" xr:uid="{C0222762-DFE8-4EB2-B4C1-D8BCB46AA42B}"/>
    <cellStyle name="Valuta 3 6 13" xfId="22447" xr:uid="{3B551445-8DA4-4525-99B6-797F2A950E0D}"/>
    <cellStyle name="Valuta 3 6 2" xfId="214" xr:uid="{00000000-0005-0000-0000-00007B0A0000}"/>
    <cellStyle name="Valuta 3 6 2 10" xfId="12248" xr:uid="{60D4F269-A4E8-4D13-8095-D76727BE4934}"/>
    <cellStyle name="Valuta 3 6 2 11" xfId="3331" xr:uid="{9D2DCAC6-708F-4A19-916A-41BA00F9A1B5}"/>
    <cellStyle name="Valuta 3 6 2 2" xfId="255" xr:uid="{00000000-0005-0000-0000-00007C0A0000}"/>
    <cellStyle name="Valuta 3 6 2 2 10" xfId="3371" xr:uid="{A5621AD0-9AC9-4897-B79B-95FCF6071943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8078" xr:uid="{4EEE8B33-5B3C-47EB-85D4-3390E4A7E30A}"/>
    <cellStyle name="Valuta 3 6 2 2 2 2 2 2 2" xfId="16981" xr:uid="{D03F1A8C-A488-4D1D-BBCD-84CF42D0746F}"/>
    <cellStyle name="Valuta 3 6 2 2 2 2 2 3" xfId="13915" xr:uid="{35395554-22C6-43F2-96DE-81898D8A1A93}"/>
    <cellStyle name="Valuta 3 6 2 2 2 2 2 4" xfId="5012" xr:uid="{4A19BE93-D6E0-448F-AB28-2EA3488A60A9}"/>
    <cellStyle name="Valuta 3 6 2 2 2 2 3" xfId="1752" xr:uid="{00000000-0005-0000-0000-0000800A0000}"/>
    <cellStyle name="Valuta 3 6 2 2 2 2 3 2" xfId="7738" xr:uid="{7699290C-9313-4BE5-A3E2-61E1E5D4CB40}"/>
    <cellStyle name="Valuta 3 6 2 2 2 2 3 2 2" xfId="16641" xr:uid="{CE8840A3-F207-43BB-9C85-15B297995EC7}"/>
    <cellStyle name="Valuta 3 6 2 2 2 2 3 3" xfId="13578" xr:uid="{698BD7F7-9300-429C-B936-5AFC026A8D8A}"/>
    <cellStyle name="Valuta 3 6 2 2 2 2 3 4" xfId="4674" xr:uid="{D2064503-7661-4374-9340-68D45B02DD62}"/>
    <cellStyle name="Valuta 3 6 2 2 2 2 4" xfId="1319" xr:uid="{00000000-0005-0000-0000-0000810A0000}"/>
    <cellStyle name="Valuta 3 6 2 2 2 2 4 2" xfId="7305" xr:uid="{0DE94221-A0F7-4D23-B1A2-E32C5C264B5A}"/>
    <cellStyle name="Valuta 3 6 2 2 2 2 4 2 2" xfId="16208" xr:uid="{35401B17-CBA3-4072-AA8E-0F27CB2EB731}"/>
    <cellStyle name="Valuta 3 6 2 2 2 2 4 3" xfId="13145" xr:uid="{7A9BD68E-469D-4FCF-9025-A6D9EBDEEEA3}"/>
    <cellStyle name="Valuta 3 6 2 2 2 2 4 4" xfId="4241" xr:uid="{D3BECB35-7873-47B8-9AE2-CBDE2BC2565B}"/>
    <cellStyle name="Valuta 3 6 2 2 2 2 5" xfId="6735" xr:uid="{CC429DF1-F2E5-4403-8130-0B237FEC84B2}"/>
    <cellStyle name="Valuta 3 6 2 2 2 2 5 2" xfId="15638" xr:uid="{AB23CE2C-0B60-4FB7-89C6-BE4200E5EC22}"/>
    <cellStyle name="Valuta 3 6 2 2 2 2 6" xfId="12575" xr:uid="{ECE46591-4529-43B1-A745-69C9862583FA}"/>
    <cellStyle name="Valuta 3 6 2 2 2 2 7" xfId="3671" xr:uid="{D9BF0794-4580-4DC7-9F66-3C0E5E632182}"/>
    <cellStyle name="Valuta 3 6 2 2 2 3" xfId="1926" xr:uid="{00000000-0005-0000-0000-0000820A0000}"/>
    <cellStyle name="Valuta 3 6 2 2 2 3 2" xfId="7911" xr:uid="{048E7ADA-FCE5-4C54-B445-F62EEE543D43}"/>
    <cellStyle name="Valuta 3 6 2 2 2 3 2 2" xfId="16814" xr:uid="{D0F77A30-5D25-49DF-B480-CEC0670DAA0A}"/>
    <cellStyle name="Valuta 3 6 2 2 2 3 3" xfId="13748" xr:uid="{85EAC1AC-DB94-49AD-983E-FC65734F9D2D}"/>
    <cellStyle name="Valuta 3 6 2 2 2 3 4" xfId="4845" xr:uid="{DD61949A-2EF7-4890-9BC2-5DC28FF05B58}"/>
    <cellStyle name="Valuta 3 6 2 2 2 4" xfId="1539" xr:uid="{00000000-0005-0000-0000-0000830A0000}"/>
    <cellStyle name="Valuta 3 6 2 2 2 4 2" xfId="7525" xr:uid="{B68ABC96-5DDB-46D3-8036-241158E82B5D}"/>
    <cellStyle name="Valuta 3 6 2 2 2 4 2 2" xfId="16428" xr:uid="{96DE4A49-69A3-44B9-8859-86FA6C256BB4}"/>
    <cellStyle name="Valuta 3 6 2 2 2 4 3" xfId="13365" xr:uid="{0B49C4A1-345C-41A0-A44A-20EB0440AF69}"/>
    <cellStyle name="Valuta 3 6 2 2 2 4 4" xfId="4461" xr:uid="{21617252-DF40-4A42-92F7-4FC40448D2CC}"/>
    <cellStyle name="Valuta 3 6 2 2 2 5" xfId="1028" xr:uid="{00000000-0005-0000-0000-0000840A0000}"/>
    <cellStyle name="Valuta 3 6 2 2 2 5 2" xfId="7014" xr:uid="{8AC193F5-E601-4287-8922-CAC9C728F7D7}"/>
    <cellStyle name="Valuta 3 6 2 2 2 5 2 2" xfId="15917" xr:uid="{11DBA5C2-D78E-47E4-B202-0C89505F9E60}"/>
    <cellStyle name="Valuta 3 6 2 2 2 5 3" xfId="12854" xr:uid="{EE18B2B2-A84D-4C44-B148-9C9EFCD312D8}"/>
    <cellStyle name="Valuta 3 6 2 2 2 5 4" xfId="3950" xr:uid="{202BA94C-320A-4DB4-96DF-55FA16E85260}"/>
    <cellStyle name="Valuta 3 6 2 2 2 6" xfId="6449" xr:uid="{7B6C4539-C636-4AA6-BB9B-7130FF6F8174}"/>
    <cellStyle name="Valuta 3 6 2 2 2 6 2" xfId="15352" xr:uid="{41CE925B-01F2-40D0-B733-256A87D8005D}"/>
    <cellStyle name="Valuta 3 6 2 2 2 7" xfId="12383" xr:uid="{C9545B61-D7DD-41D7-9383-84A3BD8D6B6E}"/>
    <cellStyle name="Valuta 3 6 2 2 2 8" xfId="3466" xr:uid="{491F2532-D754-45CD-9216-EA3FB182F46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7998" xr:uid="{D154E0EB-8300-4651-9A2A-3E4C05D055E6}"/>
    <cellStyle name="Valuta 3 6 2 2 4 2 2 2" xfId="16901" xr:uid="{D65DD58B-04BC-4465-BC33-EC237848C91B}"/>
    <cellStyle name="Valuta 3 6 2 2 4 2 3" xfId="13835" xr:uid="{03DF9D56-7A5D-403D-B978-099E4E3683E5}"/>
    <cellStyle name="Valuta 3 6 2 2 4 2 4" xfId="4932" xr:uid="{EF38D86F-77DF-4BF2-8D71-0B3FE326508A}"/>
    <cellStyle name="Valuta 3 6 2 2 4 3" xfId="1657" xr:uid="{00000000-0005-0000-0000-0000880A0000}"/>
    <cellStyle name="Valuta 3 6 2 2 4 3 2" xfId="7643" xr:uid="{725A2733-CE91-4966-9F58-D5FA6B220C47}"/>
    <cellStyle name="Valuta 3 6 2 2 4 3 2 2" xfId="16546" xr:uid="{ED5F3BFE-1F01-4BFA-95AD-315CC3BF3558}"/>
    <cellStyle name="Valuta 3 6 2 2 4 3 3" xfId="13483" xr:uid="{FEA87AF7-03A6-413F-8112-B3D828EF2A0E}"/>
    <cellStyle name="Valuta 3 6 2 2 4 3 4" xfId="4579" xr:uid="{519C79F1-388F-4A75-9D33-1EC7942F4985}"/>
    <cellStyle name="Valuta 3 6 2 2 4 4" xfId="1224" xr:uid="{00000000-0005-0000-0000-0000890A0000}"/>
    <cellStyle name="Valuta 3 6 2 2 4 4 2" xfId="7210" xr:uid="{2E3E126A-F2EE-477B-8A69-BFF54797FDBF}"/>
    <cellStyle name="Valuta 3 6 2 2 4 4 2 2" xfId="16113" xr:uid="{29FA2EC6-019F-4B4C-99F6-BB85CA335737}"/>
    <cellStyle name="Valuta 3 6 2 2 4 4 3" xfId="13050" xr:uid="{0F29817C-DD5D-4EA8-991C-B48B89F466B6}"/>
    <cellStyle name="Valuta 3 6 2 2 4 4 4" xfId="4146" xr:uid="{8B8DF960-CF03-4235-8C56-E83A1922B73D}"/>
    <cellStyle name="Valuta 3 6 2 2 4 5" xfId="6640" xr:uid="{0432D0F6-C8E0-4A08-A780-2949F736D83F}"/>
    <cellStyle name="Valuta 3 6 2 2 4 5 2" xfId="15543" xr:uid="{2DFC0F0C-E8B6-4B2C-836E-094F041184C5}"/>
    <cellStyle name="Valuta 3 6 2 2 4 6" xfId="12480" xr:uid="{85247BF6-75D6-48AC-9D32-29DD787A285F}"/>
    <cellStyle name="Valuta 3 6 2 2 4 7" xfId="3576" xr:uid="{364860C1-BCEC-465F-AB71-9AED9021DA3D}"/>
    <cellStyle name="Valuta 3 6 2 2 5" xfId="1846" xr:uid="{00000000-0005-0000-0000-00008A0A0000}"/>
    <cellStyle name="Valuta 3 6 2 2 5 2" xfId="7831" xr:uid="{5248E5AE-CDAA-4675-A571-71D4B04A8ACB}"/>
    <cellStyle name="Valuta 3 6 2 2 5 2 2" xfId="16734" xr:uid="{05F84E0A-6C72-4BAF-9247-9AE355797EEA}"/>
    <cellStyle name="Valuta 3 6 2 2 5 3" xfId="13668" xr:uid="{CBAD118F-06BC-4CD0-979B-77E389B55E2D}"/>
    <cellStyle name="Valuta 3 6 2 2 5 4" xfId="4765" xr:uid="{A8F08F11-E5E2-44D0-8C2D-77C4DC6C06F3}"/>
    <cellStyle name="Valuta 3 6 2 2 6" xfId="1444" xr:uid="{00000000-0005-0000-0000-00008B0A0000}"/>
    <cellStyle name="Valuta 3 6 2 2 6 2" xfId="7430" xr:uid="{F9A9B9FD-9BD7-4BBF-8AD5-B71DB99AC5EF}"/>
    <cellStyle name="Valuta 3 6 2 2 6 2 2" xfId="16333" xr:uid="{D1AC420A-B315-4661-9819-83D4C7CF11A8}"/>
    <cellStyle name="Valuta 3 6 2 2 6 3" xfId="13270" xr:uid="{E0549495-D534-478B-8A30-53AFFC9DCFB6}"/>
    <cellStyle name="Valuta 3 6 2 2 6 4" xfId="4366" xr:uid="{F218B634-A0A9-46E2-A2A7-D401FC5E2C84}"/>
    <cellStyle name="Valuta 3 6 2 2 7" xfId="932" xr:uid="{00000000-0005-0000-0000-00008C0A0000}"/>
    <cellStyle name="Valuta 3 6 2 2 7 2" xfId="6918" xr:uid="{90C59272-F885-4321-8444-48B24B98F195}"/>
    <cellStyle name="Valuta 3 6 2 2 7 2 2" xfId="15821" xr:uid="{7C1A706A-8F0C-4BD4-8F13-A48CB97337A1}"/>
    <cellStyle name="Valuta 3 6 2 2 7 3" xfId="12758" xr:uid="{4FD1D6B3-C212-43B4-8157-A3F14443A994}"/>
    <cellStyle name="Valuta 3 6 2 2 7 4" xfId="3854" xr:uid="{858B516B-B1ED-4345-90CB-D2398791CE34}"/>
    <cellStyle name="Valuta 3 6 2 2 8" xfId="6354" xr:uid="{137C6B7F-D89F-45EB-A65F-4F9B98EB254A}"/>
    <cellStyle name="Valuta 3 6 2 2 8 2" xfId="15257" xr:uid="{79B6027F-4A5E-4DED-A477-6332345D4875}"/>
    <cellStyle name="Valuta 3 6 2 2 9" xfId="12288" xr:uid="{46F65CDA-D743-4194-9F8A-18B442AEF42B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8038" xr:uid="{30026715-BFB2-456E-A821-6F0FC7535A65}"/>
    <cellStyle name="Valuta 3 6 2 3 2 2 2 2" xfId="16941" xr:uid="{F8FE8581-A248-47CE-A5AC-06C9C7773C72}"/>
    <cellStyle name="Valuta 3 6 2 3 2 2 3" xfId="13875" xr:uid="{D85B5006-E983-473C-9FB3-1462A80C6A5C}"/>
    <cellStyle name="Valuta 3 6 2 3 2 2 4" xfId="4972" xr:uid="{FE57FAFD-A270-43C6-BE13-ECE60D23850A}"/>
    <cellStyle name="Valuta 3 6 2 3 2 3" xfId="1712" xr:uid="{00000000-0005-0000-0000-0000900A0000}"/>
    <cellStyle name="Valuta 3 6 2 3 2 3 2" xfId="7698" xr:uid="{D729F8AD-5BD7-4703-A766-DC5AEEC94D34}"/>
    <cellStyle name="Valuta 3 6 2 3 2 3 2 2" xfId="16601" xr:uid="{4A2BF8E9-518D-4100-9386-B360B81E6DA6}"/>
    <cellStyle name="Valuta 3 6 2 3 2 3 3" xfId="13538" xr:uid="{F3E73DF5-EFC7-429F-A5BB-591A046E243B}"/>
    <cellStyle name="Valuta 3 6 2 3 2 3 4" xfId="4634" xr:uid="{1315D0D1-26EE-4460-809F-8D8A9BD1ADE8}"/>
    <cellStyle name="Valuta 3 6 2 3 2 4" xfId="1279" xr:uid="{00000000-0005-0000-0000-0000910A0000}"/>
    <cellStyle name="Valuta 3 6 2 3 2 4 2" xfId="7265" xr:uid="{86144D64-2BEA-4CC5-9F70-D7691871201E}"/>
    <cellStyle name="Valuta 3 6 2 3 2 4 2 2" xfId="16168" xr:uid="{F6E43439-01B1-424F-8F74-0BD8A2D8D14D}"/>
    <cellStyle name="Valuta 3 6 2 3 2 4 3" xfId="13105" xr:uid="{243D9800-9D81-40BA-9D60-B8DE70DC16D8}"/>
    <cellStyle name="Valuta 3 6 2 3 2 4 4" xfId="4201" xr:uid="{2AB0DB4E-F0B0-4EF1-A498-0C36E814D51A}"/>
    <cellStyle name="Valuta 3 6 2 3 2 5" xfId="6695" xr:uid="{D82773CE-5415-4564-97D6-35EE0FF3463B}"/>
    <cellStyle name="Valuta 3 6 2 3 2 5 2" xfId="15598" xr:uid="{07C153D5-F7F1-49CC-91C8-82F065ECAC20}"/>
    <cellStyle name="Valuta 3 6 2 3 2 6" xfId="12535" xr:uid="{BCC82474-8A94-4308-BC9F-84D3AFB3C6B4}"/>
    <cellStyle name="Valuta 3 6 2 3 2 7" xfId="3631" xr:uid="{9DFDDD36-9F42-45FA-837F-BA7F021C0CBC}"/>
    <cellStyle name="Valuta 3 6 2 3 3" xfId="1886" xr:uid="{00000000-0005-0000-0000-0000920A0000}"/>
    <cellStyle name="Valuta 3 6 2 3 3 2" xfId="7871" xr:uid="{4A4E4270-7242-4A06-9FD8-7EF03DD32AD8}"/>
    <cellStyle name="Valuta 3 6 2 3 3 2 2" xfId="16774" xr:uid="{62185262-6287-4316-B889-1B1A675F1E42}"/>
    <cellStyle name="Valuta 3 6 2 3 3 3" xfId="13708" xr:uid="{C6F26678-B8FB-4A24-926F-C3714FEA6982}"/>
    <cellStyle name="Valuta 3 6 2 3 3 4" xfId="4805" xr:uid="{3481C614-946F-4FE3-BB8C-BA8115625A1C}"/>
    <cellStyle name="Valuta 3 6 2 3 4" xfId="1499" xr:uid="{00000000-0005-0000-0000-0000930A0000}"/>
    <cellStyle name="Valuta 3 6 2 3 4 2" xfId="7485" xr:uid="{83648B0F-EEBE-4985-95F4-64EEC69FCE32}"/>
    <cellStyle name="Valuta 3 6 2 3 4 2 2" xfId="16388" xr:uid="{84C72E01-9957-4F54-9098-793322067D08}"/>
    <cellStyle name="Valuta 3 6 2 3 4 3" xfId="13325" xr:uid="{0970B92A-77B3-4431-85AF-7603AF8398ED}"/>
    <cellStyle name="Valuta 3 6 2 3 4 4" xfId="4421" xr:uid="{B04FD848-9591-4279-8DCE-62468F077DF4}"/>
    <cellStyle name="Valuta 3 6 2 3 5" xfId="988" xr:uid="{00000000-0005-0000-0000-0000940A0000}"/>
    <cellStyle name="Valuta 3 6 2 3 5 2" xfId="6974" xr:uid="{103458A2-4C38-40F4-96B5-140ACE8BEA47}"/>
    <cellStyle name="Valuta 3 6 2 3 5 2 2" xfId="15877" xr:uid="{FFAE8C6B-413F-4535-8317-8B52515CF360}"/>
    <cellStyle name="Valuta 3 6 2 3 5 3" xfId="12814" xr:uid="{19AA7BAB-51C7-4A77-ADF5-2840BBFFFCCD}"/>
    <cellStyle name="Valuta 3 6 2 3 5 4" xfId="3910" xr:uid="{57B6B5FC-FE80-40C9-954E-141758EC8679}"/>
    <cellStyle name="Valuta 3 6 2 3 6" xfId="6409" xr:uid="{127F7FCA-29C0-4D9C-8F28-7AC1617EC5AD}"/>
    <cellStyle name="Valuta 3 6 2 3 6 2" xfId="15312" xr:uid="{6D9FE4C9-F75E-41BC-80FB-331B2EB5655E}"/>
    <cellStyle name="Valuta 3 6 2 3 7" xfId="12343" xr:uid="{A6474D51-E2FE-4641-A762-4E16225C86ED}"/>
    <cellStyle name="Valuta 3 6 2 3 8" xfId="3426" xr:uid="{F9ED94F9-F34A-46F7-B9CC-5C98D2170172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7958" xr:uid="{62CDEE40-8A51-45C0-8C96-EC052C6B087E}"/>
    <cellStyle name="Valuta 3 6 2 5 2 2 2" xfId="16861" xr:uid="{BB292875-B5B4-4AF7-8246-BF52F579AC5E}"/>
    <cellStyle name="Valuta 3 6 2 5 2 3" xfId="13795" xr:uid="{69E243C6-6F81-4A77-B4F8-D7ED3BA25539}"/>
    <cellStyle name="Valuta 3 6 2 5 2 4" xfId="4892" xr:uid="{9394FB1E-4BC3-4588-AE18-43E12DB21488}"/>
    <cellStyle name="Valuta 3 6 2 5 3" xfId="1617" xr:uid="{00000000-0005-0000-0000-0000980A0000}"/>
    <cellStyle name="Valuta 3 6 2 5 3 2" xfId="7603" xr:uid="{57650C29-C2B9-4906-B3F2-D37BB37E3995}"/>
    <cellStyle name="Valuta 3 6 2 5 3 2 2" xfId="16506" xr:uid="{13B83FB7-34C3-4052-A2F8-CBE4A2D24BE9}"/>
    <cellStyle name="Valuta 3 6 2 5 3 3" xfId="13443" xr:uid="{F2AF7AD3-AB30-4FCA-960A-17F1B253BB38}"/>
    <cellStyle name="Valuta 3 6 2 5 3 4" xfId="4539" xr:uid="{B2862309-8E32-4757-8570-38DC95C8B629}"/>
    <cellStyle name="Valuta 3 6 2 5 4" xfId="1184" xr:uid="{00000000-0005-0000-0000-0000990A0000}"/>
    <cellStyle name="Valuta 3 6 2 5 4 2" xfId="7170" xr:uid="{7A5DD1C4-49B4-469F-A8BA-2B02BBC36A39}"/>
    <cellStyle name="Valuta 3 6 2 5 4 2 2" xfId="16073" xr:uid="{B7624650-CD7E-4BBB-88A7-3104E2B71ADE}"/>
    <cellStyle name="Valuta 3 6 2 5 4 3" xfId="13010" xr:uid="{71BEAE6C-EC9B-49EF-AF90-AF7393E8D1CB}"/>
    <cellStyle name="Valuta 3 6 2 5 4 4" xfId="4106" xr:uid="{AA4550B5-242B-4283-9A2F-8A0439497737}"/>
    <cellStyle name="Valuta 3 6 2 5 5" xfId="6600" xr:uid="{7E0B7D2B-70EF-4342-910F-FF65112DEA96}"/>
    <cellStyle name="Valuta 3 6 2 5 5 2" xfId="15503" xr:uid="{D5972E69-AC0D-402B-B833-0D2BE29522DC}"/>
    <cellStyle name="Valuta 3 6 2 5 6" xfId="12440" xr:uid="{D5087B49-08F3-42D1-A35E-75A8CD1BE87A}"/>
    <cellStyle name="Valuta 3 6 2 5 7" xfId="3536" xr:uid="{8CC42E0B-D1FF-4450-BC81-0B8772D6713D}"/>
    <cellStyle name="Valuta 3 6 2 6" xfId="1806" xr:uid="{00000000-0005-0000-0000-00009A0A0000}"/>
    <cellStyle name="Valuta 3 6 2 6 2" xfId="7791" xr:uid="{95D9F7C9-1A99-4BB6-968F-3A765272FFF5}"/>
    <cellStyle name="Valuta 3 6 2 6 2 2" xfId="16694" xr:uid="{06210FB2-5FBE-4FEC-8F69-57EBC1B99CDD}"/>
    <cellStyle name="Valuta 3 6 2 6 3" xfId="13628" xr:uid="{9AE1C482-29F8-4E99-A8E6-132618985C04}"/>
    <cellStyle name="Valuta 3 6 2 6 4" xfId="4725" xr:uid="{B5AB2153-330C-4348-98CA-2E3FD1763CC8}"/>
    <cellStyle name="Valuta 3 6 2 7" xfId="1404" xr:uid="{00000000-0005-0000-0000-00009B0A0000}"/>
    <cellStyle name="Valuta 3 6 2 7 2" xfId="7390" xr:uid="{C51E2CAF-5AC8-424E-9E82-CB28681562B2}"/>
    <cellStyle name="Valuta 3 6 2 7 2 2" xfId="16293" xr:uid="{1D542823-D4C5-4E02-B438-E9B33EE31283}"/>
    <cellStyle name="Valuta 3 6 2 7 3" xfId="13230" xr:uid="{92F13680-D89F-4D22-87DB-940F5DFE4AA6}"/>
    <cellStyle name="Valuta 3 6 2 7 4" xfId="4326" xr:uid="{DB4EE65D-620C-4ECD-8A96-618D2B0F4FB2}"/>
    <cellStyle name="Valuta 3 6 2 8" xfId="891" xr:uid="{00000000-0005-0000-0000-00009C0A0000}"/>
    <cellStyle name="Valuta 3 6 2 8 2" xfId="6877" xr:uid="{D8F21D3F-DAAE-4A6E-A30E-21EE18D00942}"/>
    <cellStyle name="Valuta 3 6 2 8 2 2" xfId="15780" xr:uid="{0F1A8125-E35A-4703-AC30-7B3D09366B81}"/>
    <cellStyle name="Valuta 3 6 2 8 3" xfId="12717" xr:uid="{D6EB8873-AA5A-45FC-8F30-B135FB5F4097}"/>
    <cellStyle name="Valuta 3 6 2 8 4" xfId="3813" xr:uid="{AE366663-30E8-4819-9341-09E9BB83B075}"/>
    <cellStyle name="Valuta 3 6 2 9" xfId="6313" xr:uid="{69860484-24DB-4E8B-B0E5-D6651CC7165B}"/>
    <cellStyle name="Valuta 3 6 2 9 2" xfId="15216" xr:uid="{2E981403-4D22-474C-88D2-21A6565EF9EB}"/>
    <cellStyle name="Valuta 3 6 3" xfId="231" xr:uid="{00000000-0005-0000-0000-00009D0A0000}"/>
    <cellStyle name="Valuta 3 6 3 10" xfId="3347" xr:uid="{A1D80CB1-1DFE-498C-BA23-7C8B49BF8295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8054" xr:uid="{4A6FEEAA-0E57-4204-8753-90187CCC96D0}"/>
    <cellStyle name="Valuta 3 6 3 2 2 2 2 2" xfId="16957" xr:uid="{555A1AA1-194B-47F6-9CC1-2B2DBAAF1DC2}"/>
    <cellStyle name="Valuta 3 6 3 2 2 2 3" xfId="13891" xr:uid="{F08BFE47-42BC-491C-A307-C2F479F9ABDD}"/>
    <cellStyle name="Valuta 3 6 3 2 2 2 4" xfId="4988" xr:uid="{90E15082-12E3-4694-AE4E-D6B44655EDAC}"/>
    <cellStyle name="Valuta 3 6 3 2 2 3" xfId="1728" xr:uid="{00000000-0005-0000-0000-0000A10A0000}"/>
    <cellStyle name="Valuta 3 6 3 2 2 3 2" xfId="7714" xr:uid="{6B410CBF-575B-449D-AB4E-15E64B02195A}"/>
    <cellStyle name="Valuta 3 6 3 2 2 3 2 2" xfId="16617" xr:uid="{36AA7DB7-BCEC-4CC5-B4CA-6609C8C9DB20}"/>
    <cellStyle name="Valuta 3 6 3 2 2 3 3" xfId="13554" xr:uid="{097C2447-8934-4001-9FB7-EA09215B033C}"/>
    <cellStyle name="Valuta 3 6 3 2 2 3 4" xfId="4650" xr:uid="{6583D91D-D423-4385-BED2-7E721E702C20}"/>
    <cellStyle name="Valuta 3 6 3 2 2 4" xfId="1295" xr:uid="{00000000-0005-0000-0000-0000A20A0000}"/>
    <cellStyle name="Valuta 3 6 3 2 2 4 2" xfId="7281" xr:uid="{45C91D41-AAFA-4B6E-BD83-8A3A53D3724F}"/>
    <cellStyle name="Valuta 3 6 3 2 2 4 2 2" xfId="16184" xr:uid="{5A6F76B0-6ACC-4BCE-8EBC-C107EA3C9D32}"/>
    <cellStyle name="Valuta 3 6 3 2 2 4 3" xfId="13121" xr:uid="{55D09A21-DE53-4497-8F25-3CC320E993B4}"/>
    <cellStyle name="Valuta 3 6 3 2 2 4 4" xfId="4217" xr:uid="{807114DC-E11C-4744-B131-16BC61C0533C}"/>
    <cellStyle name="Valuta 3 6 3 2 2 5" xfId="6711" xr:uid="{B797FB21-7721-4787-A36C-1324C51C2152}"/>
    <cellStyle name="Valuta 3 6 3 2 2 5 2" xfId="15614" xr:uid="{6AD8F2F4-A1F3-4B98-A7F6-C769420EF103}"/>
    <cellStyle name="Valuta 3 6 3 2 2 6" xfId="12551" xr:uid="{C34733A5-8C05-4932-89B1-6D34F8A6FAB0}"/>
    <cellStyle name="Valuta 3 6 3 2 2 7" xfId="3647" xr:uid="{804C1B9B-255E-42C6-A6E1-BC1206A6E557}"/>
    <cellStyle name="Valuta 3 6 3 2 3" xfId="1902" xr:uid="{00000000-0005-0000-0000-0000A30A0000}"/>
    <cellStyle name="Valuta 3 6 3 2 3 2" xfId="7887" xr:uid="{DF356F5D-0348-475E-BF12-792C9AE35523}"/>
    <cellStyle name="Valuta 3 6 3 2 3 2 2" xfId="16790" xr:uid="{18EDA19F-14D0-4014-8EB0-C84C2AED59CB}"/>
    <cellStyle name="Valuta 3 6 3 2 3 3" xfId="13724" xr:uid="{55307251-4BDD-4166-9ACA-B290A2FAD607}"/>
    <cellStyle name="Valuta 3 6 3 2 3 4" xfId="4821" xr:uid="{6017FFB2-9D0A-4DC8-A3A2-36AC0E955AD7}"/>
    <cellStyle name="Valuta 3 6 3 2 4" xfId="1515" xr:uid="{00000000-0005-0000-0000-0000A40A0000}"/>
    <cellStyle name="Valuta 3 6 3 2 4 2" xfId="7501" xr:uid="{9DE6499E-ACC5-4796-B173-E57F5FB763B1}"/>
    <cellStyle name="Valuta 3 6 3 2 4 2 2" xfId="16404" xr:uid="{E8A9A82D-E774-480B-BC96-225637D55DB8}"/>
    <cellStyle name="Valuta 3 6 3 2 4 3" xfId="13341" xr:uid="{C53DC11D-9A45-4A85-84E9-E552CBBE4354}"/>
    <cellStyle name="Valuta 3 6 3 2 4 4" xfId="4437" xr:uid="{073A9C16-055B-446B-94AC-5A1A72749768}"/>
    <cellStyle name="Valuta 3 6 3 2 5" xfId="1004" xr:uid="{00000000-0005-0000-0000-0000A50A0000}"/>
    <cellStyle name="Valuta 3 6 3 2 5 2" xfId="6990" xr:uid="{1EE76319-C24B-4E24-BFAF-71ECCA712B0F}"/>
    <cellStyle name="Valuta 3 6 3 2 5 2 2" xfId="15893" xr:uid="{F952654D-1A1E-473D-B3D8-FE5BFA6B3C80}"/>
    <cellStyle name="Valuta 3 6 3 2 5 3" xfId="12830" xr:uid="{4E7D8B3F-4332-4E80-A47B-9CE60F4ACB1A}"/>
    <cellStyle name="Valuta 3 6 3 2 5 4" xfId="3926" xr:uid="{F7CC1340-8F25-4EAC-AC88-D7B899970A36}"/>
    <cellStyle name="Valuta 3 6 3 2 6" xfId="6425" xr:uid="{DD760601-8BCB-45D7-8112-700946A42100}"/>
    <cellStyle name="Valuta 3 6 3 2 6 2" xfId="15328" xr:uid="{CB076881-3144-452F-82E8-E884C79E85C6}"/>
    <cellStyle name="Valuta 3 6 3 2 7" xfId="12359" xr:uid="{3DFA9B21-C321-4AF4-8336-F7B2A4BCB863}"/>
    <cellStyle name="Valuta 3 6 3 2 8" xfId="3442" xr:uid="{B6D0966C-37EC-4929-A126-F93207C5D166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7974" xr:uid="{9C6C6E94-93C9-44A4-968A-DA7DF454D766}"/>
    <cellStyle name="Valuta 3 6 3 4 2 2 2" xfId="16877" xr:uid="{D1505A9D-69BC-496B-A809-6A947E896793}"/>
    <cellStyle name="Valuta 3 6 3 4 2 3" xfId="13811" xr:uid="{F197936C-FE48-4016-A1BA-747BBCD78AC0}"/>
    <cellStyle name="Valuta 3 6 3 4 2 4" xfId="4908" xr:uid="{0D16750B-455D-4B55-8B43-9CE7B05135B3}"/>
    <cellStyle name="Valuta 3 6 3 4 3" xfId="1633" xr:uid="{00000000-0005-0000-0000-0000A90A0000}"/>
    <cellStyle name="Valuta 3 6 3 4 3 2" xfId="7619" xr:uid="{E909DE8C-867D-4D89-938B-A3EFC689F756}"/>
    <cellStyle name="Valuta 3 6 3 4 3 2 2" xfId="16522" xr:uid="{A507E12D-7B1C-4375-B3D8-33E34F1282C3}"/>
    <cellStyle name="Valuta 3 6 3 4 3 3" xfId="13459" xr:uid="{AA344EFF-E9B1-4C50-A757-4A84EDBADCE2}"/>
    <cellStyle name="Valuta 3 6 3 4 3 4" xfId="4555" xr:uid="{674146FD-6733-4D67-9AA5-4BCD8CDEA71D}"/>
    <cellStyle name="Valuta 3 6 3 4 4" xfId="1200" xr:uid="{00000000-0005-0000-0000-0000AA0A0000}"/>
    <cellStyle name="Valuta 3 6 3 4 4 2" xfId="7186" xr:uid="{EB841037-8368-470C-AEB3-41B43F8E039F}"/>
    <cellStyle name="Valuta 3 6 3 4 4 2 2" xfId="16089" xr:uid="{01EA6547-FC5E-4D86-AF8F-B296C7F687B3}"/>
    <cellStyle name="Valuta 3 6 3 4 4 3" xfId="13026" xr:uid="{F9CE8584-BE38-4549-A9FD-F899FFCA0747}"/>
    <cellStyle name="Valuta 3 6 3 4 4 4" xfId="4122" xr:uid="{B02B9803-DC76-4871-9BE0-B2D811D500B6}"/>
    <cellStyle name="Valuta 3 6 3 4 5" xfId="6616" xr:uid="{29D15AAE-A6A4-417C-96FC-C322E54715BC}"/>
    <cellStyle name="Valuta 3 6 3 4 5 2" xfId="15519" xr:uid="{E414DD8D-34C5-42D3-93BA-151094D05976}"/>
    <cellStyle name="Valuta 3 6 3 4 6" xfId="12456" xr:uid="{37E6C532-E1EE-47D6-96FC-FA5B2CEA4846}"/>
    <cellStyle name="Valuta 3 6 3 4 7" xfId="3552" xr:uid="{01C951AD-53B8-4729-9069-A1C95320234D}"/>
    <cellStyle name="Valuta 3 6 3 5" xfId="1822" xr:uid="{00000000-0005-0000-0000-0000AB0A0000}"/>
    <cellStyle name="Valuta 3 6 3 5 2" xfId="7807" xr:uid="{F42AEA1D-CE39-45AC-ACF1-1B8B13EDAA5E}"/>
    <cellStyle name="Valuta 3 6 3 5 2 2" xfId="16710" xr:uid="{4AD8E7B9-BCF9-4A21-87AB-97BA4C92E19A}"/>
    <cellStyle name="Valuta 3 6 3 5 3" xfId="13644" xr:uid="{F8DBDC1C-3FF2-40DE-959D-8BD0C638F356}"/>
    <cellStyle name="Valuta 3 6 3 5 4" xfId="4741" xr:uid="{EA75D69B-A207-49EE-AE6E-64E959CA3DD8}"/>
    <cellStyle name="Valuta 3 6 3 6" xfId="1420" xr:uid="{00000000-0005-0000-0000-0000AC0A0000}"/>
    <cellStyle name="Valuta 3 6 3 6 2" xfId="7406" xr:uid="{99936C27-7627-4F34-82A9-FE733463D0FC}"/>
    <cellStyle name="Valuta 3 6 3 6 2 2" xfId="16309" xr:uid="{6A36A5DD-7A6E-457F-95F1-3C5FC97DF969}"/>
    <cellStyle name="Valuta 3 6 3 6 3" xfId="13246" xr:uid="{D325FAB0-F0C9-4F46-91B7-4792F1B4BF6C}"/>
    <cellStyle name="Valuta 3 6 3 6 4" xfId="4342" xr:uid="{8645BDA5-08B5-470C-8380-3649AB0BA32C}"/>
    <cellStyle name="Valuta 3 6 3 7" xfId="908" xr:uid="{00000000-0005-0000-0000-0000AD0A0000}"/>
    <cellStyle name="Valuta 3 6 3 7 2" xfId="6894" xr:uid="{A22899B3-C65D-4B02-B07B-2445DD6D1C37}"/>
    <cellStyle name="Valuta 3 6 3 7 2 2" xfId="15797" xr:uid="{1A462229-C8B4-451C-9FE1-55A1159FFC0C}"/>
    <cellStyle name="Valuta 3 6 3 7 3" xfId="12734" xr:uid="{3C20D9E0-C940-4A37-960D-00E5425D54A3}"/>
    <cellStyle name="Valuta 3 6 3 7 4" xfId="3830" xr:uid="{BDED6FB4-A528-4793-8787-2048AAF41676}"/>
    <cellStyle name="Valuta 3 6 3 8" xfId="6330" xr:uid="{0504AC7B-1283-4AAB-8D05-ADB7B1048ED4}"/>
    <cellStyle name="Valuta 3 6 3 8 2" xfId="15233" xr:uid="{1C98194E-FBD8-43BC-81E3-541EEE9D4B63}"/>
    <cellStyle name="Valuta 3 6 3 9" xfId="12264" xr:uid="{AB6D6753-9E28-42EE-A9CB-3C994CD06F04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8014" xr:uid="{63CDA0BE-7996-4FE8-8ABC-840B59563CD2}"/>
    <cellStyle name="Valuta 3 6 4 2 2 2 2" xfId="16917" xr:uid="{C672C4AB-224E-4ACB-BF59-0FDAC29BAB8F}"/>
    <cellStyle name="Valuta 3 6 4 2 2 3" xfId="13851" xr:uid="{83DC37B4-C579-4036-97F5-FF8FA39BAEC9}"/>
    <cellStyle name="Valuta 3 6 4 2 2 4" xfId="4948" xr:uid="{80683CFA-C269-4C28-8703-B5F7B89ECC8C}"/>
    <cellStyle name="Valuta 3 6 4 2 3" xfId="1683" xr:uid="{00000000-0005-0000-0000-0000B10A0000}"/>
    <cellStyle name="Valuta 3 6 4 2 3 2" xfId="7669" xr:uid="{2FB50517-75BE-4C0A-B894-14E3DBEE7907}"/>
    <cellStyle name="Valuta 3 6 4 2 3 2 2" xfId="16572" xr:uid="{569DF466-20F6-4D2A-9C6F-6C54756595A9}"/>
    <cellStyle name="Valuta 3 6 4 2 3 3" xfId="13509" xr:uid="{3DB0383D-4AD5-49CF-8733-458701AF89C3}"/>
    <cellStyle name="Valuta 3 6 4 2 3 4" xfId="4605" xr:uid="{F052C8F5-C4A0-4EC8-B71E-86E3064E10EC}"/>
    <cellStyle name="Valuta 3 6 4 2 4" xfId="1250" xr:uid="{00000000-0005-0000-0000-0000B20A0000}"/>
    <cellStyle name="Valuta 3 6 4 2 4 2" xfId="7236" xr:uid="{6EA8A2F2-30EC-4CFE-AF50-E8108570F009}"/>
    <cellStyle name="Valuta 3 6 4 2 4 2 2" xfId="16139" xr:uid="{2F271EEF-B63E-437F-AE34-4CAA648FAC83}"/>
    <cellStyle name="Valuta 3 6 4 2 4 3" xfId="13076" xr:uid="{A4B21E8D-D7E1-408B-834F-E0913914577E}"/>
    <cellStyle name="Valuta 3 6 4 2 4 4" xfId="4172" xr:uid="{2FFE9F2E-20D4-4D2B-96AC-DD751C166902}"/>
    <cellStyle name="Valuta 3 6 4 2 5" xfId="6666" xr:uid="{B0352C6F-445F-46DA-A036-D67661B90606}"/>
    <cellStyle name="Valuta 3 6 4 2 5 2" xfId="15569" xr:uid="{F6A3F409-EE5D-40C0-B217-E18BAD95E986}"/>
    <cellStyle name="Valuta 3 6 4 2 6" xfId="12506" xr:uid="{BAA65931-8A74-4290-AB18-098E2F3850D9}"/>
    <cellStyle name="Valuta 3 6 4 2 7" xfId="3602" xr:uid="{D5432A71-48F2-450D-9C73-19EFD66A15FA}"/>
    <cellStyle name="Valuta 3 6 4 3" xfId="1862" xr:uid="{00000000-0005-0000-0000-0000B30A0000}"/>
    <cellStyle name="Valuta 3 6 4 3 2" xfId="7847" xr:uid="{1D29107F-200C-4A75-B178-D2EEBA048859}"/>
    <cellStyle name="Valuta 3 6 4 3 2 2" xfId="16750" xr:uid="{F22356C1-F4CC-41FA-856A-375D10E070E2}"/>
    <cellStyle name="Valuta 3 6 4 3 3" xfId="13684" xr:uid="{36A0451F-BECC-4EE0-A34E-3968151EE0FE}"/>
    <cellStyle name="Valuta 3 6 4 3 4" xfId="4781" xr:uid="{4EF24E41-E004-49AE-AA43-3A95F44896AF}"/>
    <cellStyle name="Valuta 3 6 4 4" xfId="1470" xr:uid="{00000000-0005-0000-0000-0000B40A0000}"/>
    <cellStyle name="Valuta 3 6 4 4 2" xfId="7456" xr:uid="{B281D3D5-0EF2-4521-8B0C-4D904AA68B66}"/>
    <cellStyle name="Valuta 3 6 4 4 2 2" xfId="16359" xr:uid="{55C479FE-D51E-4619-992A-C5F99AA0E6E9}"/>
    <cellStyle name="Valuta 3 6 4 4 3" xfId="13296" xr:uid="{22828C27-F870-4281-899C-A84AC2784D6A}"/>
    <cellStyle name="Valuta 3 6 4 4 4" xfId="4392" xr:uid="{530D32DA-AAEF-4F12-9D44-A5A088CB9F6B}"/>
    <cellStyle name="Valuta 3 6 4 5" xfId="959" xr:uid="{00000000-0005-0000-0000-0000B50A0000}"/>
    <cellStyle name="Valuta 3 6 4 5 2" xfId="6945" xr:uid="{5436512E-1877-4911-A8BB-D54918550DD6}"/>
    <cellStyle name="Valuta 3 6 4 5 2 2" xfId="15848" xr:uid="{DDEE8814-F416-4221-9EF9-40A59078556F}"/>
    <cellStyle name="Valuta 3 6 4 5 3" xfId="12785" xr:uid="{D828848E-E2FE-4BDD-AAD2-434B6EFE24A8}"/>
    <cellStyle name="Valuta 3 6 4 5 4" xfId="3881" xr:uid="{805789E5-35AB-44DB-8CA6-B85F85159C2F}"/>
    <cellStyle name="Valuta 3 6 4 6" xfId="6380" xr:uid="{6F7EC49D-7607-460E-B6DF-06FDEDF6BEDB}"/>
    <cellStyle name="Valuta 3 6 4 6 2" xfId="15283" xr:uid="{3DACDB9C-FD52-4238-B28F-16E57AFE5579}"/>
    <cellStyle name="Valuta 3 6 4 7" xfId="12314" xr:uid="{33F11FF1-AD49-438E-8240-3FCABA26C182}"/>
    <cellStyle name="Valuta 3 6 4 8" xfId="3397" xr:uid="{A5776024-97FB-45D8-AD97-0356ACA89EE5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7934" xr:uid="{AD0F0826-D5EB-429E-85DC-7AE520825F28}"/>
    <cellStyle name="Valuta 3 6 6 2 2 2" xfId="16837" xr:uid="{E7DB8B52-ED15-4B23-BCE2-507BD044F6C0}"/>
    <cellStyle name="Valuta 3 6 6 2 3" xfId="13771" xr:uid="{F0E593CE-C660-4B08-9EA8-A618EEF32E50}"/>
    <cellStyle name="Valuta 3 6 6 2 4" xfId="4868" xr:uid="{14D50C37-75E7-466D-8E70-996445F95BBB}"/>
    <cellStyle name="Valuta 3 6 6 3" xfId="1591" xr:uid="{00000000-0005-0000-0000-0000B90A0000}"/>
    <cellStyle name="Valuta 3 6 6 3 2" xfId="7577" xr:uid="{B975DFAB-0069-4C8E-99ED-CA93FB1500F3}"/>
    <cellStyle name="Valuta 3 6 6 3 2 2" xfId="16480" xr:uid="{6FDF67A3-D516-4502-AC39-36E4EDE1B368}"/>
    <cellStyle name="Valuta 3 6 6 3 3" xfId="13417" xr:uid="{D8DA1539-13A4-4E49-822C-5B071B1D0378}"/>
    <cellStyle name="Valuta 3 6 6 3 4" xfId="4513" xr:uid="{B55B6304-7B8D-401D-AA66-486D6AD5BA38}"/>
    <cellStyle name="Valuta 3 6 6 4" xfId="1158" xr:uid="{00000000-0005-0000-0000-0000BA0A0000}"/>
    <cellStyle name="Valuta 3 6 6 4 2" xfId="7144" xr:uid="{054BB88E-FD7C-4AC6-B087-029173C757E1}"/>
    <cellStyle name="Valuta 3 6 6 4 2 2" xfId="16047" xr:uid="{F388D5C2-8F86-499D-B2C7-A72E5DE81ED4}"/>
    <cellStyle name="Valuta 3 6 6 4 3" xfId="12984" xr:uid="{E3516A55-D594-4BB3-B212-AE332C286CE6}"/>
    <cellStyle name="Valuta 3 6 6 4 4" xfId="4080" xr:uid="{22563B9F-5CBD-4833-B8D4-12A7E522E7A2}"/>
    <cellStyle name="Valuta 3 6 6 5" xfId="6574" xr:uid="{E8B68E33-3EC4-4F2B-8884-27C332ADA6A0}"/>
    <cellStyle name="Valuta 3 6 6 5 2" xfId="15477" xr:uid="{C26FEE56-7E89-4682-A59A-2476FE48B919}"/>
    <cellStyle name="Valuta 3 6 6 6" xfId="12414" xr:uid="{698B13BA-9428-4666-BFAF-128FE3D637C9}"/>
    <cellStyle name="Valuta 3 6 6 7" xfId="3510" xr:uid="{8AC4E52F-25D3-43E3-8910-CEF2A0DEE3C3}"/>
    <cellStyle name="Valuta 3 6 7" xfId="1782" xr:uid="{00000000-0005-0000-0000-0000BB0A0000}"/>
    <cellStyle name="Valuta 3 6 7 2" xfId="7767" xr:uid="{C8C7C42F-DE9F-48BC-90E1-69454CFA0E2B}"/>
    <cellStyle name="Valuta 3 6 7 2 2" xfId="16670" xr:uid="{CA3A24F4-F437-4341-AA92-70B01B53C840}"/>
    <cellStyle name="Valuta 3 6 7 3" xfId="13604" xr:uid="{C55E380E-0C0D-4D45-86E9-AE081BD85F0A}"/>
    <cellStyle name="Valuta 3 6 7 4" xfId="4701" xr:uid="{CF7BF749-985F-45FE-9DF8-5D3897C99257}"/>
    <cellStyle name="Valuta 3 6 8" xfId="1376" xr:uid="{00000000-0005-0000-0000-0000BC0A0000}"/>
    <cellStyle name="Valuta 3 6 8 2" xfId="7362" xr:uid="{FDC88ACB-CDEF-41BC-8B08-1715CF40BFB7}"/>
    <cellStyle name="Valuta 3 6 8 2 2" xfId="16265" xr:uid="{D0963974-5C1D-4546-88EB-F89F3F9EDB35}"/>
    <cellStyle name="Valuta 3 6 8 3" xfId="13202" xr:uid="{E3715AC5-E9D8-4349-80DE-8A907C1F99B0}"/>
    <cellStyle name="Valuta 3 6 8 4" xfId="4298" xr:uid="{591533FD-35F3-4764-A2AF-ED8DB168D3D1}"/>
    <cellStyle name="Valuta 3 6 9" xfId="862" xr:uid="{00000000-0005-0000-0000-0000BD0A0000}"/>
    <cellStyle name="Valuta 3 6 9 2" xfId="6848" xr:uid="{03918D42-502E-4612-9BEE-49F1EC941B4D}"/>
    <cellStyle name="Valuta 3 6 9 2 2" xfId="15751" xr:uid="{765A601F-8006-4698-A48A-6DDFF014FB65}"/>
    <cellStyle name="Valuta 3 6 9 3" xfId="12688" xr:uid="{68F484DA-D0B9-4BFC-9E78-0FF571476F4A}"/>
    <cellStyle name="Valuta 3 6 9 4" xfId="3784" xr:uid="{BC8A342F-1F50-42BE-969C-3D02D652ACA6}"/>
    <cellStyle name="Valuta 3 7" xfId="203" xr:uid="{00000000-0005-0000-0000-0000BE0A0000}"/>
    <cellStyle name="Valuta 3 7 10" xfId="12237" xr:uid="{8C871984-B7D5-4E86-940D-5A529568B5C7}"/>
    <cellStyle name="Valuta 3 7 11" xfId="3320" xr:uid="{F7E2886F-B702-4CA8-867C-B6FF4BFB68BC}"/>
    <cellStyle name="Valuta 3 7 2" xfId="244" xr:uid="{00000000-0005-0000-0000-0000BF0A0000}"/>
    <cellStyle name="Valuta 3 7 2 10" xfId="3360" xr:uid="{3D506AB9-9CB2-4A5F-815C-2334797ACC66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8067" xr:uid="{3325E74E-E274-4CDA-858F-C0C99C93C9FA}"/>
    <cellStyle name="Valuta 3 7 2 2 2 2 2 2" xfId="16970" xr:uid="{F7201248-88EC-42CD-A611-5A7BAC4D0044}"/>
    <cellStyle name="Valuta 3 7 2 2 2 2 3" xfId="13904" xr:uid="{F7F154F8-EF53-439C-8BEF-913197DA5F35}"/>
    <cellStyle name="Valuta 3 7 2 2 2 2 4" xfId="5001" xr:uid="{53571D5D-57A3-4673-9E24-988A76DE0A76}"/>
    <cellStyle name="Valuta 3 7 2 2 2 3" xfId="1741" xr:uid="{00000000-0005-0000-0000-0000C30A0000}"/>
    <cellStyle name="Valuta 3 7 2 2 2 3 2" xfId="7727" xr:uid="{CF262576-4B97-4222-900E-D750FE8F8ED9}"/>
    <cellStyle name="Valuta 3 7 2 2 2 3 2 2" xfId="16630" xr:uid="{8957306D-4320-4521-9468-937633FD1DF5}"/>
    <cellStyle name="Valuta 3 7 2 2 2 3 3" xfId="13567" xr:uid="{33ED96A5-BCFB-41C8-8B12-A74FAB892588}"/>
    <cellStyle name="Valuta 3 7 2 2 2 3 4" xfId="4663" xr:uid="{A4E5F7E8-949D-4ECE-A7B8-1F4C502230AC}"/>
    <cellStyle name="Valuta 3 7 2 2 2 4" xfId="1308" xr:uid="{00000000-0005-0000-0000-0000C40A0000}"/>
    <cellStyle name="Valuta 3 7 2 2 2 4 2" xfId="7294" xr:uid="{B03AE53B-AB6D-41B1-871F-0CB1061BACCC}"/>
    <cellStyle name="Valuta 3 7 2 2 2 4 2 2" xfId="16197" xr:uid="{D8F17CDE-CAA4-442A-AE01-8D2267D28952}"/>
    <cellStyle name="Valuta 3 7 2 2 2 4 3" xfId="13134" xr:uid="{E3D05637-0AD9-40FB-9B77-B750491D26E1}"/>
    <cellStyle name="Valuta 3 7 2 2 2 4 4" xfId="4230" xr:uid="{5F81D7A9-FB5F-494A-B40B-01AF6CED494B}"/>
    <cellStyle name="Valuta 3 7 2 2 2 5" xfId="6724" xr:uid="{B5284DA1-3BD2-49CE-9352-731AC016D4E3}"/>
    <cellStyle name="Valuta 3 7 2 2 2 5 2" xfId="15627" xr:uid="{C5C38B01-9E7B-4168-B786-63E2375ABC12}"/>
    <cellStyle name="Valuta 3 7 2 2 2 6" xfId="12564" xr:uid="{FACD8CCD-610B-4715-B20F-B11AA7463674}"/>
    <cellStyle name="Valuta 3 7 2 2 2 7" xfId="3660" xr:uid="{ABE57C7D-00B3-46C1-9D89-38230884975F}"/>
    <cellStyle name="Valuta 3 7 2 2 3" xfId="1915" xr:uid="{00000000-0005-0000-0000-0000C50A0000}"/>
    <cellStyle name="Valuta 3 7 2 2 3 2" xfId="7900" xr:uid="{D2A5D9A1-8EE5-4333-AA1B-CF15E003B12A}"/>
    <cellStyle name="Valuta 3 7 2 2 3 2 2" xfId="16803" xr:uid="{7E188DB2-4146-424F-B44F-6EAA5DEAB662}"/>
    <cellStyle name="Valuta 3 7 2 2 3 3" xfId="13737" xr:uid="{2C5B43EF-5B05-4D55-B2A3-7BA25491439D}"/>
    <cellStyle name="Valuta 3 7 2 2 3 4" xfId="4834" xr:uid="{96959CCB-23B8-44A3-AA84-664F00B3F279}"/>
    <cellStyle name="Valuta 3 7 2 2 4" xfId="1528" xr:uid="{00000000-0005-0000-0000-0000C60A0000}"/>
    <cellStyle name="Valuta 3 7 2 2 4 2" xfId="7514" xr:uid="{85AED90F-5066-431B-9A0A-B4A82CB47217}"/>
    <cellStyle name="Valuta 3 7 2 2 4 2 2" xfId="16417" xr:uid="{866E47B0-7239-4F96-B992-44B34A8476A8}"/>
    <cellStyle name="Valuta 3 7 2 2 4 3" xfId="13354" xr:uid="{2C4BDD0D-D1DD-4FE1-87B7-4901387439F3}"/>
    <cellStyle name="Valuta 3 7 2 2 4 4" xfId="4450" xr:uid="{E205005B-A090-4C94-AFB8-CF9DD1F0520D}"/>
    <cellStyle name="Valuta 3 7 2 2 5" xfId="1017" xr:uid="{00000000-0005-0000-0000-0000C70A0000}"/>
    <cellStyle name="Valuta 3 7 2 2 5 2" xfId="7003" xr:uid="{0DEDC3CE-5387-4714-A6AA-CA788A593C58}"/>
    <cellStyle name="Valuta 3 7 2 2 5 2 2" xfId="15906" xr:uid="{D56DAC4C-0B5F-4938-97F7-CFCC2A6BBE43}"/>
    <cellStyle name="Valuta 3 7 2 2 5 3" xfId="12843" xr:uid="{1A0B7AB3-3119-4408-9825-9A02081C2677}"/>
    <cellStyle name="Valuta 3 7 2 2 5 4" xfId="3939" xr:uid="{E1DB9ABF-4FEA-4B94-B9FE-442FA15B35C1}"/>
    <cellStyle name="Valuta 3 7 2 2 6" xfId="6438" xr:uid="{B8377C5E-4B97-4F60-9BE7-F1B39B115E77}"/>
    <cellStyle name="Valuta 3 7 2 2 6 2" xfId="15341" xr:uid="{6A430980-8E5A-4AFA-8B1A-27144689BD80}"/>
    <cellStyle name="Valuta 3 7 2 2 7" xfId="12372" xr:uid="{5063C804-B2A8-4561-B1DC-E87C42628EFD}"/>
    <cellStyle name="Valuta 3 7 2 2 8" xfId="3455" xr:uid="{BC2A235E-7EAA-408F-A836-DC8F4CEC2F9D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7987" xr:uid="{D50937E6-FEAE-4434-BB8C-91296DF77B42}"/>
    <cellStyle name="Valuta 3 7 2 4 2 2 2" xfId="16890" xr:uid="{626266C8-722F-44CD-93F7-53DF2A2DC246}"/>
    <cellStyle name="Valuta 3 7 2 4 2 3" xfId="13824" xr:uid="{47B26D97-C4D8-4395-AD9C-429C1820E9D6}"/>
    <cellStyle name="Valuta 3 7 2 4 2 4" xfId="4921" xr:uid="{ED777811-FD55-4089-ABEA-65F817908050}"/>
    <cellStyle name="Valuta 3 7 2 4 3" xfId="1646" xr:uid="{00000000-0005-0000-0000-0000CB0A0000}"/>
    <cellStyle name="Valuta 3 7 2 4 3 2" xfId="7632" xr:uid="{D110129B-3FC6-48B4-8FBF-B2D65278A2B0}"/>
    <cellStyle name="Valuta 3 7 2 4 3 2 2" xfId="16535" xr:uid="{523F67E4-96DC-4BB0-BBDD-0440E93AE232}"/>
    <cellStyle name="Valuta 3 7 2 4 3 3" xfId="13472" xr:uid="{F2FD8173-497A-432C-9553-B2578F60D09E}"/>
    <cellStyle name="Valuta 3 7 2 4 3 4" xfId="4568" xr:uid="{D3382505-9EC4-4006-AC16-D5CA9E0FE803}"/>
    <cellStyle name="Valuta 3 7 2 4 4" xfId="1213" xr:uid="{00000000-0005-0000-0000-0000CC0A0000}"/>
    <cellStyle name="Valuta 3 7 2 4 4 2" xfId="7199" xr:uid="{8C9C5443-5133-4E0F-9AF3-528B9A99D5AB}"/>
    <cellStyle name="Valuta 3 7 2 4 4 2 2" xfId="16102" xr:uid="{398EDA18-69A8-46DE-89B1-070399C22EC2}"/>
    <cellStyle name="Valuta 3 7 2 4 4 3" xfId="13039" xr:uid="{C34CD4CD-5D5A-40D6-BD71-3F807F1ECB59}"/>
    <cellStyle name="Valuta 3 7 2 4 4 4" xfId="4135" xr:uid="{74316265-ED20-478B-9CBC-AC9DEFBE7054}"/>
    <cellStyle name="Valuta 3 7 2 4 5" xfId="6629" xr:uid="{78DAA1C9-631E-4917-8270-D9BBBC2D8F56}"/>
    <cellStyle name="Valuta 3 7 2 4 5 2" xfId="15532" xr:uid="{7901DAA2-E738-470D-A62F-4F233CFCF18E}"/>
    <cellStyle name="Valuta 3 7 2 4 6" xfId="12469" xr:uid="{D0FFEEFC-3B3A-4B49-943F-E14010FFCDA0}"/>
    <cellStyle name="Valuta 3 7 2 4 7" xfId="3565" xr:uid="{52731D05-6344-4F72-8B0F-1E28980DE1F0}"/>
    <cellStyle name="Valuta 3 7 2 5" xfId="1835" xr:uid="{00000000-0005-0000-0000-0000CD0A0000}"/>
    <cellStyle name="Valuta 3 7 2 5 2" xfId="7820" xr:uid="{B072CC70-159E-4B02-8D13-C343C94279F9}"/>
    <cellStyle name="Valuta 3 7 2 5 2 2" xfId="16723" xr:uid="{E1E89CF1-4089-4C7D-A3D7-3F1A3E35F619}"/>
    <cellStyle name="Valuta 3 7 2 5 3" xfId="13657" xr:uid="{9705D132-CBE7-47CA-88E7-358A72F5FF53}"/>
    <cellStyle name="Valuta 3 7 2 5 4" xfId="4754" xr:uid="{04BD8A44-A4AF-4C5E-955A-B2BA6ABBE36B}"/>
    <cellStyle name="Valuta 3 7 2 6" xfId="1433" xr:uid="{00000000-0005-0000-0000-0000CE0A0000}"/>
    <cellStyle name="Valuta 3 7 2 6 2" xfId="7419" xr:uid="{9F98605E-FCB5-4D06-8082-5DF2F8C8C910}"/>
    <cellStyle name="Valuta 3 7 2 6 2 2" xfId="16322" xr:uid="{4C8DC285-ABE9-4C38-AF9F-9DDE3E0477B0}"/>
    <cellStyle name="Valuta 3 7 2 6 3" xfId="13259" xr:uid="{CE10311C-33AB-4F13-90F5-8AAF136172B2}"/>
    <cellStyle name="Valuta 3 7 2 6 4" xfId="4355" xr:uid="{0197E6B4-9683-4C06-9B59-ED92A2915507}"/>
    <cellStyle name="Valuta 3 7 2 7" xfId="921" xr:uid="{00000000-0005-0000-0000-0000CF0A0000}"/>
    <cellStyle name="Valuta 3 7 2 7 2" xfId="6907" xr:uid="{972C1976-FCB1-4DEE-8314-928C17C4F6D8}"/>
    <cellStyle name="Valuta 3 7 2 7 2 2" xfId="15810" xr:uid="{36B4CBB8-137F-4706-BE99-DEB23B5A58D7}"/>
    <cellStyle name="Valuta 3 7 2 7 3" xfId="12747" xr:uid="{C61E42AC-FF49-48F7-B230-9B7DBE9AA3E4}"/>
    <cellStyle name="Valuta 3 7 2 7 4" xfId="3843" xr:uid="{0E6C162E-9B44-421B-AFF7-6D69D7647197}"/>
    <cellStyle name="Valuta 3 7 2 8" xfId="6343" xr:uid="{DA7E2440-AF34-47E4-ADA1-1F1567AAAEA4}"/>
    <cellStyle name="Valuta 3 7 2 8 2" xfId="15246" xr:uid="{6F951DA5-AB3F-40CB-B6F8-0F8B0EC1330F}"/>
    <cellStyle name="Valuta 3 7 2 9" xfId="12277" xr:uid="{07A13142-B46C-4560-98E2-06587529042D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8027" xr:uid="{C92BF0D0-C1F8-4D1E-8E6D-00DFA62EE3A8}"/>
    <cellStyle name="Valuta 3 7 3 2 2 2 2" xfId="16930" xr:uid="{35B437B2-4260-4483-8010-97958F3A1F45}"/>
    <cellStyle name="Valuta 3 7 3 2 2 3" xfId="13864" xr:uid="{93FBE0F8-0D88-4BBD-8F0A-9DF75CAD8A86}"/>
    <cellStyle name="Valuta 3 7 3 2 2 4" xfId="4961" xr:uid="{3479984A-92EF-4814-B983-1FC16AA8108F}"/>
    <cellStyle name="Valuta 3 7 3 2 3" xfId="1701" xr:uid="{00000000-0005-0000-0000-0000D30A0000}"/>
    <cellStyle name="Valuta 3 7 3 2 3 2" xfId="7687" xr:uid="{3158EC02-3FC6-4530-BD1B-A2B5466CE71B}"/>
    <cellStyle name="Valuta 3 7 3 2 3 2 2" xfId="16590" xr:uid="{5FB68970-20A1-4AD6-A5D6-35A4F621CEBC}"/>
    <cellStyle name="Valuta 3 7 3 2 3 3" xfId="13527" xr:uid="{9F1F2F02-A412-4608-B275-9DED256155FC}"/>
    <cellStyle name="Valuta 3 7 3 2 3 4" xfId="4623" xr:uid="{7708EA12-58ED-4A7F-AB6E-616D7F04005F}"/>
    <cellStyle name="Valuta 3 7 3 2 4" xfId="1268" xr:uid="{00000000-0005-0000-0000-0000D40A0000}"/>
    <cellStyle name="Valuta 3 7 3 2 4 2" xfId="7254" xr:uid="{819C4328-D8F2-44AC-9148-9FCDBCD2F367}"/>
    <cellStyle name="Valuta 3 7 3 2 4 2 2" xfId="16157" xr:uid="{5D9F4B20-1E23-43AE-9ADA-5392C60F116E}"/>
    <cellStyle name="Valuta 3 7 3 2 4 3" xfId="13094" xr:uid="{083E341C-6428-4B7D-90BE-7703BB8F7094}"/>
    <cellStyle name="Valuta 3 7 3 2 4 4" xfId="4190" xr:uid="{E48F3D9D-8402-4114-ACA7-EB891B650E44}"/>
    <cellStyle name="Valuta 3 7 3 2 5" xfId="6684" xr:uid="{0CEB68BC-1992-4BA0-A087-470671E74AC1}"/>
    <cellStyle name="Valuta 3 7 3 2 5 2" xfId="15587" xr:uid="{77FF9094-2866-4D98-83A2-D9A6B2AD47D7}"/>
    <cellStyle name="Valuta 3 7 3 2 6" xfId="12524" xr:uid="{81784EE1-36EC-4006-8E1F-C1F33C73E773}"/>
    <cellStyle name="Valuta 3 7 3 2 7" xfId="3620" xr:uid="{EFBE8705-1F1F-4D53-A003-14FC7C8DA9FA}"/>
    <cellStyle name="Valuta 3 7 3 3" xfId="1875" xr:uid="{00000000-0005-0000-0000-0000D50A0000}"/>
    <cellStyle name="Valuta 3 7 3 3 2" xfId="7860" xr:uid="{FBD9C56E-581C-433C-8F86-5A8C606D1832}"/>
    <cellStyle name="Valuta 3 7 3 3 2 2" xfId="16763" xr:uid="{B5E0BB4A-10B2-480C-BB17-11B1C1376EBD}"/>
    <cellStyle name="Valuta 3 7 3 3 3" xfId="13697" xr:uid="{667EC3B3-B3DD-4418-BBAA-FECB3330BD22}"/>
    <cellStyle name="Valuta 3 7 3 3 4" xfId="4794" xr:uid="{185D8F1D-DE24-42E3-8935-4D7A9678BBA0}"/>
    <cellStyle name="Valuta 3 7 3 4" xfId="1488" xr:uid="{00000000-0005-0000-0000-0000D60A0000}"/>
    <cellStyle name="Valuta 3 7 3 4 2" xfId="7474" xr:uid="{3775CED8-4B9F-454F-AC82-9748F0670AFC}"/>
    <cellStyle name="Valuta 3 7 3 4 2 2" xfId="16377" xr:uid="{ADE87B69-221D-4794-A426-18BD91E673BE}"/>
    <cellStyle name="Valuta 3 7 3 4 3" xfId="13314" xr:uid="{A98DF2AA-3E5E-46A0-890C-52BE86AEE28F}"/>
    <cellStyle name="Valuta 3 7 3 4 4" xfId="4410" xr:uid="{F1B42E9D-126F-418B-90B9-752953CEF5D4}"/>
    <cellStyle name="Valuta 3 7 3 5" xfId="977" xr:uid="{00000000-0005-0000-0000-0000D70A0000}"/>
    <cellStyle name="Valuta 3 7 3 5 2" xfId="6963" xr:uid="{3E444449-798D-4D6B-BCE5-697491DEF1B5}"/>
    <cellStyle name="Valuta 3 7 3 5 2 2" xfId="15866" xr:uid="{89E79FA2-4597-443E-900E-470CEFA9F4AE}"/>
    <cellStyle name="Valuta 3 7 3 5 3" xfId="12803" xr:uid="{B7E1662F-5C91-48BA-899F-45B5CB4FFAA4}"/>
    <cellStyle name="Valuta 3 7 3 5 4" xfId="3899" xr:uid="{E206462E-1353-4BF3-86CA-8F942155462A}"/>
    <cellStyle name="Valuta 3 7 3 6" xfId="6398" xr:uid="{F00915FB-607A-4695-A7BB-16EF606469C5}"/>
    <cellStyle name="Valuta 3 7 3 6 2" xfId="15301" xr:uid="{E2395068-DF42-4442-BADA-443BA2FCC7C7}"/>
    <cellStyle name="Valuta 3 7 3 7" xfId="12332" xr:uid="{DD0557A0-B6FD-472E-99D3-19803F3E4E48}"/>
    <cellStyle name="Valuta 3 7 3 8" xfId="3415" xr:uid="{F39B8C7B-BE91-4AEC-AD3A-B0DE0568273E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7947" xr:uid="{603424C2-A2CB-4462-B08C-6347364B714A}"/>
    <cellStyle name="Valuta 3 7 5 2 2 2" xfId="16850" xr:uid="{26F15D19-EF09-4A43-8D59-0908DBBF673A}"/>
    <cellStyle name="Valuta 3 7 5 2 3" xfId="13784" xr:uid="{93A81A9C-DC47-4C43-A636-38EEB953D86E}"/>
    <cellStyle name="Valuta 3 7 5 2 4" xfId="4881" xr:uid="{A2ADC4ED-2660-4ABC-AB30-426BBEC31FFE}"/>
    <cellStyle name="Valuta 3 7 5 3" xfId="1606" xr:uid="{00000000-0005-0000-0000-0000DB0A0000}"/>
    <cellStyle name="Valuta 3 7 5 3 2" xfId="7592" xr:uid="{56404D76-A513-4204-B5AE-B0B7BB3F92E1}"/>
    <cellStyle name="Valuta 3 7 5 3 2 2" xfId="16495" xr:uid="{AA36326E-CFE1-4346-BFF0-D16B0801DD86}"/>
    <cellStyle name="Valuta 3 7 5 3 3" xfId="13432" xr:uid="{9DC6D3CF-2A66-4008-B71B-20EDDA40F71B}"/>
    <cellStyle name="Valuta 3 7 5 3 4" xfId="4528" xr:uid="{1D6845D0-BC1C-428F-8CBE-9A4085F56B33}"/>
    <cellStyle name="Valuta 3 7 5 4" xfId="1173" xr:uid="{00000000-0005-0000-0000-0000DC0A0000}"/>
    <cellStyle name="Valuta 3 7 5 4 2" xfId="7159" xr:uid="{16E61BC7-1E41-4A15-9D11-0B3BDD94ED8D}"/>
    <cellStyle name="Valuta 3 7 5 4 2 2" xfId="16062" xr:uid="{67A07DA4-8FF0-492D-AA30-6077D564D7E8}"/>
    <cellStyle name="Valuta 3 7 5 4 3" xfId="12999" xr:uid="{2BC8A2EB-DAA8-40C1-8246-B6113D5BDF1A}"/>
    <cellStyle name="Valuta 3 7 5 4 4" xfId="4095" xr:uid="{2A8C24C6-FDF1-4A0F-B613-84228AEA9419}"/>
    <cellStyle name="Valuta 3 7 5 5" xfId="6589" xr:uid="{5A0FC944-84C4-4863-A62B-C2E9A33C364C}"/>
    <cellStyle name="Valuta 3 7 5 5 2" xfId="15492" xr:uid="{4C780AA2-993A-4425-BB7C-5B5D647269D8}"/>
    <cellStyle name="Valuta 3 7 5 6" xfId="12429" xr:uid="{6E92E628-00DC-47CE-BB00-B8A388A85A27}"/>
    <cellStyle name="Valuta 3 7 5 7" xfId="3525" xr:uid="{BBB177B6-EA03-479C-B42D-3A4E720BF814}"/>
    <cellStyle name="Valuta 3 7 6" xfId="1795" xr:uid="{00000000-0005-0000-0000-0000DD0A0000}"/>
    <cellStyle name="Valuta 3 7 6 2" xfId="7780" xr:uid="{79C1C112-2BB6-4E08-AD23-9DF42DADFF61}"/>
    <cellStyle name="Valuta 3 7 6 2 2" xfId="16683" xr:uid="{3DCD4467-06BB-43B0-8AD8-84BC4DD14E09}"/>
    <cellStyle name="Valuta 3 7 6 3" xfId="13617" xr:uid="{EEBB5DAC-5120-465F-AA82-6BCA691FCC0E}"/>
    <cellStyle name="Valuta 3 7 6 4" xfId="4714" xr:uid="{DF276F2C-BDB5-4AA1-848F-337B48B41E9C}"/>
    <cellStyle name="Valuta 3 7 7" xfId="1393" xr:uid="{00000000-0005-0000-0000-0000DE0A0000}"/>
    <cellStyle name="Valuta 3 7 7 2" xfId="7379" xr:uid="{67E31419-1DC6-4AFA-9504-66ED9F68ECE9}"/>
    <cellStyle name="Valuta 3 7 7 2 2" xfId="16282" xr:uid="{BEC0A8A6-38BE-4736-8394-B8597BA2B509}"/>
    <cellStyle name="Valuta 3 7 7 3" xfId="13219" xr:uid="{43C8DAE2-5BB7-45DC-9732-79CF473ADCB0}"/>
    <cellStyle name="Valuta 3 7 7 4" xfId="4315" xr:uid="{5FBE32EC-A2AA-413B-B3AE-F4CC87005EE1}"/>
    <cellStyle name="Valuta 3 7 8" xfId="880" xr:uid="{00000000-0005-0000-0000-0000DF0A0000}"/>
    <cellStyle name="Valuta 3 7 8 2" xfId="6866" xr:uid="{67203625-76F4-48C1-AA33-978F1266D56C}"/>
    <cellStyle name="Valuta 3 7 8 2 2" xfId="15769" xr:uid="{1986BAB9-CD99-460F-9125-F04C427DE9D4}"/>
    <cellStyle name="Valuta 3 7 8 3" xfId="12706" xr:uid="{80392060-75D3-429E-B47F-295883AE130C}"/>
    <cellStyle name="Valuta 3 7 8 4" xfId="3802" xr:uid="{94F9AFDD-AFCE-4225-ACC8-408D60B6DE74}"/>
    <cellStyle name="Valuta 3 7 9" xfId="6302" xr:uid="{41D72832-B4E4-4026-8721-CBEE813DA30D}"/>
    <cellStyle name="Valuta 3 7 9 2" xfId="15205" xr:uid="{C027716D-BF85-4AC4-ABE2-4B2ACD937860}"/>
    <cellStyle name="Valuta 3 8" xfId="189" xr:uid="{00000000-0005-0000-0000-0000E00A0000}"/>
    <cellStyle name="Valuta 3 8 10" xfId="12226" xr:uid="{95CAA0D9-AE71-4FB1-86F5-C0010776A2AC}"/>
    <cellStyle name="Valuta 3 8 11" xfId="3309" xr:uid="{E7268F9F-9E13-47D6-8F16-948D8F908DC7}"/>
    <cellStyle name="Valuta 3 8 2" xfId="236" xr:uid="{00000000-0005-0000-0000-0000E10A0000}"/>
    <cellStyle name="Valuta 3 8 2 10" xfId="3352" xr:uid="{C939F478-0031-4251-9377-A42095E3CC39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8059" xr:uid="{2EEC18A6-15F4-478D-B4D7-AE22EDB84C71}"/>
    <cellStyle name="Valuta 3 8 2 2 2 2 2 2" xfId="16962" xr:uid="{41EAF4C1-C66D-47C8-8B48-DED5E3D816F6}"/>
    <cellStyle name="Valuta 3 8 2 2 2 2 3" xfId="13896" xr:uid="{A0E5ACD6-5925-43DB-B7EC-EBA8B5F462CB}"/>
    <cellStyle name="Valuta 3 8 2 2 2 2 4" xfId="4993" xr:uid="{ECC12BD0-067C-4A82-AACF-85E5A70E4980}"/>
    <cellStyle name="Valuta 3 8 2 2 2 3" xfId="1733" xr:uid="{00000000-0005-0000-0000-0000E50A0000}"/>
    <cellStyle name="Valuta 3 8 2 2 2 3 2" xfId="7719" xr:uid="{782B531C-2719-4371-8B6F-F60C2A309F3E}"/>
    <cellStyle name="Valuta 3 8 2 2 2 3 2 2" xfId="16622" xr:uid="{52A6D729-75E3-46F9-B1C1-0A612E3C8449}"/>
    <cellStyle name="Valuta 3 8 2 2 2 3 3" xfId="13559" xr:uid="{233373DB-E387-43F1-A26A-0F1B4A91F279}"/>
    <cellStyle name="Valuta 3 8 2 2 2 3 4" xfId="4655" xr:uid="{FA1373A7-6172-495F-97B2-61D504CD00B9}"/>
    <cellStyle name="Valuta 3 8 2 2 2 4" xfId="1300" xr:uid="{00000000-0005-0000-0000-0000E60A0000}"/>
    <cellStyle name="Valuta 3 8 2 2 2 4 2" xfId="7286" xr:uid="{E384FC2B-200E-4CA3-B9DF-37176C0435D5}"/>
    <cellStyle name="Valuta 3 8 2 2 2 4 2 2" xfId="16189" xr:uid="{A0D3BFDA-66E5-47A4-A67C-D6B96F076BA6}"/>
    <cellStyle name="Valuta 3 8 2 2 2 4 3" xfId="13126" xr:uid="{39DE8621-E44E-48E1-A4F7-88BADD8A5BFD}"/>
    <cellStyle name="Valuta 3 8 2 2 2 4 4" xfId="4222" xr:uid="{E3E9FD65-A087-40AA-9A39-4BCE6E27B9CE}"/>
    <cellStyle name="Valuta 3 8 2 2 2 5" xfId="6716" xr:uid="{A4FDED4D-2A92-4ABE-A7E9-EFC6538C0D41}"/>
    <cellStyle name="Valuta 3 8 2 2 2 5 2" xfId="15619" xr:uid="{0C688235-4925-44B9-BF63-A3E5F024DC68}"/>
    <cellStyle name="Valuta 3 8 2 2 2 6" xfId="12556" xr:uid="{02381B8B-D2A9-490F-B264-FD96E9E4B1A2}"/>
    <cellStyle name="Valuta 3 8 2 2 2 7" xfId="3652" xr:uid="{499E89B9-0DA0-4B7D-8258-C9A50D381A99}"/>
    <cellStyle name="Valuta 3 8 2 2 3" xfId="1907" xr:uid="{00000000-0005-0000-0000-0000E70A0000}"/>
    <cellStyle name="Valuta 3 8 2 2 3 2" xfId="7892" xr:uid="{AE2C6655-2EE1-4AF5-9DEC-B187946769CF}"/>
    <cellStyle name="Valuta 3 8 2 2 3 2 2" xfId="16795" xr:uid="{E69C4442-9401-4467-99CA-31CD6330B14C}"/>
    <cellStyle name="Valuta 3 8 2 2 3 3" xfId="13729" xr:uid="{9E077270-1CB3-493F-85EB-BCE9A9CDCA29}"/>
    <cellStyle name="Valuta 3 8 2 2 3 4" xfId="4826" xr:uid="{B899FEDB-05EF-470A-9DD0-CA38F4357335}"/>
    <cellStyle name="Valuta 3 8 2 2 4" xfId="1520" xr:uid="{00000000-0005-0000-0000-0000E80A0000}"/>
    <cellStyle name="Valuta 3 8 2 2 4 2" xfId="7506" xr:uid="{1A692885-A4F0-4FBD-B21C-644665403DE4}"/>
    <cellStyle name="Valuta 3 8 2 2 4 2 2" xfId="16409" xr:uid="{541DE6E5-248E-4022-B8B0-79BDDEE2A1D1}"/>
    <cellStyle name="Valuta 3 8 2 2 4 3" xfId="13346" xr:uid="{9689C21A-8CD4-4DB2-A672-2A90ADE9C7FB}"/>
    <cellStyle name="Valuta 3 8 2 2 4 4" xfId="4442" xr:uid="{B6017D34-F4C3-4D4B-8C76-9B42E00F8227}"/>
    <cellStyle name="Valuta 3 8 2 2 5" xfId="1009" xr:uid="{00000000-0005-0000-0000-0000E90A0000}"/>
    <cellStyle name="Valuta 3 8 2 2 5 2" xfId="6995" xr:uid="{BA5745F1-100C-4768-B721-33D5FAA29CAD}"/>
    <cellStyle name="Valuta 3 8 2 2 5 2 2" xfId="15898" xr:uid="{1783DBF4-5CDB-4515-B7BD-8718E9EE3750}"/>
    <cellStyle name="Valuta 3 8 2 2 5 3" xfId="12835" xr:uid="{5B8F4EC3-7964-4522-8296-7176554AF5C6}"/>
    <cellStyle name="Valuta 3 8 2 2 5 4" xfId="3931" xr:uid="{06EC3C94-0920-47AC-87C3-F270A4FA80AA}"/>
    <cellStyle name="Valuta 3 8 2 2 6" xfId="6430" xr:uid="{FAD7C4D3-CC6C-461E-8B33-5A799BF3A90C}"/>
    <cellStyle name="Valuta 3 8 2 2 6 2" xfId="15333" xr:uid="{1352A57D-E172-430A-80C1-F1FE974F9251}"/>
    <cellStyle name="Valuta 3 8 2 2 7" xfId="12364" xr:uid="{629A7C6A-8A91-4DC9-B50B-71FE622AD543}"/>
    <cellStyle name="Valuta 3 8 2 2 8" xfId="3447" xr:uid="{97D3F0DC-A497-4DB0-8E98-AD9C43D572EC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7979" xr:uid="{F5F00F53-4CAC-48F4-85DB-C9D39C569B7A}"/>
    <cellStyle name="Valuta 3 8 2 4 2 2 2" xfId="16882" xr:uid="{9A2D0315-DB8E-41DC-AD36-55B79827AAB2}"/>
    <cellStyle name="Valuta 3 8 2 4 2 3" xfId="13816" xr:uid="{93DE9223-143F-4C3D-8B8D-4629A9519497}"/>
    <cellStyle name="Valuta 3 8 2 4 2 4" xfId="4913" xr:uid="{D522B8A3-F6CF-4470-84F5-410426875E6D}"/>
    <cellStyle name="Valuta 3 8 2 4 3" xfId="1638" xr:uid="{00000000-0005-0000-0000-0000ED0A0000}"/>
    <cellStyle name="Valuta 3 8 2 4 3 2" xfId="7624" xr:uid="{5DE09FE2-5A1D-4028-B73F-DCBE37D061F3}"/>
    <cellStyle name="Valuta 3 8 2 4 3 2 2" xfId="16527" xr:uid="{9975D8E3-4185-40F1-9B6A-D52FE80299C5}"/>
    <cellStyle name="Valuta 3 8 2 4 3 3" xfId="13464" xr:uid="{0D52178D-9DE8-4B59-91CD-EABFFA6B93B4}"/>
    <cellStyle name="Valuta 3 8 2 4 3 4" xfId="4560" xr:uid="{3C8CB04B-C105-40A1-9CE0-061A11AE72ED}"/>
    <cellStyle name="Valuta 3 8 2 4 4" xfId="1205" xr:uid="{00000000-0005-0000-0000-0000EE0A0000}"/>
    <cellStyle name="Valuta 3 8 2 4 4 2" xfId="7191" xr:uid="{6BF6350A-BC53-4501-9951-062F02715EC6}"/>
    <cellStyle name="Valuta 3 8 2 4 4 2 2" xfId="16094" xr:uid="{2538DF08-8C8F-48A4-BB07-C72DD59FD4ED}"/>
    <cellStyle name="Valuta 3 8 2 4 4 3" xfId="13031" xr:uid="{240800CE-394F-4A36-A36B-567AD9404B3A}"/>
    <cellStyle name="Valuta 3 8 2 4 4 4" xfId="4127" xr:uid="{A1D7A434-C9A7-49F5-A581-D53DC4B5D278}"/>
    <cellStyle name="Valuta 3 8 2 4 5" xfId="6621" xr:uid="{0E7D4DFC-AE07-44D4-9F4F-BB2E810AE7B0}"/>
    <cellStyle name="Valuta 3 8 2 4 5 2" xfId="15524" xr:uid="{2ED5F3BC-75E8-455C-B1C9-FF0B4D519F15}"/>
    <cellStyle name="Valuta 3 8 2 4 6" xfId="12461" xr:uid="{D3337466-761E-4501-A866-FC269D5C3A95}"/>
    <cellStyle name="Valuta 3 8 2 4 7" xfId="3557" xr:uid="{E6D8D571-B5CC-4DE8-8D54-C4CF1000DF97}"/>
    <cellStyle name="Valuta 3 8 2 5" xfId="1827" xr:uid="{00000000-0005-0000-0000-0000EF0A0000}"/>
    <cellStyle name="Valuta 3 8 2 5 2" xfId="7812" xr:uid="{337B190B-9884-4BB8-B880-B561C748B1F8}"/>
    <cellStyle name="Valuta 3 8 2 5 2 2" xfId="16715" xr:uid="{4F078F4E-787F-47EE-9BE8-029312A68B71}"/>
    <cellStyle name="Valuta 3 8 2 5 3" xfId="13649" xr:uid="{4FF9ECF7-90EC-4187-8205-F7C42A128D7C}"/>
    <cellStyle name="Valuta 3 8 2 5 4" xfId="4746" xr:uid="{F5FB6F7D-C5DC-4FC8-ACF2-7C3118DCEF35}"/>
    <cellStyle name="Valuta 3 8 2 6" xfId="1425" xr:uid="{00000000-0005-0000-0000-0000F00A0000}"/>
    <cellStyle name="Valuta 3 8 2 6 2" xfId="7411" xr:uid="{A95DBF14-A21E-461C-93B7-F478F94DCA08}"/>
    <cellStyle name="Valuta 3 8 2 6 2 2" xfId="16314" xr:uid="{5E338104-D6F9-459D-AEE3-5D8C83F53C07}"/>
    <cellStyle name="Valuta 3 8 2 6 3" xfId="13251" xr:uid="{6EB2CC2A-67EA-421B-91C7-707E2A9824D7}"/>
    <cellStyle name="Valuta 3 8 2 6 4" xfId="4347" xr:uid="{2317F174-261A-41C2-8EF2-A2BBB06C7027}"/>
    <cellStyle name="Valuta 3 8 2 7" xfId="913" xr:uid="{00000000-0005-0000-0000-0000F10A0000}"/>
    <cellStyle name="Valuta 3 8 2 7 2" xfId="6899" xr:uid="{906A6E99-FE1D-4B2D-83B1-2578223446EA}"/>
    <cellStyle name="Valuta 3 8 2 7 2 2" xfId="15802" xr:uid="{2AAA06FC-5BCF-4E84-ABFB-803973FF535A}"/>
    <cellStyle name="Valuta 3 8 2 7 3" xfId="12739" xr:uid="{DBCF8BFC-A59A-4A5A-B675-765954025D8F}"/>
    <cellStyle name="Valuta 3 8 2 7 4" xfId="3835" xr:uid="{36CBEB6E-0D90-456F-8B02-59618539648C}"/>
    <cellStyle name="Valuta 3 8 2 8" xfId="6335" xr:uid="{C85EFAA0-0ED5-4D51-A8DE-116A1F06C1C9}"/>
    <cellStyle name="Valuta 3 8 2 8 2" xfId="15238" xr:uid="{3534474B-C59B-4B2E-90AE-EC3736BE707A}"/>
    <cellStyle name="Valuta 3 8 2 9" xfId="12269" xr:uid="{39B12A91-E1AF-436E-8DEA-36A621AEBFEE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8019" xr:uid="{8F6F5A65-6519-4FD9-9CCB-F1145C3FB72F}"/>
    <cellStyle name="Valuta 3 8 3 2 2 2 2" xfId="16922" xr:uid="{1618AA81-F319-45CF-A4E3-83574A9D39F2}"/>
    <cellStyle name="Valuta 3 8 3 2 2 3" xfId="13856" xr:uid="{3977EFE0-36D1-41F9-92AF-C2E27C4FFA1E}"/>
    <cellStyle name="Valuta 3 8 3 2 2 4" xfId="4953" xr:uid="{9533ACA6-3CAD-49B0-A7B2-DA56269B5857}"/>
    <cellStyle name="Valuta 3 8 3 2 3" xfId="1688" xr:uid="{00000000-0005-0000-0000-0000F50A0000}"/>
    <cellStyle name="Valuta 3 8 3 2 3 2" xfId="7674" xr:uid="{5F03113F-D127-4BE5-B22B-835B80DFDB29}"/>
    <cellStyle name="Valuta 3 8 3 2 3 2 2" xfId="16577" xr:uid="{1C116803-50D8-49CA-B98E-BC68D1FE49F2}"/>
    <cellStyle name="Valuta 3 8 3 2 3 3" xfId="13514" xr:uid="{DB0561D5-24D7-4266-B38A-66E4A1CB338F}"/>
    <cellStyle name="Valuta 3 8 3 2 3 4" xfId="4610" xr:uid="{7F6DFE54-C2AE-4BE8-B73D-7DC88203CE25}"/>
    <cellStyle name="Valuta 3 8 3 2 4" xfId="1255" xr:uid="{00000000-0005-0000-0000-0000F60A0000}"/>
    <cellStyle name="Valuta 3 8 3 2 4 2" xfId="7241" xr:uid="{8EB77A0E-7B86-4731-98CD-698867D6A62F}"/>
    <cellStyle name="Valuta 3 8 3 2 4 2 2" xfId="16144" xr:uid="{AEFA3B3E-D4B7-4CDD-9BAF-9366371BD39E}"/>
    <cellStyle name="Valuta 3 8 3 2 4 3" xfId="13081" xr:uid="{6ED746CF-213E-4663-8010-0C26C36FF096}"/>
    <cellStyle name="Valuta 3 8 3 2 4 4" xfId="4177" xr:uid="{82A9629B-2E90-469C-8E8C-E189C50C8FF6}"/>
    <cellStyle name="Valuta 3 8 3 2 5" xfId="6671" xr:uid="{BE4AFE23-00FE-4461-81B9-F99D25CDC19A}"/>
    <cellStyle name="Valuta 3 8 3 2 5 2" xfId="15574" xr:uid="{15C834DE-8FDA-4611-97DE-FDCB778C73CA}"/>
    <cellStyle name="Valuta 3 8 3 2 6" xfId="12511" xr:uid="{730A0D56-D8A4-4BAA-9C99-C1BD0CFCFC89}"/>
    <cellStyle name="Valuta 3 8 3 2 7" xfId="3607" xr:uid="{DD0DE063-1988-4F0A-A59B-D7C4051471D7}"/>
    <cellStyle name="Valuta 3 8 3 3" xfId="1867" xr:uid="{00000000-0005-0000-0000-0000F70A0000}"/>
    <cellStyle name="Valuta 3 8 3 3 2" xfId="7852" xr:uid="{17CBFBB3-10EF-4DE9-A570-05DF0ACF34BF}"/>
    <cellStyle name="Valuta 3 8 3 3 2 2" xfId="16755" xr:uid="{89A24784-27E2-4C86-9470-8C3E4A298119}"/>
    <cellStyle name="Valuta 3 8 3 3 3" xfId="13689" xr:uid="{13A15FA3-4701-47FA-BD71-315DD44DAB1B}"/>
    <cellStyle name="Valuta 3 8 3 3 4" xfId="4786" xr:uid="{39F0EF0A-BA18-45DB-8A67-B863C86BF298}"/>
    <cellStyle name="Valuta 3 8 3 4" xfId="1475" xr:uid="{00000000-0005-0000-0000-0000F80A0000}"/>
    <cellStyle name="Valuta 3 8 3 4 2" xfId="7461" xr:uid="{BA9971DB-F786-4B56-B76B-69245B69EBA4}"/>
    <cellStyle name="Valuta 3 8 3 4 2 2" xfId="16364" xr:uid="{6AE7C3EC-1C1A-4EC8-BF07-3A38A1337408}"/>
    <cellStyle name="Valuta 3 8 3 4 3" xfId="13301" xr:uid="{CB45C0C3-A47B-4C58-AC1B-7B03C5C75FD6}"/>
    <cellStyle name="Valuta 3 8 3 4 4" xfId="4397" xr:uid="{9EFF2DD5-D24F-4A81-871E-3F236FBBA55D}"/>
    <cellStyle name="Valuta 3 8 3 5" xfId="964" xr:uid="{00000000-0005-0000-0000-0000F90A0000}"/>
    <cellStyle name="Valuta 3 8 3 5 2" xfId="6950" xr:uid="{27007A59-8EC0-43C6-8827-B89D8A1612D7}"/>
    <cellStyle name="Valuta 3 8 3 5 2 2" xfId="15853" xr:uid="{D791684E-010D-4FAD-8C87-54D64203168B}"/>
    <cellStyle name="Valuta 3 8 3 5 3" xfId="12790" xr:uid="{2F2C5802-E3C7-421D-B33A-3D6DAB708F22}"/>
    <cellStyle name="Valuta 3 8 3 5 4" xfId="3886" xr:uid="{33731183-D2C3-4BB3-ADEE-4B62BCD111CD}"/>
    <cellStyle name="Valuta 3 8 3 6" xfId="6385" xr:uid="{72E1C32D-B288-4B62-A4C6-DC2F770C768A}"/>
    <cellStyle name="Valuta 3 8 3 6 2" xfId="15288" xr:uid="{531719F3-01C3-4B17-A069-9EAACB9751B9}"/>
    <cellStyle name="Valuta 3 8 3 7" xfId="12319" xr:uid="{4B4AAB6A-80FC-4E9F-85F5-6F6B73059BD9}"/>
    <cellStyle name="Valuta 3 8 3 8" xfId="3402" xr:uid="{FE08BDD5-2057-4200-8D6D-0A762F6A4FD9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7939" xr:uid="{EF192DB2-3776-4D24-B1ED-9C649C87BCF6}"/>
    <cellStyle name="Valuta 3 8 5 2 2 2" xfId="16842" xr:uid="{B1B926B1-6036-4D9F-99F7-E536ECDD8477}"/>
    <cellStyle name="Valuta 3 8 5 2 3" xfId="13776" xr:uid="{19CD9DBD-B773-45DB-BE2F-C733D1DA0E5D}"/>
    <cellStyle name="Valuta 3 8 5 2 4" xfId="4873" xr:uid="{8F86D6F7-0353-4ACE-A41E-09F88EA39023}"/>
    <cellStyle name="Valuta 3 8 5 3" xfId="1596" xr:uid="{00000000-0005-0000-0000-0000FD0A0000}"/>
    <cellStyle name="Valuta 3 8 5 3 2" xfId="7582" xr:uid="{AA574E34-0B70-4628-894F-E022EE3B71F0}"/>
    <cellStyle name="Valuta 3 8 5 3 2 2" xfId="16485" xr:uid="{E43D34CB-194C-42CD-9C82-31F22EF839DE}"/>
    <cellStyle name="Valuta 3 8 5 3 3" xfId="13422" xr:uid="{05FF96BC-4AF4-4F52-8266-BB612C29721F}"/>
    <cellStyle name="Valuta 3 8 5 3 4" xfId="4518" xr:uid="{E84A09A4-62C0-492F-AEEE-AD048C94022C}"/>
    <cellStyle name="Valuta 3 8 5 4" xfId="1163" xr:uid="{00000000-0005-0000-0000-0000FE0A0000}"/>
    <cellStyle name="Valuta 3 8 5 4 2" xfId="7149" xr:uid="{8FC8B1B0-3865-478B-B5F7-C5917F9BE31A}"/>
    <cellStyle name="Valuta 3 8 5 4 2 2" xfId="16052" xr:uid="{DCCC39C3-2FA9-4472-856A-7FB1D98B06B1}"/>
    <cellStyle name="Valuta 3 8 5 4 3" xfId="12989" xr:uid="{801F9677-10F5-4E07-93E2-6954171FB0A7}"/>
    <cellStyle name="Valuta 3 8 5 4 4" xfId="4085" xr:uid="{86041794-D65A-41E9-8F33-1BF5D7669237}"/>
    <cellStyle name="Valuta 3 8 5 5" xfId="6579" xr:uid="{7FF8D7FF-49EF-4EE0-B21C-4770CB879DAE}"/>
    <cellStyle name="Valuta 3 8 5 5 2" xfId="15482" xr:uid="{C6709EFC-5ACB-49D7-958F-00A1EE5A4486}"/>
    <cellStyle name="Valuta 3 8 5 6" xfId="12419" xr:uid="{F7A3D21C-30E8-4D74-892E-6A4E6E66311B}"/>
    <cellStyle name="Valuta 3 8 5 7" xfId="3515" xr:uid="{F129EDB4-CD55-4DA6-9566-AD87DB4EDA73}"/>
    <cellStyle name="Valuta 3 8 6" xfId="1787" xr:uid="{00000000-0005-0000-0000-0000FF0A0000}"/>
    <cellStyle name="Valuta 3 8 6 2" xfId="7772" xr:uid="{60322031-6103-40CD-A91F-5493D86BB071}"/>
    <cellStyle name="Valuta 3 8 6 2 2" xfId="16675" xr:uid="{1D2290F1-E575-4816-A944-769BD1051968}"/>
    <cellStyle name="Valuta 3 8 6 3" xfId="13609" xr:uid="{EC40C824-84D9-4FFA-B746-A055C44E0369}"/>
    <cellStyle name="Valuta 3 8 6 4" xfId="4706" xr:uid="{9CFB4996-E7B0-4613-8329-9B83585D7D72}"/>
    <cellStyle name="Valuta 3 8 7" xfId="1381" xr:uid="{00000000-0005-0000-0000-0000000B0000}"/>
    <cellStyle name="Valuta 3 8 7 2" xfId="7367" xr:uid="{98263DBB-F638-47BC-9099-B711BEE93513}"/>
    <cellStyle name="Valuta 3 8 7 2 2" xfId="16270" xr:uid="{B8455159-23C3-495F-8113-5394227D19F9}"/>
    <cellStyle name="Valuta 3 8 7 3" xfId="13207" xr:uid="{0B855D4B-A181-40CF-A39E-76FF533DB834}"/>
    <cellStyle name="Valuta 3 8 7 4" xfId="4303" xr:uid="{80530BBE-67F6-47A2-B0EF-45F0E88CF4FC}"/>
    <cellStyle name="Valuta 3 8 8" xfId="867" xr:uid="{00000000-0005-0000-0000-0000010B0000}"/>
    <cellStyle name="Valuta 3 8 8 2" xfId="6853" xr:uid="{6D7DB4E7-8901-4DBB-BC6A-545DE4B75AB2}"/>
    <cellStyle name="Valuta 3 8 8 2 2" xfId="15756" xr:uid="{5E4C2FAB-313C-49E1-B2A5-18DCF7355A3A}"/>
    <cellStyle name="Valuta 3 8 8 3" xfId="12693" xr:uid="{A9691A3A-4FA1-496D-AC8A-1892E595521B}"/>
    <cellStyle name="Valuta 3 8 8 4" xfId="3789" xr:uid="{60E84141-0AC8-4F82-8E61-466F1BF8CEE8}"/>
    <cellStyle name="Valuta 3 8 9" xfId="6291" xr:uid="{CC0E0C16-D0E7-4EF2-8389-7A99F48A61A0}"/>
    <cellStyle name="Valuta 3 8 9 2" xfId="15194" xr:uid="{EFC61793-AEB9-45B9-A072-52A77A0EEF72}"/>
    <cellStyle name="Valuta 3 9" xfId="220" xr:uid="{00000000-0005-0000-0000-0000020B0000}"/>
    <cellStyle name="Valuta 3 9 10" xfId="3336" xr:uid="{839F7BC5-79AD-4DB7-A385-F4B3632ECD7F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8043" xr:uid="{2B46C3C9-70E6-42A6-828C-B31AA08F6AC9}"/>
    <cellStyle name="Valuta 3 9 2 2 2 2 2" xfId="16946" xr:uid="{4528D40B-571F-438A-B2DE-93E4C91472FE}"/>
    <cellStyle name="Valuta 3 9 2 2 2 3" xfId="13880" xr:uid="{EE1BCB98-8C90-4D6E-A527-D89461989707}"/>
    <cellStyle name="Valuta 3 9 2 2 2 4" xfId="4977" xr:uid="{3C07CEE5-2147-4778-BAF2-95161F67B740}"/>
    <cellStyle name="Valuta 3 9 2 2 3" xfId="1717" xr:uid="{00000000-0005-0000-0000-0000060B0000}"/>
    <cellStyle name="Valuta 3 9 2 2 3 2" xfId="7703" xr:uid="{D6E14013-5447-420C-A8C8-0BF0EB4AA41E}"/>
    <cellStyle name="Valuta 3 9 2 2 3 2 2" xfId="16606" xr:uid="{31A174A9-52EB-4FC6-8F1F-8CB0D70F2ACF}"/>
    <cellStyle name="Valuta 3 9 2 2 3 3" xfId="13543" xr:uid="{03E0E70D-BD7A-4A3C-AD78-F759DFA7F178}"/>
    <cellStyle name="Valuta 3 9 2 2 3 4" xfId="4639" xr:uid="{5E027FF4-C526-4931-BC7D-EAD690D66F8F}"/>
    <cellStyle name="Valuta 3 9 2 2 4" xfId="1284" xr:uid="{00000000-0005-0000-0000-0000070B0000}"/>
    <cellStyle name="Valuta 3 9 2 2 4 2" xfId="7270" xr:uid="{002072EA-335A-41CE-8BE7-72CF1D456723}"/>
    <cellStyle name="Valuta 3 9 2 2 4 2 2" xfId="16173" xr:uid="{7E244E3D-10E2-47E1-9880-90E5A781C8AF}"/>
    <cellStyle name="Valuta 3 9 2 2 4 3" xfId="13110" xr:uid="{95A3D747-E98D-487B-B18F-12E4871E46BC}"/>
    <cellStyle name="Valuta 3 9 2 2 4 4" xfId="4206" xr:uid="{ADE4D901-5010-4751-A28E-66FB74784F87}"/>
    <cellStyle name="Valuta 3 9 2 2 5" xfId="6700" xr:uid="{5668BBAC-CE0F-4F4F-957A-A690BEDC8B30}"/>
    <cellStyle name="Valuta 3 9 2 2 5 2" xfId="15603" xr:uid="{3AEA37BE-74C4-49A7-B6DA-38C10AAE3FEA}"/>
    <cellStyle name="Valuta 3 9 2 2 6" xfId="12540" xr:uid="{6A072FAB-0546-49D2-8F88-29D06E8E0072}"/>
    <cellStyle name="Valuta 3 9 2 2 7" xfId="3636" xr:uid="{86DECA59-7800-4564-8985-068E2E68061C}"/>
    <cellStyle name="Valuta 3 9 2 3" xfId="1891" xr:uid="{00000000-0005-0000-0000-0000080B0000}"/>
    <cellStyle name="Valuta 3 9 2 3 2" xfId="7876" xr:uid="{80A38D61-5A05-4F4D-BFB3-A10048EC0FB4}"/>
    <cellStyle name="Valuta 3 9 2 3 2 2" xfId="16779" xr:uid="{2C6B5AB1-CFD9-423A-AD82-05C2A167BB15}"/>
    <cellStyle name="Valuta 3 9 2 3 3" xfId="13713" xr:uid="{7BC73B8F-52A3-475B-A593-09741B5585ED}"/>
    <cellStyle name="Valuta 3 9 2 3 4" xfId="4810" xr:uid="{6BE8FC48-26F1-4D88-B818-5C9904DD7DB7}"/>
    <cellStyle name="Valuta 3 9 2 4" xfId="1504" xr:uid="{00000000-0005-0000-0000-0000090B0000}"/>
    <cellStyle name="Valuta 3 9 2 4 2" xfId="7490" xr:uid="{12BA8C2B-B276-47C4-8649-61529475E34A}"/>
    <cellStyle name="Valuta 3 9 2 4 2 2" xfId="16393" xr:uid="{6F45E087-D130-47A0-854F-223A41E03BF1}"/>
    <cellStyle name="Valuta 3 9 2 4 3" xfId="13330" xr:uid="{0A57CFC8-618F-4030-A46F-AEE774BC5681}"/>
    <cellStyle name="Valuta 3 9 2 4 4" xfId="4426" xr:uid="{41A0779E-F92E-409A-B2AB-9A90513CF73A}"/>
    <cellStyle name="Valuta 3 9 2 5" xfId="993" xr:uid="{00000000-0005-0000-0000-00000A0B0000}"/>
    <cellStyle name="Valuta 3 9 2 5 2" xfId="6979" xr:uid="{02E542E2-405B-4687-8BEE-6D84B98787CC}"/>
    <cellStyle name="Valuta 3 9 2 5 2 2" xfId="15882" xr:uid="{70496094-2861-4CDA-9E5D-18289AB7FC89}"/>
    <cellStyle name="Valuta 3 9 2 5 3" xfId="12819" xr:uid="{39AB1F3D-0579-4437-8C7D-52A8C4058D97}"/>
    <cellStyle name="Valuta 3 9 2 5 4" xfId="3915" xr:uid="{02B3B558-6A23-47F1-A9BD-1EBD60060466}"/>
    <cellStyle name="Valuta 3 9 2 6" xfId="6414" xr:uid="{3FA8FC6C-2E33-42C2-9344-82AB834C4786}"/>
    <cellStyle name="Valuta 3 9 2 6 2" xfId="15317" xr:uid="{61ED42B2-3171-4440-8BB5-93799B6AA8E0}"/>
    <cellStyle name="Valuta 3 9 2 7" xfId="12348" xr:uid="{D47D7A9E-70DB-4587-B1B9-0F5B16F19FA2}"/>
    <cellStyle name="Valuta 3 9 2 8" xfId="3431" xr:uid="{BBBF3173-309D-4A8D-9BD6-BDB2F8540FCF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7963" xr:uid="{CDA21479-7E0A-4F11-915D-69BA5C31A0FC}"/>
    <cellStyle name="Valuta 3 9 4 2 2 2" xfId="16866" xr:uid="{5AD2F502-2B36-49ED-B4EB-B3355DE80DD2}"/>
    <cellStyle name="Valuta 3 9 4 2 3" xfId="13800" xr:uid="{44F59610-7D03-4089-B55C-9BEF22815734}"/>
    <cellStyle name="Valuta 3 9 4 2 4" xfId="4897" xr:uid="{A09C7C46-A09E-484E-9EC3-B32C20AB924C}"/>
    <cellStyle name="Valuta 3 9 4 3" xfId="1622" xr:uid="{00000000-0005-0000-0000-00000E0B0000}"/>
    <cellStyle name="Valuta 3 9 4 3 2" xfId="7608" xr:uid="{1AD388F9-D5B6-4B48-9798-F426E515BA74}"/>
    <cellStyle name="Valuta 3 9 4 3 2 2" xfId="16511" xr:uid="{45824343-2274-4F24-945C-ACE5F0EE3D2A}"/>
    <cellStyle name="Valuta 3 9 4 3 3" xfId="13448" xr:uid="{9B0AE6DC-60F5-4818-B924-2FCA0EFC91C5}"/>
    <cellStyle name="Valuta 3 9 4 3 4" xfId="4544" xr:uid="{71A9D414-9170-4A5B-A8C5-81D3D33F121A}"/>
    <cellStyle name="Valuta 3 9 4 4" xfId="1189" xr:uid="{00000000-0005-0000-0000-00000F0B0000}"/>
    <cellStyle name="Valuta 3 9 4 4 2" xfId="7175" xr:uid="{A9BAE71B-17ED-40C3-8F15-21EFA7E56607}"/>
    <cellStyle name="Valuta 3 9 4 4 2 2" xfId="16078" xr:uid="{59A8E0ED-D78C-41DE-B31A-62ED6F8901A7}"/>
    <cellStyle name="Valuta 3 9 4 4 3" xfId="13015" xr:uid="{1642A678-80F5-44D0-AE44-D4C2A2EEE897}"/>
    <cellStyle name="Valuta 3 9 4 4 4" xfId="4111" xr:uid="{B7000537-B257-4DBD-8AB6-7962C10283DD}"/>
    <cellStyle name="Valuta 3 9 4 5" xfId="6605" xr:uid="{F1701093-3B8C-4109-BDCA-03F37F0B6F14}"/>
    <cellStyle name="Valuta 3 9 4 5 2" xfId="15508" xr:uid="{52BA90DE-17DE-465D-B1DF-E212C8A6D4B0}"/>
    <cellStyle name="Valuta 3 9 4 6" xfId="12445" xr:uid="{1D30F34A-3AEB-42D9-9FCB-4F1966C834E0}"/>
    <cellStyle name="Valuta 3 9 4 7" xfId="3541" xr:uid="{A359CDBA-A112-4BD3-B07A-B41F6FC72F57}"/>
    <cellStyle name="Valuta 3 9 5" xfId="1811" xr:uid="{00000000-0005-0000-0000-0000100B0000}"/>
    <cellStyle name="Valuta 3 9 5 2" xfId="7796" xr:uid="{9B41270D-398D-4850-BB1D-D93C22F2F375}"/>
    <cellStyle name="Valuta 3 9 5 2 2" xfId="16699" xr:uid="{DD19892F-D555-4FFF-94A0-5E635E702088}"/>
    <cellStyle name="Valuta 3 9 5 3" xfId="13633" xr:uid="{397E6309-E839-4A7B-8D53-0299CA97B97C}"/>
    <cellStyle name="Valuta 3 9 5 4" xfId="4730" xr:uid="{6BE80A40-9AB4-4E22-8D25-D842AAE963B0}"/>
    <cellStyle name="Valuta 3 9 6" xfId="1409" xr:uid="{00000000-0005-0000-0000-0000110B0000}"/>
    <cellStyle name="Valuta 3 9 6 2" xfId="7395" xr:uid="{CEFDABBC-8B88-4611-9EF6-468947C5369D}"/>
    <cellStyle name="Valuta 3 9 6 2 2" xfId="16298" xr:uid="{CA0437CB-FF14-4209-AAE8-66012111780E}"/>
    <cellStyle name="Valuta 3 9 6 3" xfId="13235" xr:uid="{AF3539B0-E3CD-4832-A484-DFDDC79DB712}"/>
    <cellStyle name="Valuta 3 9 6 4" xfId="4331" xr:uid="{5B2EE77A-4E03-4C15-ADE4-5FFA6691BC9C}"/>
    <cellStyle name="Valuta 3 9 7" xfId="897" xr:uid="{00000000-0005-0000-0000-0000120B0000}"/>
    <cellStyle name="Valuta 3 9 7 2" xfId="6883" xr:uid="{88FCF213-1632-4E99-A692-492EACCB1962}"/>
    <cellStyle name="Valuta 3 9 7 2 2" xfId="15786" xr:uid="{5792FB84-5F40-4540-BD95-D1ABABD27218}"/>
    <cellStyle name="Valuta 3 9 7 3" xfId="12723" xr:uid="{A9BF5224-C498-4376-972B-77A40ACE51F3}"/>
    <cellStyle name="Valuta 3 9 7 4" xfId="3819" xr:uid="{8AD81B77-48FD-4324-8BF0-BA2DF793D882}"/>
    <cellStyle name="Valuta 3 9 8" xfId="6319" xr:uid="{55021E81-857E-48C7-8040-7D4A18338488}"/>
    <cellStyle name="Valuta 3 9 8 2" xfId="15222" xr:uid="{CF105567-604A-4794-BBFC-356CA4D7BFD3}"/>
    <cellStyle name="Valuta 3 9 9" xfId="12253" xr:uid="{54C6C1C1-68F9-4A8D-BE6A-F3A8B6D256D9}"/>
    <cellStyle name="Valuta 4" xfId="69" xr:uid="{00000000-0005-0000-0000-0000130B0000}"/>
    <cellStyle name="Valuta 4 10" xfId="1340" xr:uid="{00000000-0005-0000-0000-0000140B0000}"/>
    <cellStyle name="Valuta 4 10 2" xfId="7326" xr:uid="{3E81733C-7D8B-4D9B-9D4F-81C0CD652B0B}"/>
    <cellStyle name="Valuta 4 10 2 2" xfId="16229" xr:uid="{76EF368C-B5A8-4C38-9DCB-B021EEE1B688}"/>
    <cellStyle name="Valuta 4 10 3" xfId="13166" xr:uid="{C4EE2CCA-030B-487C-94A6-A15BC9E15314}"/>
    <cellStyle name="Valuta 4 10 4" xfId="4262" xr:uid="{F9663ECA-2989-45CD-977C-ACD77887AB35}"/>
    <cellStyle name="Valuta 4 11" xfId="787" xr:uid="{00000000-0005-0000-0000-0000150B0000}"/>
    <cellStyle name="Valuta 4 11 2" xfId="6773" xr:uid="{5D14ED3D-5D10-4BE5-8164-C997085B5239}"/>
    <cellStyle name="Valuta 4 11 2 2" xfId="15676" xr:uid="{4175464F-7DA1-40E7-BBFF-D50031038B45}"/>
    <cellStyle name="Valuta 4 11 3" xfId="12613" xr:uid="{09DE7F39-46D0-4D9E-B0E7-C2FD1ADB0E44}"/>
    <cellStyle name="Valuta 4 11 4" xfId="3709" xr:uid="{EC39885C-AEF3-4114-BB5C-2613F430A206}"/>
    <cellStyle name="Valuta 4 12" xfId="6211" xr:uid="{38076991-9B19-4A57-A99D-133ACFA58B16}"/>
    <cellStyle name="Valuta 4 12 2" xfId="15114" xr:uid="{F35796A5-9B8E-492E-BFDA-308FAE317568}"/>
    <cellStyle name="Valuta 4 13" xfId="12196" xr:uid="{EA05201B-740C-4D38-97F0-4A3D4C31E4EA}"/>
    <cellStyle name="Valuta 4 14" xfId="3278" xr:uid="{9D7D4293-B02F-4778-90CD-EEF54D1CB01A}"/>
    <cellStyle name="Valuta 4 15" xfId="22440" xr:uid="{9DCC2B99-2A77-4A1B-8272-3D966AE7CC85}"/>
    <cellStyle name="Valuta 4 2" xfId="207" xr:uid="{00000000-0005-0000-0000-0000160B0000}"/>
    <cellStyle name="Valuta 4 2 10" xfId="12241" xr:uid="{85A742F5-C439-4410-AECD-97DA7700B334}"/>
    <cellStyle name="Valuta 4 2 11" xfId="3324" xr:uid="{CE5EA4C1-4A63-4BAB-9413-A2C3F5ABD887}"/>
    <cellStyle name="Valuta 4 2 2" xfId="248" xr:uid="{00000000-0005-0000-0000-0000170B0000}"/>
    <cellStyle name="Valuta 4 2 2 10" xfId="3364" xr:uid="{4A6761C6-1A11-4708-8C04-76F73DF542F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8071" xr:uid="{1C423A06-5FD7-4A9F-BF2F-92F9FE42ABCD}"/>
    <cellStyle name="Valuta 4 2 2 2 2 2 2 2" xfId="16974" xr:uid="{E05038A0-0898-443A-A264-1BC3AAAE9F27}"/>
    <cellStyle name="Valuta 4 2 2 2 2 2 3" xfId="13908" xr:uid="{D380B613-0271-4B5C-A32A-6ED1F76188F0}"/>
    <cellStyle name="Valuta 4 2 2 2 2 2 4" xfId="5005" xr:uid="{755FF0B4-FB3F-4885-B265-7E29F1F3784D}"/>
    <cellStyle name="Valuta 4 2 2 2 2 3" xfId="1745" xr:uid="{00000000-0005-0000-0000-00001B0B0000}"/>
    <cellStyle name="Valuta 4 2 2 2 2 3 2" xfId="7731" xr:uid="{9024E70E-83F8-4DCF-83C4-6278CD2C477F}"/>
    <cellStyle name="Valuta 4 2 2 2 2 3 2 2" xfId="16634" xr:uid="{FBF0C019-9242-4FA7-A00A-A5D013CE9CFD}"/>
    <cellStyle name="Valuta 4 2 2 2 2 3 3" xfId="13571" xr:uid="{1358B76C-ED15-44BE-8419-BF4E24AEA4C5}"/>
    <cellStyle name="Valuta 4 2 2 2 2 3 4" xfId="4667" xr:uid="{5E5C3B8D-5FB4-451A-A087-515A88264180}"/>
    <cellStyle name="Valuta 4 2 2 2 2 4" xfId="1312" xr:uid="{00000000-0005-0000-0000-00001C0B0000}"/>
    <cellStyle name="Valuta 4 2 2 2 2 4 2" xfId="7298" xr:uid="{4A27718F-6980-4406-884A-577E675AD5E8}"/>
    <cellStyle name="Valuta 4 2 2 2 2 4 2 2" xfId="16201" xr:uid="{1D6605C7-211F-49F5-A81E-DCB4F520F7C1}"/>
    <cellStyle name="Valuta 4 2 2 2 2 4 3" xfId="13138" xr:uid="{BB281455-D2F6-40C9-9E21-35EC532168CB}"/>
    <cellStyle name="Valuta 4 2 2 2 2 4 4" xfId="4234" xr:uid="{DBDBFA9A-7D54-400F-AE1E-63E1F36657F4}"/>
    <cellStyle name="Valuta 4 2 2 2 2 5" xfId="6728" xr:uid="{C94F8EF7-7C46-4425-AD3D-D551B905E797}"/>
    <cellStyle name="Valuta 4 2 2 2 2 5 2" xfId="15631" xr:uid="{FCD996F3-1B3C-443A-8858-022C3A704262}"/>
    <cellStyle name="Valuta 4 2 2 2 2 6" xfId="12568" xr:uid="{9F70C324-AD61-4412-B7A9-038B698D8660}"/>
    <cellStyle name="Valuta 4 2 2 2 2 7" xfId="3664" xr:uid="{C4F829FB-8D5D-48EE-985E-6C59F1987980}"/>
    <cellStyle name="Valuta 4 2 2 2 3" xfId="1919" xr:uid="{00000000-0005-0000-0000-00001D0B0000}"/>
    <cellStyle name="Valuta 4 2 2 2 3 2" xfId="7904" xr:uid="{CE0137FA-429F-458F-B785-CB02FD9E4FD3}"/>
    <cellStyle name="Valuta 4 2 2 2 3 2 2" xfId="16807" xr:uid="{22498BC4-5582-4C43-8E7A-FD429C9B7661}"/>
    <cellStyle name="Valuta 4 2 2 2 3 3" xfId="13741" xr:uid="{2B22E8F2-F8BF-404D-B98C-81BC41772629}"/>
    <cellStyle name="Valuta 4 2 2 2 3 4" xfId="4838" xr:uid="{561A79B4-5ED3-41FC-A59B-BBE124B992A9}"/>
    <cellStyle name="Valuta 4 2 2 2 4" xfId="1532" xr:uid="{00000000-0005-0000-0000-00001E0B0000}"/>
    <cellStyle name="Valuta 4 2 2 2 4 2" xfId="7518" xr:uid="{45BE7E7C-2B9F-41B3-A879-EA9808FFE61F}"/>
    <cellStyle name="Valuta 4 2 2 2 4 2 2" xfId="16421" xr:uid="{B8BD35BE-AD30-47BD-BBDF-DAF4AB037257}"/>
    <cellStyle name="Valuta 4 2 2 2 4 3" xfId="13358" xr:uid="{F48FE7B1-D1D8-4CB4-B9B7-F55B067BDD5C}"/>
    <cellStyle name="Valuta 4 2 2 2 4 4" xfId="4454" xr:uid="{8E0D8FC5-0F6D-4B56-9CA7-8CC9A3EF5854}"/>
    <cellStyle name="Valuta 4 2 2 2 5" xfId="1021" xr:uid="{00000000-0005-0000-0000-00001F0B0000}"/>
    <cellStyle name="Valuta 4 2 2 2 5 2" xfId="7007" xr:uid="{D94CD2D9-75E0-43FA-B560-A4B9D98E2DBA}"/>
    <cellStyle name="Valuta 4 2 2 2 5 2 2" xfId="15910" xr:uid="{52BA4B7D-18ED-4B5A-B49C-1E1875A38F1D}"/>
    <cellStyle name="Valuta 4 2 2 2 5 3" xfId="12847" xr:uid="{4A466D22-FE0A-4D97-B5AE-B27A4D085965}"/>
    <cellStyle name="Valuta 4 2 2 2 5 4" xfId="3943" xr:uid="{3B7B1016-C4CB-46B3-930F-56CC3813909E}"/>
    <cellStyle name="Valuta 4 2 2 2 6" xfId="6442" xr:uid="{4C4653C9-405F-4D30-BA92-E6E77B107605}"/>
    <cellStyle name="Valuta 4 2 2 2 6 2" xfId="15345" xr:uid="{F03DFC70-D9D2-4945-96D1-175B1D0CD86A}"/>
    <cellStyle name="Valuta 4 2 2 2 7" xfId="12376" xr:uid="{8A41D347-C700-47D3-9971-1BD31A838167}"/>
    <cellStyle name="Valuta 4 2 2 2 8" xfId="3459" xr:uid="{095957B4-38F3-4DB1-9B2A-79940740948A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7991" xr:uid="{00798411-097F-4332-B95E-C9D4D34CCEC2}"/>
    <cellStyle name="Valuta 4 2 2 4 2 2 2" xfId="16894" xr:uid="{92FBDB82-1429-4F1A-9843-7508B1A757E7}"/>
    <cellStyle name="Valuta 4 2 2 4 2 3" xfId="13828" xr:uid="{4D0C5B20-700A-4185-A7A2-C97299F8CD2F}"/>
    <cellStyle name="Valuta 4 2 2 4 2 4" xfId="4925" xr:uid="{EB867C48-755A-4E30-83BF-C3DC82BBB6AA}"/>
    <cellStyle name="Valuta 4 2 2 4 3" xfId="1650" xr:uid="{00000000-0005-0000-0000-0000230B0000}"/>
    <cellStyle name="Valuta 4 2 2 4 3 2" xfId="7636" xr:uid="{F9735258-73AD-4C3B-917A-7DDF478CE065}"/>
    <cellStyle name="Valuta 4 2 2 4 3 2 2" xfId="16539" xr:uid="{30FF891C-C808-4212-8387-1E1A5DB60FE9}"/>
    <cellStyle name="Valuta 4 2 2 4 3 3" xfId="13476" xr:uid="{D971E8C3-3C12-4A42-9279-1B9308158347}"/>
    <cellStyle name="Valuta 4 2 2 4 3 4" xfId="4572" xr:uid="{F171AA12-959F-43E1-B3C7-E272A557373B}"/>
    <cellStyle name="Valuta 4 2 2 4 4" xfId="1217" xr:uid="{00000000-0005-0000-0000-0000240B0000}"/>
    <cellStyle name="Valuta 4 2 2 4 4 2" xfId="7203" xr:uid="{35AD45F3-CC3D-4899-98F5-48E2490A2735}"/>
    <cellStyle name="Valuta 4 2 2 4 4 2 2" xfId="16106" xr:uid="{DB72F7B4-DD1C-4BFD-90E1-1BB83CBF1567}"/>
    <cellStyle name="Valuta 4 2 2 4 4 3" xfId="13043" xr:uid="{F4A6B21E-3BCD-4F9D-8B9C-2242D9935FB6}"/>
    <cellStyle name="Valuta 4 2 2 4 4 4" xfId="4139" xr:uid="{8C2A7A69-06A5-45AA-9AD2-62AC79FBCD91}"/>
    <cellStyle name="Valuta 4 2 2 4 5" xfId="6633" xr:uid="{3C38436F-BA3F-406D-B551-4700F9966DF9}"/>
    <cellStyle name="Valuta 4 2 2 4 5 2" xfId="15536" xr:uid="{873B226F-FC90-4685-9CFA-F286CF20060B}"/>
    <cellStyle name="Valuta 4 2 2 4 6" xfId="12473" xr:uid="{C47543AE-E9F1-4845-90FD-F110148F1F71}"/>
    <cellStyle name="Valuta 4 2 2 4 7" xfId="3569" xr:uid="{942CB781-B536-4188-941D-E8B3095E9713}"/>
    <cellStyle name="Valuta 4 2 2 5" xfId="1839" xr:uid="{00000000-0005-0000-0000-0000250B0000}"/>
    <cellStyle name="Valuta 4 2 2 5 2" xfId="7824" xr:uid="{42FC0574-A3F6-4D92-AD65-D67823F777CD}"/>
    <cellStyle name="Valuta 4 2 2 5 2 2" xfId="16727" xr:uid="{28E5572A-482E-47C6-8186-6D67D3EEEB2F}"/>
    <cellStyle name="Valuta 4 2 2 5 3" xfId="13661" xr:uid="{997171F3-6A19-4714-B908-59D94E1F0C56}"/>
    <cellStyle name="Valuta 4 2 2 5 4" xfId="4758" xr:uid="{25335DD5-2FFA-4427-9C4A-6F390A408066}"/>
    <cellStyle name="Valuta 4 2 2 6" xfId="1437" xr:uid="{00000000-0005-0000-0000-0000260B0000}"/>
    <cellStyle name="Valuta 4 2 2 6 2" xfId="7423" xr:uid="{9CCCFC45-3137-41D7-9DC0-B6B25669F24C}"/>
    <cellStyle name="Valuta 4 2 2 6 2 2" xfId="16326" xr:uid="{FE12F203-0105-4339-9EFD-5594D9CD6C06}"/>
    <cellStyle name="Valuta 4 2 2 6 3" xfId="13263" xr:uid="{D6281AD9-097A-44E7-B819-9EC99B312BD4}"/>
    <cellStyle name="Valuta 4 2 2 6 4" xfId="4359" xr:uid="{E25EE5C4-72A9-469F-832C-9FF54C8B1723}"/>
    <cellStyle name="Valuta 4 2 2 7" xfId="925" xr:uid="{00000000-0005-0000-0000-0000270B0000}"/>
    <cellStyle name="Valuta 4 2 2 7 2" xfId="6911" xr:uid="{3C285EFC-9A7B-486B-B74B-2578BC44C486}"/>
    <cellStyle name="Valuta 4 2 2 7 2 2" xfId="15814" xr:uid="{61D30219-F56D-40A7-8C7E-9452D39F34F0}"/>
    <cellStyle name="Valuta 4 2 2 7 3" xfId="12751" xr:uid="{2D1FD0EC-58F1-4E3F-AEFC-525F117F237E}"/>
    <cellStyle name="Valuta 4 2 2 7 4" xfId="3847" xr:uid="{E45046B9-A338-40FB-AEDE-ADFCA16EF950}"/>
    <cellStyle name="Valuta 4 2 2 8" xfId="6347" xr:uid="{C891D7B3-F68D-48C7-9E17-96E8B8EFEA03}"/>
    <cellStyle name="Valuta 4 2 2 8 2" xfId="15250" xr:uid="{CB4CBD38-FA9B-4C33-86E6-DD62CF81A41E}"/>
    <cellStyle name="Valuta 4 2 2 9" xfId="12281" xr:uid="{65D48383-BD1F-4BE3-9B67-D65722BEF8A6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8031" xr:uid="{18E71EA3-392A-4B4B-BAD4-F78BE71D550E}"/>
    <cellStyle name="Valuta 4 2 3 2 2 2 2" xfId="16934" xr:uid="{7D3DE4CE-4D00-46BA-BB31-9F11E59492AF}"/>
    <cellStyle name="Valuta 4 2 3 2 2 3" xfId="13868" xr:uid="{5CADD9AD-B81F-40C5-9E7D-5DE6EF0EE13F}"/>
    <cellStyle name="Valuta 4 2 3 2 2 4" xfId="4965" xr:uid="{66FD410C-1321-4DE0-B1BD-92086EB3B772}"/>
    <cellStyle name="Valuta 4 2 3 2 3" xfId="1705" xr:uid="{00000000-0005-0000-0000-00002B0B0000}"/>
    <cellStyle name="Valuta 4 2 3 2 3 2" xfId="7691" xr:uid="{EDF53CF0-C7B9-42C4-8B01-AF31A09F8ABF}"/>
    <cellStyle name="Valuta 4 2 3 2 3 2 2" xfId="16594" xr:uid="{2DFC0A84-92EA-4369-8824-0DF99C7C5FEE}"/>
    <cellStyle name="Valuta 4 2 3 2 3 3" xfId="13531" xr:uid="{6FDBC114-1E36-4139-A5B9-54D991F46BCB}"/>
    <cellStyle name="Valuta 4 2 3 2 3 4" xfId="4627" xr:uid="{4534B83E-DD1A-4653-99FB-182B6C774B13}"/>
    <cellStyle name="Valuta 4 2 3 2 4" xfId="1272" xr:uid="{00000000-0005-0000-0000-00002C0B0000}"/>
    <cellStyle name="Valuta 4 2 3 2 4 2" xfId="7258" xr:uid="{D1EA589D-F5F8-439F-8762-2C9A9A409E7E}"/>
    <cellStyle name="Valuta 4 2 3 2 4 2 2" xfId="16161" xr:uid="{3B343132-1E9B-4805-AFFC-C4151FFFD0A4}"/>
    <cellStyle name="Valuta 4 2 3 2 4 3" xfId="13098" xr:uid="{E7990554-3687-4D07-B9BB-9C57B5DD696F}"/>
    <cellStyle name="Valuta 4 2 3 2 4 4" xfId="4194" xr:uid="{3C6274C8-4103-46B2-8FEC-8A56000473FC}"/>
    <cellStyle name="Valuta 4 2 3 2 5" xfId="6688" xr:uid="{4EE3094A-BAD2-46E8-88C6-411ECDFCC6B5}"/>
    <cellStyle name="Valuta 4 2 3 2 5 2" xfId="15591" xr:uid="{09173A08-9819-445C-8541-048408AB0D88}"/>
    <cellStyle name="Valuta 4 2 3 2 6" xfId="12528" xr:uid="{EC50B788-0F27-4CCF-A6E4-51E4520B0D82}"/>
    <cellStyle name="Valuta 4 2 3 2 7" xfId="3624" xr:uid="{1FE46D4F-4733-4EB7-B8D8-4C9637015F41}"/>
    <cellStyle name="Valuta 4 2 3 3" xfId="1879" xr:uid="{00000000-0005-0000-0000-00002D0B0000}"/>
    <cellStyle name="Valuta 4 2 3 3 2" xfId="7864" xr:uid="{585AABC4-27ED-4E13-B64A-682B3A355598}"/>
    <cellStyle name="Valuta 4 2 3 3 2 2" xfId="16767" xr:uid="{F2A0D594-D87E-40AE-9588-253E49D3F037}"/>
    <cellStyle name="Valuta 4 2 3 3 3" xfId="13701" xr:uid="{CF935AB7-AB91-46AB-B1DE-61A96F9DADD1}"/>
    <cellStyle name="Valuta 4 2 3 3 4" xfId="4798" xr:uid="{267ADDAD-6E2D-4721-B3E6-B5F7B9E89085}"/>
    <cellStyle name="Valuta 4 2 3 4" xfId="1492" xr:uid="{00000000-0005-0000-0000-00002E0B0000}"/>
    <cellStyle name="Valuta 4 2 3 4 2" xfId="7478" xr:uid="{72B901FF-0B59-4EFD-A6B0-15ACFD2EAC11}"/>
    <cellStyle name="Valuta 4 2 3 4 2 2" xfId="16381" xr:uid="{B0FBDF3F-DFA9-47D3-B910-A11E388BC345}"/>
    <cellStyle name="Valuta 4 2 3 4 3" xfId="13318" xr:uid="{291145FB-04B7-4C92-81F3-A6B68DEE702C}"/>
    <cellStyle name="Valuta 4 2 3 4 4" xfId="4414" xr:uid="{BD123DEC-4510-4E18-A54F-A65105B873CC}"/>
    <cellStyle name="Valuta 4 2 3 5" xfId="981" xr:uid="{00000000-0005-0000-0000-00002F0B0000}"/>
    <cellStyle name="Valuta 4 2 3 5 2" xfId="6967" xr:uid="{30783D4A-C654-4868-9960-6E7AFBF108B8}"/>
    <cellStyle name="Valuta 4 2 3 5 2 2" xfId="15870" xr:uid="{BACF28CA-A2B1-4C00-93F8-2D7D7E14429B}"/>
    <cellStyle name="Valuta 4 2 3 5 3" xfId="12807" xr:uid="{3007BBE2-2ECD-49C0-9567-0E978BB26586}"/>
    <cellStyle name="Valuta 4 2 3 5 4" xfId="3903" xr:uid="{1DE35031-F6C0-49C3-AD1B-C6ECF8DE7AEF}"/>
    <cellStyle name="Valuta 4 2 3 6" xfId="6402" xr:uid="{2330588B-AC6D-4BB9-BC5B-2C7F42A694A2}"/>
    <cellStyle name="Valuta 4 2 3 6 2" xfId="15305" xr:uid="{AD44FDC1-9547-4219-B8AB-895A93CAC1D2}"/>
    <cellStyle name="Valuta 4 2 3 7" xfId="12336" xr:uid="{335730F8-E621-47B3-9976-2443518DBC32}"/>
    <cellStyle name="Valuta 4 2 3 8" xfId="3419" xr:uid="{BF914508-B433-438B-8CAB-D9A71C0B3536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7951" xr:uid="{344F7BDB-AA41-443F-9B7D-7D27CB25BFC0}"/>
    <cellStyle name="Valuta 4 2 5 2 2 2" xfId="16854" xr:uid="{F6ABEC5F-476C-45A6-B2CC-B965AFA164BE}"/>
    <cellStyle name="Valuta 4 2 5 2 3" xfId="13788" xr:uid="{7468B31F-0849-4B75-AC38-95E56D7D992F}"/>
    <cellStyle name="Valuta 4 2 5 2 4" xfId="4885" xr:uid="{A0FBF035-AFE4-47DB-9453-398364CE2C00}"/>
    <cellStyle name="Valuta 4 2 5 3" xfId="1610" xr:uid="{00000000-0005-0000-0000-0000330B0000}"/>
    <cellStyle name="Valuta 4 2 5 3 2" xfId="7596" xr:uid="{7B40395F-752C-481E-AF94-1311509B9CFF}"/>
    <cellStyle name="Valuta 4 2 5 3 2 2" xfId="16499" xr:uid="{6E714D9A-6123-4375-A029-05B12CD0D6A4}"/>
    <cellStyle name="Valuta 4 2 5 3 3" xfId="13436" xr:uid="{74FFEEA0-F7A0-4C10-BB8B-3A1CD2280D55}"/>
    <cellStyle name="Valuta 4 2 5 3 4" xfId="4532" xr:uid="{E7BC5698-1559-450E-A6EA-552F448FB3FD}"/>
    <cellStyle name="Valuta 4 2 5 4" xfId="1177" xr:uid="{00000000-0005-0000-0000-0000340B0000}"/>
    <cellStyle name="Valuta 4 2 5 4 2" xfId="7163" xr:uid="{9A0C2A09-C9A9-487F-A242-B2F89DB8BBE0}"/>
    <cellStyle name="Valuta 4 2 5 4 2 2" xfId="16066" xr:uid="{17AFBB97-88CB-4661-829E-40B1B8F4F3D1}"/>
    <cellStyle name="Valuta 4 2 5 4 3" xfId="13003" xr:uid="{E982CC18-B0CF-41B2-B0F6-A240FDFD4CE2}"/>
    <cellStyle name="Valuta 4 2 5 4 4" xfId="4099" xr:uid="{2B95F1DA-D908-4B05-8A7C-3F8035AF32A5}"/>
    <cellStyle name="Valuta 4 2 5 5" xfId="6593" xr:uid="{8BD6B17F-559F-48DC-A175-095BDC262008}"/>
    <cellStyle name="Valuta 4 2 5 5 2" xfId="15496" xr:uid="{26781113-BBFD-4E11-9698-B26C8B29234E}"/>
    <cellStyle name="Valuta 4 2 5 6" xfId="12433" xr:uid="{04E70BDE-50DA-477B-832E-F45599C7532A}"/>
    <cellStyle name="Valuta 4 2 5 7" xfId="3529" xr:uid="{901781E0-212F-400E-9A4F-0F5F5052E50A}"/>
    <cellStyle name="Valuta 4 2 6" xfId="1799" xr:uid="{00000000-0005-0000-0000-0000350B0000}"/>
    <cellStyle name="Valuta 4 2 6 2" xfId="7784" xr:uid="{B4B8CD0B-237E-4D70-8DE0-69AEF527FACB}"/>
    <cellStyle name="Valuta 4 2 6 2 2" xfId="16687" xr:uid="{332BFC0F-1FDD-4F25-9618-141C1D21BD20}"/>
    <cellStyle name="Valuta 4 2 6 3" xfId="13621" xr:uid="{849F01C3-80D8-46A4-9051-B1E8BC4FD142}"/>
    <cellStyle name="Valuta 4 2 6 4" xfId="4718" xr:uid="{D5A1FA43-CC49-4F9F-9EEA-24D3D0A4BE0A}"/>
    <cellStyle name="Valuta 4 2 7" xfId="1397" xr:uid="{00000000-0005-0000-0000-0000360B0000}"/>
    <cellStyle name="Valuta 4 2 7 2" xfId="7383" xr:uid="{2E6D4344-7D56-4030-BBE1-95DC81F7F38F}"/>
    <cellStyle name="Valuta 4 2 7 2 2" xfId="16286" xr:uid="{11BBCCF1-E443-4B04-B6DF-C1CD62410F94}"/>
    <cellStyle name="Valuta 4 2 7 3" xfId="13223" xr:uid="{50C74C6B-30C8-4B27-AC64-9B4719D92266}"/>
    <cellStyle name="Valuta 4 2 7 4" xfId="4319" xr:uid="{199E2E76-CD21-4CB2-91E5-9C950FB7CFC0}"/>
    <cellStyle name="Valuta 4 2 8" xfId="884" xr:uid="{00000000-0005-0000-0000-0000370B0000}"/>
    <cellStyle name="Valuta 4 2 8 2" xfId="6870" xr:uid="{97AE1422-91D3-46CD-AACE-D1C5D47B8141}"/>
    <cellStyle name="Valuta 4 2 8 2 2" xfId="15773" xr:uid="{6B8B01C6-7D78-4F03-BD4E-B3B48FEE6B82}"/>
    <cellStyle name="Valuta 4 2 8 3" xfId="12710" xr:uid="{A62D8E5F-3EA3-4946-B894-6CCEE0EEA249}"/>
    <cellStyle name="Valuta 4 2 8 4" xfId="3806" xr:uid="{F7A05B00-FA55-4F21-8A1E-A61AB421EF1A}"/>
    <cellStyle name="Valuta 4 2 9" xfId="6306" xr:uid="{B04C8C0E-AAE4-495C-9DC7-8F9F9B79DB4F}"/>
    <cellStyle name="Valuta 4 2 9 2" xfId="15209" xr:uid="{366E393F-1BE8-4809-9DAE-5AFEE71BA9F4}"/>
    <cellStyle name="Valuta 4 3" xfId="193" xr:uid="{00000000-0005-0000-0000-0000380B0000}"/>
    <cellStyle name="Valuta 4 3 10" xfId="12230" xr:uid="{B0C4BC8C-4328-4EC6-AC8F-117ADC645047}"/>
    <cellStyle name="Valuta 4 3 11" xfId="3313" xr:uid="{B6A5C47A-EEA7-411E-9625-4D0A1EA2ADC6}"/>
    <cellStyle name="Valuta 4 3 2" xfId="240" xr:uid="{00000000-0005-0000-0000-0000390B0000}"/>
    <cellStyle name="Valuta 4 3 2 10" xfId="3356" xr:uid="{3927CE91-AF83-46AE-9D2A-F3C4EBCDC3B5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8063" xr:uid="{84168265-CCAB-4A80-8C96-786A5376FEBC}"/>
    <cellStyle name="Valuta 4 3 2 2 2 2 2 2" xfId="16966" xr:uid="{645FDC5E-BBB6-4D63-8BCB-8D84BB1C9C91}"/>
    <cellStyle name="Valuta 4 3 2 2 2 2 3" xfId="13900" xr:uid="{AC00E147-3ADB-49B3-9C74-CB25C876F50E}"/>
    <cellStyle name="Valuta 4 3 2 2 2 2 4" xfId="4997" xr:uid="{02D766BC-DADF-4C5E-BE14-3633DF816A2E}"/>
    <cellStyle name="Valuta 4 3 2 2 2 3" xfId="1737" xr:uid="{00000000-0005-0000-0000-00003D0B0000}"/>
    <cellStyle name="Valuta 4 3 2 2 2 3 2" xfId="7723" xr:uid="{E8CF4727-B258-4D81-8FD7-CD9796AC2CE6}"/>
    <cellStyle name="Valuta 4 3 2 2 2 3 2 2" xfId="16626" xr:uid="{83B8F1DC-3359-43A7-AEF1-45BD088040C9}"/>
    <cellStyle name="Valuta 4 3 2 2 2 3 3" xfId="13563" xr:uid="{A4CB0E7F-0900-4D65-AF7A-8C0240AD294D}"/>
    <cellStyle name="Valuta 4 3 2 2 2 3 4" xfId="4659" xr:uid="{8C42C8B3-6BBE-4873-B42E-6253F8355F5C}"/>
    <cellStyle name="Valuta 4 3 2 2 2 4" xfId="1304" xr:uid="{00000000-0005-0000-0000-00003E0B0000}"/>
    <cellStyle name="Valuta 4 3 2 2 2 4 2" xfId="7290" xr:uid="{E333543D-EFC0-48F0-BA51-5E3C166213B2}"/>
    <cellStyle name="Valuta 4 3 2 2 2 4 2 2" xfId="16193" xr:uid="{FC8BEE56-CA6A-4A1F-9EED-B042AA39DAE3}"/>
    <cellStyle name="Valuta 4 3 2 2 2 4 3" xfId="13130" xr:uid="{2EFB5B4E-8F77-4438-BA3E-63ACB19D2995}"/>
    <cellStyle name="Valuta 4 3 2 2 2 4 4" xfId="4226" xr:uid="{3C1296EF-09CA-4E2A-AF40-06880D1AA23D}"/>
    <cellStyle name="Valuta 4 3 2 2 2 5" xfId="6720" xr:uid="{DA8A4FDA-22D0-452A-AF24-8C428535DE1F}"/>
    <cellStyle name="Valuta 4 3 2 2 2 5 2" xfId="15623" xr:uid="{4B8322C4-2311-4894-84D3-35F3091DFFE9}"/>
    <cellStyle name="Valuta 4 3 2 2 2 6" xfId="12560" xr:uid="{DFEDDC2B-F358-4196-9923-635DC54DA9AC}"/>
    <cellStyle name="Valuta 4 3 2 2 2 7" xfId="3656" xr:uid="{E1BE9660-4246-437B-87F9-D316B9412048}"/>
    <cellStyle name="Valuta 4 3 2 2 3" xfId="1911" xr:uid="{00000000-0005-0000-0000-00003F0B0000}"/>
    <cellStyle name="Valuta 4 3 2 2 3 2" xfId="7896" xr:uid="{B1501F00-7771-4550-A36C-A5FEE377BB58}"/>
    <cellStyle name="Valuta 4 3 2 2 3 2 2" xfId="16799" xr:uid="{E78EDA53-C277-4EAF-BDFD-20C907C24291}"/>
    <cellStyle name="Valuta 4 3 2 2 3 3" xfId="13733" xr:uid="{6BA4DED2-3F44-4430-AF96-029C9E77983C}"/>
    <cellStyle name="Valuta 4 3 2 2 3 4" xfId="4830" xr:uid="{FB6B9BA5-8A9C-43A1-8771-163D688918B2}"/>
    <cellStyle name="Valuta 4 3 2 2 4" xfId="1524" xr:uid="{00000000-0005-0000-0000-0000400B0000}"/>
    <cellStyle name="Valuta 4 3 2 2 4 2" xfId="7510" xr:uid="{E9CB8A58-C67F-41EB-A2C4-A06FB8CD7BB9}"/>
    <cellStyle name="Valuta 4 3 2 2 4 2 2" xfId="16413" xr:uid="{596E6830-C18A-4393-8881-5EC8E9488502}"/>
    <cellStyle name="Valuta 4 3 2 2 4 3" xfId="13350" xr:uid="{984DCB56-B6FD-409B-B02E-BA16A3EA6B57}"/>
    <cellStyle name="Valuta 4 3 2 2 4 4" xfId="4446" xr:uid="{AB250F9D-F8EF-4017-A09B-AF0380820FC7}"/>
    <cellStyle name="Valuta 4 3 2 2 5" xfId="1013" xr:uid="{00000000-0005-0000-0000-0000410B0000}"/>
    <cellStyle name="Valuta 4 3 2 2 5 2" xfId="6999" xr:uid="{F550B431-4B23-4077-9BE3-E39A9CA672CC}"/>
    <cellStyle name="Valuta 4 3 2 2 5 2 2" xfId="15902" xr:uid="{EB4BFEC2-B79F-4113-B518-02D255AD40AD}"/>
    <cellStyle name="Valuta 4 3 2 2 5 3" xfId="12839" xr:uid="{09D953F5-F6CF-4674-9984-7CE2634876B8}"/>
    <cellStyle name="Valuta 4 3 2 2 5 4" xfId="3935" xr:uid="{32210E4C-39CE-448A-842A-77A452EE548A}"/>
    <cellStyle name="Valuta 4 3 2 2 6" xfId="6434" xr:uid="{B1A2CD6D-FE2A-4E4A-A0B9-47C87B704DB1}"/>
    <cellStyle name="Valuta 4 3 2 2 6 2" xfId="15337" xr:uid="{4732C29B-D9F7-4E87-96A7-EA172A031BE3}"/>
    <cellStyle name="Valuta 4 3 2 2 7" xfId="12368" xr:uid="{D33ADE22-CDBC-4028-8B76-7769781F6079}"/>
    <cellStyle name="Valuta 4 3 2 2 8" xfId="3451" xr:uid="{F7BB1B5A-DFD0-476B-A9FB-EBEF4A8AAE8C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7983" xr:uid="{8EB09492-2DE7-42B7-A4B7-9C368302C5F8}"/>
    <cellStyle name="Valuta 4 3 2 4 2 2 2" xfId="16886" xr:uid="{C1BDCC00-5A1A-4905-892D-3725FAEF4E5A}"/>
    <cellStyle name="Valuta 4 3 2 4 2 3" xfId="13820" xr:uid="{43B923C1-D55D-43B4-9173-F82B176E1EFB}"/>
    <cellStyle name="Valuta 4 3 2 4 2 4" xfId="4917" xr:uid="{0A792358-017C-4C24-AC08-8C4758EB147B}"/>
    <cellStyle name="Valuta 4 3 2 4 3" xfId="1642" xr:uid="{00000000-0005-0000-0000-0000450B0000}"/>
    <cellStyle name="Valuta 4 3 2 4 3 2" xfId="7628" xr:uid="{5CD0E076-968F-4FBD-97CE-E491D555F17A}"/>
    <cellStyle name="Valuta 4 3 2 4 3 2 2" xfId="16531" xr:uid="{58EEE0FF-A1C9-4B52-805E-F22156260315}"/>
    <cellStyle name="Valuta 4 3 2 4 3 3" xfId="13468" xr:uid="{4EE71AC1-98DA-45D5-BA61-4C07379C6E7E}"/>
    <cellStyle name="Valuta 4 3 2 4 3 4" xfId="4564" xr:uid="{118651A7-F6AF-41CF-B63B-20312D239482}"/>
    <cellStyle name="Valuta 4 3 2 4 4" xfId="1209" xr:uid="{00000000-0005-0000-0000-0000460B0000}"/>
    <cellStyle name="Valuta 4 3 2 4 4 2" xfId="7195" xr:uid="{25C5F040-594C-4C97-9611-77DC857D0798}"/>
    <cellStyle name="Valuta 4 3 2 4 4 2 2" xfId="16098" xr:uid="{7C83B82A-09BC-476D-8A39-5D2E966A724E}"/>
    <cellStyle name="Valuta 4 3 2 4 4 3" xfId="13035" xr:uid="{CE904315-F7A1-41A3-9D4E-955CB80375FF}"/>
    <cellStyle name="Valuta 4 3 2 4 4 4" xfId="4131" xr:uid="{37CD4A79-D8DF-4542-B6E8-4C45BC34FAFC}"/>
    <cellStyle name="Valuta 4 3 2 4 5" xfId="6625" xr:uid="{278AA199-0F43-4309-ACBD-F47D4FBAE4ED}"/>
    <cellStyle name="Valuta 4 3 2 4 5 2" xfId="15528" xr:uid="{30AB4293-7757-4BDD-82FD-D192433B2BB3}"/>
    <cellStyle name="Valuta 4 3 2 4 6" xfId="12465" xr:uid="{4A8C12C3-EFB2-4A4D-BA07-B29B85A2BAD2}"/>
    <cellStyle name="Valuta 4 3 2 4 7" xfId="3561" xr:uid="{E27FCAD6-2868-4848-A9A9-3361B3C3F924}"/>
    <cellStyle name="Valuta 4 3 2 5" xfId="1831" xr:uid="{00000000-0005-0000-0000-0000470B0000}"/>
    <cellStyle name="Valuta 4 3 2 5 2" xfId="7816" xr:uid="{53FC3B3D-01F9-4FAA-8955-0DE8DD5F81DE}"/>
    <cellStyle name="Valuta 4 3 2 5 2 2" xfId="16719" xr:uid="{08059EC8-47F2-45E0-92A7-2730F4F26EFF}"/>
    <cellStyle name="Valuta 4 3 2 5 3" xfId="13653" xr:uid="{BAAA22E5-7EBC-4939-A1B8-6528F3980F45}"/>
    <cellStyle name="Valuta 4 3 2 5 4" xfId="4750" xr:uid="{703B405E-EF62-4218-87AD-14F6E7470B4D}"/>
    <cellStyle name="Valuta 4 3 2 6" xfId="1429" xr:uid="{00000000-0005-0000-0000-0000480B0000}"/>
    <cellStyle name="Valuta 4 3 2 6 2" xfId="7415" xr:uid="{0A6EE66D-9DE6-4EAC-A2B3-548BFB614F50}"/>
    <cellStyle name="Valuta 4 3 2 6 2 2" xfId="16318" xr:uid="{6C7DEBED-0176-4E13-B1B1-1B47548905C8}"/>
    <cellStyle name="Valuta 4 3 2 6 3" xfId="13255" xr:uid="{D468FF06-6EA6-4173-AF6E-CF53421FD70D}"/>
    <cellStyle name="Valuta 4 3 2 6 4" xfId="4351" xr:uid="{26982765-8D10-4103-9C8E-8C21FB0501E4}"/>
    <cellStyle name="Valuta 4 3 2 7" xfId="917" xr:uid="{00000000-0005-0000-0000-0000490B0000}"/>
    <cellStyle name="Valuta 4 3 2 7 2" xfId="6903" xr:uid="{38520330-9157-4BE1-A00E-C3860165E698}"/>
    <cellStyle name="Valuta 4 3 2 7 2 2" xfId="15806" xr:uid="{A74EC04E-53EC-4773-931D-5A78E96C6CA1}"/>
    <cellStyle name="Valuta 4 3 2 7 3" xfId="12743" xr:uid="{9F2DB530-C826-4BE3-8F93-19C60446E7E9}"/>
    <cellStyle name="Valuta 4 3 2 7 4" xfId="3839" xr:uid="{D16BA6CA-A70C-4DF6-B197-78B8D5174D71}"/>
    <cellStyle name="Valuta 4 3 2 8" xfId="6339" xr:uid="{3896E0E2-B765-45C8-BBF5-C08C43768C63}"/>
    <cellStyle name="Valuta 4 3 2 8 2" xfId="15242" xr:uid="{0475050B-81A1-41D0-8F6E-16E31DD5E2F8}"/>
    <cellStyle name="Valuta 4 3 2 9" xfId="12273" xr:uid="{305CB672-B603-4AC0-ABA5-66839484BEDB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8023" xr:uid="{4602AA03-BF69-437D-AC26-58ACE2D2702D}"/>
    <cellStyle name="Valuta 4 3 3 2 2 2 2" xfId="16926" xr:uid="{65FAECD5-0890-4BFA-8817-21C3613DF7B0}"/>
    <cellStyle name="Valuta 4 3 3 2 2 3" xfId="13860" xr:uid="{21EEF4F8-6F5A-4601-8B2C-FE58C1DC4E9A}"/>
    <cellStyle name="Valuta 4 3 3 2 2 4" xfId="4957" xr:uid="{5B4DB567-40DE-40AE-99D9-E65ACA4B77E3}"/>
    <cellStyle name="Valuta 4 3 3 2 3" xfId="1692" xr:uid="{00000000-0005-0000-0000-00004D0B0000}"/>
    <cellStyle name="Valuta 4 3 3 2 3 2" xfId="7678" xr:uid="{B48EDEF7-FA3D-4D2B-918F-7D3E39084E64}"/>
    <cellStyle name="Valuta 4 3 3 2 3 2 2" xfId="16581" xr:uid="{004D2DEF-423E-4500-A1E1-38DBE8D572D6}"/>
    <cellStyle name="Valuta 4 3 3 2 3 3" xfId="13518" xr:uid="{0B5B2564-ADF2-4F8C-8618-807DFBB57EF1}"/>
    <cellStyle name="Valuta 4 3 3 2 3 4" xfId="4614" xr:uid="{3CC16B93-F8AF-4823-B973-334B6C98C42E}"/>
    <cellStyle name="Valuta 4 3 3 2 4" xfId="1259" xr:uid="{00000000-0005-0000-0000-00004E0B0000}"/>
    <cellStyle name="Valuta 4 3 3 2 4 2" xfId="7245" xr:uid="{B7B120E1-EDC6-494F-A017-8E3508FFC250}"/>
    <cellStyle name="Valuta 4 3 3 2 4 2 2" xfId="16148" xr:uid="{3125133B-0068-4E1C-9464-0AB3500B396F}"/>
    <cellStyle name="Valuta 4 3 3 2 4 3" xfId="13085" xr:uid="{453B7192-C100-463A-9F57-4EB08F72E94B}"/>
    <cellStyle name="Valuta 4 3 3 2 4 4" xfId="4181" xr:uid="{6A88FE65-747E-49E5-B5B5-635227F5D806}"/>
    <cellStyle name="Valuta 4 3 3 2 5" xfId="6675" xr:uid="{175740B9-5D37-4191-8F2A-FFEE4E15EC52}"/>
    <cellStyle name="Valuta 4 3 3 2 5 2" xfId="15578" xr:uid="{B63C5F0A-A67D-45A6-B974-C8BBB27C9784}"/>
    <cellStyle name="Valuta 4 3 3 2 6" xfId="12515" xr:uid="{1E3B10C5-586B-4DFC-BB9A-31AE3101C45B}"/>
    <cellStyle name="Valuta 4 3 3 2 7" xfId="3611" xr:uid="{B9B564C0-C9CC-4B0D-8867-EB80105E9723}"/>
    <cellStyle name="Valuta 4 3 3 3" xfId="1871" xr:uid="{00000000-0005-0000-0000-00004F0B0000}"/>
    <cellStyle name="Valuta 4 3 3 3 2" xfId="7856" xr:uid="{625F6C9F-59D4-4911-A14F-FC994F824A93}"/>
    <cellStyle name="Valuta 4 3 3 3 2 2" xfId="16759" xr:uid="{A67A0047-8B32-480D-BDAC-B3C3B0A2D301}"/>
    <cellStyle name="Valuta 4 3 3 3 3" xfId="13693" xr:uid="{4AA526D8-DE85-4874-B6DD-5F0A8A55264C}"/>
    <cellStyle name="Valuta 4 3 3 3 4" xfId="4790" xr:uid="{90DEB75E-95CF-4D30-9685-894FDA53D955}"/>
    <cellStyle name="Valuta 4 3 3 4" xfId="1479" xr:uid="{00000000-0005-0000-0000-0000500B0000}"/>
    <cellStyle name="Valuta 4 3 3 4 2" xfId="7465" xr:uid="{F78F855A-974B-427A-BDBC-392E50EC4DFD}"/>
    <cellStyle name="Valuta 4 3 3 4 2 2" xfId="16368" xr:uid="{65BE171C-1243-406B-8060-A03D80FAA8E4}"/>
    <cellStyle name="Valuta 4 3 3 4 3" xfId="13305" xr:uid="{08AF91D2-8591-4F37-95E9-21785D099B23}"/>
    <cellStyle name="Valuta 4 3 3 4 4" xfId="4401" xr:uid="{FA979660-4E62-4680-A868-0ACEE6BBF346}"/>
    <cellStyle name="Valuta 4 3 3 5" xfId="968" xr:uid="{00000000-0005-0000-0000-0000510B0000}"/>
    <cellStyle name="Valuta 4 3 3 5 2" xfId="6954" xr:uid="{48A6A276-30FE-42E0-ADA8-FF9AFFA4D4DF}"/>
    <cellStyle name="Valuta 4 3 3 5 2 2" xfId="15857" xr:uid="{35B84E84-98E0-4F6F-96B2-8156BDA912C6}"/>
    <cellStyle name="Valuta 4 3 3 5 3" xfId="12794" xr:uid="{3D137C55-220E-49AE-8D59-C0055D1F76D5}"/>
    <cellStyle name="Valuta 4 3 3 5 4" xfId="3890" xr:uid="{5E0F38FA-C160-47DB-A872-4FE6BA9890FD}"/>
    <cellStyle name="Valuta 4 3 3 6" xfId="6389" xr:uid="{6B5BE6E6-B240-4319-9FAD-BC164C3C5867}"/>
    <cellStyle name="Valuta 4 3 3 6 2" xfId="15292" xr:uid="{58F6C555-4A89-4A21-99D1-7B67223B6388}"/>
    <cellStyle name="Valuta 4 3 3 7" xfId="12323" xr:uid="{67E5185D-D406-4983-A5F5-E0B36C21394F}"/>
    <cellStyle name="Valuta 4 3 3 8" xfId="3406" xr:uid="{2DA4C63A-B3DA-4A04-B766-37786C490D81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7943" xr:uid="{1B47C68E-7D00-420A-A0BF-C4D9B438088A}"/>
    <cellStyle name="Valuta 4 3 5 2 2 2" xfId="16846" xr:uid="{98D3DEA8-E4F5-4542-97DB-3CC4286E0FD9}"/>
    <cellStyle name="Valuta 4 3 5 2 3" xfId="13780" xr:uid="{4E32C58C-3415-4A24-B639-2F375D425535}"/>
    <cellStyle name="Valuta 4 3 5 2 4" xfId="4877" xr:uid="{1A65E2A8-DCCD-4F64-A1ED-5092AC8AF0AA}"/>
    <cellStyle name="Valuta 4 3 5 3" xfId="1600" xr:uid="{00000000-0005-0000-0000-0000550B0000}"/>
    <cellStyle name="Valuta 4 3 5 3 2" xfId="7586" xr:uid="{BBB3B9D1-C4E0-4135-8889-757B9388F454}"/>
    <cellStyle name="Valuta 4 3 5 3 2 2" xfId="16489" xr:uid="{AFF2305D-F9B2-4F43-9FD8-18AF20D9BC39}"/>
    <cellStyle name="Valuta 4 3 5 3 3" xfId="13426" xr:uid="{68529179-B937-4FBE-B0BF-060480ACAC7C}"/>
    <cellStyle name="Valuta 4 3 5 3 4" xfId="4522" xr:uid="{0DDDE7CA-D23A-4CA6-8391-CA5DD0437B0F}"/>
    <cellStyle name="Valuta 4 3 5 4" xfId="1167" xr:uid="{00000000-0005-0000-0000-0000560B0000}"/>
    <cellStyle name="Valuta 4 3 5 4 2" xfId="7153" xr:uid="{B5699134-E8DD-411C-8B67-98660426F9CC}"/>
    <cellStyle name="Valuta 4 3 5 4 2 2" xfId="16056" xr:uid="{3807B518-03CE-4223-83E0-0ABDBC46B9EF}"/>
    <cellStyle name="Valuta 4 3 5 4 3" xfId="12993" xr:uid="{B9DBD936-F912-4DDD-A294-769B4FFC939A}"/>
    <cellStyle name="Valuta 4 3 5 4 4" xfId="4089" xr:uid="{D08BEF29-5837-4013-9782-EA04DC013040}"/>
    <cellStyle name="Valuta 4 3 5 5" xfId="6583" xr:uid="{6969C043-9232-46A5-A796-326A97B066AC}"/>
    <cellStyle name="Valuta 4 3 5 5 2" xfId="15486" xr:uid="{63A82055-5AF0-46C2-AE02-5D7A780D70A1}"/>
    <cellStyle name="Valuta 4 3 5 6" xfId="12423" xr:uid="{EC94812B-2B73-4C43-B5F2-E36BE9951B9F}"/>
    <cellStyle name="Valuta 4 3 5 7" xfId="3519" xr:uid="{41224419-0D46-473A-8DEC-A3A59CFBE064}"/>
    <cellStyle name="Valuta 4 3 6" xfId="1791" xr:uid="{00000000-0005-0000-0000-0000570B0000}"/>
    <cellStyle name="Valuta 4 3 6 2" xfId="7776" xr:uid="{7D05D2E6-45C0-47F4-A831-DF53DE7DEF6F}"/>
    <cellStyle name="Valuta 4 3 6 2 2" xfId="16679" xr:uid="{4F978485-A7E9-493B-A8F1-3F9FF7EBBB88}"/>
    <cellStyle name="Valuta 4 3 6 3" xfId="13613" xr:uid="{04DCFA71-89D4-4BE6-9847-DCB0588B0CB9}"/>
    <cellStyle name="Valuta 4 3 6 4" xfId="4710" xr:uid="{630A4B03-B991-4C7B-BA2F-D3DF2102E953}"/>
    <cellStyle name="Valuta 4 3 7" xfId="1385" xr:uid="{00000000-0005-0000-0000-0000580B0000}"/>
    <cellStyle name="Valuta 4 3 7 2" xfId="7371" xr:uid="{C72EA31A-2891-4336-859D-86434FBB6CCD}"/>
    <cellStyle name="Valuta 4 3 7 2 2" xfId="16274" xr:uid="{FECC1638-37F0-4D5D-AD0B-A30E717ED403}"/>
    <cellStyle name="Valuta 4 3 7 3" xfId="13211" xr:uid="{DCA3ADEC-9097-453F-B533-798C56B6B3BC}"/>
    <cellStyle name="Valuta 4 3 7 4" xfId="4307" xr:uid="{DD303D16-2BAB-417E-B188-9DBF5EBA4470}"/>
    <cellStyle name="Valuta 4 3 8" xfId="871" xr:uid="{00000000-0005-0000-0000-0000590B0000}"/>
    <cellStyle name="Valuta 4 3 8 2" xfId="6857" xr:uid="{F04ECF27-0126-4F81-8757-0ED73ED18DD7}"/>
    <cellStyle name="Valuta 4 3 8 2 2" xfId="15760" xr:uid="{F9A9CAB7-53E3-4505-AFC4-6509CDE2CBB3}"/>
    <cellStyle name="Valuta 4 3 8 3" xfId="12697" xr:uid="{DC8C066E-FE5D-4685-AF25-A4C6EFCA37F1}"/>
    <cellStyle name="Valuta 4 3 8 4" xfId="3793" xr:uid="{26AF2B62-A9C5-488F-86AA-FF15B2E1ABA5}"/>
    <cellStyle name="Valuta 4 3 9" xfId="6295" xr:uid="{7B6FE438-38A1-4C7E-88D4-D44CFC4C2621}"/>
    <cellStyle name="Valuta 4 3 9 2" xfId="15198" xr:uid="{E676A712-DD55-455F-B926-34ACDAB4E851}"/>
    <cellStyle name="Valuta 4 4" xfId="224" xr:uid="{00000000-0005-0000-0000-00005A0B0000}"/>
    <cellStyle name="Valuta 4 4 10" xfId="3340" xr:uid="{3E4184AD-3D4C-407D-B5F6-AB2BFA77B8C3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8047" xr:uid="{6E467DE0-BC2A-48C2-B86B-03589F82E173}"/>
    <cellStyle name="Valuta 4 4 2 2 2 2 2" xfId="16950" xr:uid="{D962CA57-ED8C-42AB-A9C3-64AEF043C5E4}"/>
    <cellStyle name="Valuta 4 4 2 2 2 3" xfId="13884" xr:uid="{BCA09D49-6B58-437C-B97F-A4A1EEB4C9AD}"/>
    <cellStyle name="Valuta 4 4 2 2 2 4" xfId="4981" xr:uid="{9491217C-8F8B-4497-82B0-056CE3D52EC7}"/>
    <cellStyle name="Valuta 4 4 2 2 3" xfId="1721" xr:uid="{00000000-0005-0000-0000-00005E0B0000}"/>
    <cellStyle name="Valuta 4 4 2 2 3 2" xfId="7707" xr:uid="{D32615CE-1633-4254-A594-DBFEAA48DC01}"/>
    <cellStyle name="Valuta 4 4 2 2 3 2 2" xfId="16610" xr:uid="{6408C6DE-3F2B-4476-B36E-AC52EFD68E8B}"/>
    <cellStyle name="Valuta 4 4 2 2 3 3" xfId="13547" xr:uid="{258E8155-B377-4F6B-9DEF-44A305E5D928}"/>
    <cellStyle name="Valuta 4 4 2 2 3 4" xfId="4643" xr:uid="{8AA24D47-8526-4E31-A3AC-978355FFFDF8}"/>
    <cellStyle name="Valuta 4 4 2 2 4" xfId="1288" xr:uid="{00000000-0005-0000-0000-00005F0B0000}"/>
    <cellStyle name="Valuta 4 4 2 2 4 2" xfId="7274" xr:uid="{7BEB1D97-14FC-47B8-A02E-424FBCD5DE64}"/>
    <cellStyle name="Valuta 4 4 2 2 4 2 2" xfId="16177" xr:uid="{A7B47096-3AF5-40A2-8E2D-C1B3F43D8871}"/>
    <cellStyle name="Valuta 4 4 2 2 4 3" xfId="13114" xr:uid="{31F79554-3DD6-4BEF-AE15-2F6BB7870925}"/>
    <cellStyle name="Valuta 4 4 2 2 4 4" xfId="4210" xr:uid="{28AA0253-2F0E-4509-A4A0-84F41C656F46}"/>
    <cellStyle name="Valuta 4 4 2 2 5" xfId="6704" xr:uid="{4228C62D-8A7E-4019-8862-233283B564E3}"/>
    <cellStyle name="Valuta 4 4 2 2 5 2" xfId="15607" xr:uid="{3E972630-FCB2-4703-BB93-C79E3B2C36BF}"/>
    <cellStyle name="Valuta 4 4 2 2 6" xfId="12544" xr:uid="{B5D0C948-9D1E-41A4-BAA9-E535440438B8}"/>
    <cellStyle name="Valuta 4 4 2 2 7" xfId="3640" xr:uid="{ED20B5FD-0F63-484B-904B-4CB17E0B65C2}"/>
    <cellStyle name="Valuta 4 4 2 3" xfId="1895" xr:uid="{00000000-0005-0000-0000-0000600B0000}"/>
    <cellStyle name="Valuta 4 4 2 3 2" xfId="7880" xr:uid="{585738C4-D041-44E8-AC6F-15AB8D74EA5C}"/>
    <cellStyle name="Valuta 4 4 2 3 2 2" xfId="16783" xr:uid="{D8905D92-DC6A-4988-B978-1D496C1826BD}"/>
    <cellStyle name="Valuta 4 4 2 3 3" xfId="13717" xr:uid="{00DFFA88-EC06-4EB4-B917-0153C504BBDF}"/>
    <cellStyle name="Valuta 4 4 2 3 4" xfId="4814" xr:uid="{F1ECE4CD-0E28-499A-8DE6-C434338FFAC9}"/>
    <cellStyle name="Valuta 4 4 2 4" xfId="1508" xr:uid="{00000000-0005-0000-0000-0000610B0000}"/>
    <cellStyle name="Valuta 4 4 2 4 2" xfId="7494" xr:uid="{CF350496-67AC-4416-BCF4-71B44B91189A}"/>
    <cellStyle name="Valuta 4 4 2 4 2 2" xfId="16397" xr:uid="{0D64FCE7-FE0C-414C-9F0B-E807923009A2}"/>
    <cellStyle name="Valuta 4 4 2 4 3" xfId="13334" xr:uid="{C5D4A257-7EF6-448A-98D8-C86685894CB3}"/>
    <cellStyle name="Valuta 4 4 2 4 4" xfId="4430" xr:uid="{A8BD7DEA-5EF2-497C-A31A-5354AE50FFBB}"/>
    <cellStyle name="Valuta 4 4 2 5" xfId="997" xr:uid="{00000000-0005-0000-0000-0000620B0000}"/>
    <cellStyle name="Valuta 4 4 2 5 2" xfId="6983" xr:uid="{9738E361-C6CC-42DD-9A75-E1B068A2CC31}"/>
    <cellStyle name="Valuta 4 4 2 5 2 2" xfId="15886" xr:uid="{07BC72E4-FCE4-4FFC-9991-06170152E82C}"/>
    <cellStyle name="Valuta 4 4 2 5 3" xfId="12823" xr:uid="{C76469FF-6908-4E22-B956-EEEBD1EE3318}"/>
    <cellStyle name="Valuta 4 4 2 5 4" xfId="3919" xr:uid="{22CEC055-C344-4482-A1A0-38A73A867122}"/>
    <cellStyle name="Valuta 4 4 2 6" xfId="6418" xr:uid="{68095C72-9980-4976-A575-3F772BB24C1F}"/>
    <cellStyle name="Valuta 4 4 2 6 2" xfId="15321" xr:uid="{D7482457-B046-4B0A-8C13-1A9F798E97AF}"/>
    <cellStyle name="Valuta 4 4 2 7" xfId="12352" xr:uid="{83F49BC5-C90A-46DC-97E7-CBEEBA847F29}"/>
    <cellStyle name="Valuta 4 4 2 8" xfId="3435" xr:uid="{FBC59FF4-1092-4285-8024-F3AB82D4BF0D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7967" xr:uid="{DBFB1275-1558-4AC9-9522-29734AE7AB8A}"/>
    <cellStyle name="Valuta 4 4 4 2 2 2" xfId="16870" xr:uid="{5B814C80-2D4D-4D2A-8356-669474B62A31}"/>
    <cellStyle name="Valuta 4 4 4 2 3" xfId="13804" xr:uid="{A9066536-16EC-46DB-BA71-D256ED80DE14}"/>
    <cellStyle name="Valuta 4 4 4 2 4" xfId="4901" xr:uid="{FC9D1BCE-FFD3-44FA-9934-C34FC9F3A256}"/>
    <cellStyle name="Valuta 4 4 4 3" xfId="1626" xr:uid="{00000000-0005-0000-0000-0000660B0000}"/>
    <cellStyle name="Valuta 4 4 4 3 2" xfId="7612" xr:uid="{5F4AAF64-FBF7-450D-93F9-B9F93B77BD18}"/>
    <cellStyle name="Valuta 4 4 4 3 2 2" xfId="16515" xr:uid="{0F1787A5-421C-4401-84BE-253793F45F9E}"/>
    <cellStyle name="Valuta 4 4 4 3 3" xfId="13452" xr:uid="{F4890710-3E34-4B71-81C5-E1E3993D9E4D}"/>
    <cellStyle name="Valuta 4 4 4 3 4" xfId="4548" xr:uid="{BED0433A-43E2-41EF-B33C-BF456804DA94}"/>
    <cellStyle name="Valuta 4 4 4 4" xfId="1193" xr:uid="{00000000-0005-0000-0000-0000670B0000}"/>
    <cellStyle name="Valuta 4 4 4 4 2" xfId="7179" xr:uid="{9BDBDA15-4CE2-4635-8614-CFBAADC0FE0D}"/>
    <cellStyle name="Valuta 4 4 4 4 2 2" xfId="16082" xr:uid="{1B23B617-88AD-45C4-8A68-2EE160065A7B}"/>
    <cellStyle name="Valuta 4 4 4 4 3" xfId="13019" xr:uid="{51B6B511-6DF6-4969-A237-BDD649582ABF}"/>
    <cellStyle name="Valuta 4 4 4 4 4" xfId="4115" xr:uid="{81BF9B3A-B925-47CB-8576-2FB96C1424BF}"/>
    <cellStyle name="Valuta 4 4 4 5" xfId="6609" xr:uid="{2B50CAC0-89C8-464A-9E8E-8C91E4AEEAF5}"/>
    <cellStyle name="Valuta 4 4 4 5 2" xfId="15512" xr:uid="{76D395AE-A29F-4EB7-B9AA-81F8C05101CF}"/>
    <cellStyle name="Valuta 4 4 4 6" xfId="12449" xr:uid="{D3E00EC5-8B1A-4815-904A-3FE14C4EDEF8}"/>
    <cellStyle name="Valuta 4 4 4 7" xfId="3545" xr:uid="{22B664DD-F42C-4AF3-A90B-CDBD4BE2F270}"/>
    <cellStyle name="Valuta 4 4 5" xfId="1815" xr:uid="{00000000-0005-0000-0000-0000680B0000}"/>
    <cellStyle name="Valuta 4 4 5 2" xfId="7800" xr:uid="{BDF213C3-9751-419A-BA80-5D9F2AF041CF}"/>
    <cellStyle name="Valuta 4 4 5 2 2" xfId="16703" xr:uid="{C8679C5A-2CBF-4636-90D5-9242532B102C}"/>
    <cellStyle name="Valuta 4 4 5 3" xfId="13637" xr:uid="{E71EB0B5-EE9C-4F04-953F-A591735ACB00}"/>
    <cellStyle name="Valuta 4 4 5 4" xfId="4734" xr:uid="{58CFD39A-5B86-4A0A-A403-C527F67B6005}"/>
    <cellStyle name="Valuta 4 4 6" xfId="1413" xr:uid="{00000000-0005-0000-0000-0000690B0000}"/>
    <cellStyle name="Valuta 4 4 6 2" xfId="7399" xr:uid="{F13B67FE-FB54-466F-89C9-D0799F4B18FF}"/>
    <cellStyle name="Valuta 4 4 6 2 2" xfId="16302" xr:uid="{648AF11A-828E-4099-AF78-805E147D0141}"/>
    <cellStyle name="Valuta 4 4 6 3" xfId="13239" xr:uid="{9FCEF36D-BFD5-4C70-A488-4480FEE278B3}"/>
    <cellStyle name="Valuta 4 4 6 4" xfId="4335" xr:uid="{CD13DC3D-2BAC-4212-880A-733B87793D32}"/>
    <cellStyle name="Valuta 4 4 7" xfId="901" xr:uid="{00000000-0005-0000-0000-00006A0B0000}"/>
    <cellStyle name="Valuta 4 4 7 2" xfId="6887" xr:uid="{F18FC299-C19F-46EF-8541-4E479508A27A}"/>
    <cellStyle name="Valuta 4 4 7 2 2" xfId="15790" xr:uid="{3AC3DFD5-A31D-4596-815B-996E7D09521A}"/>
    <cellStyle name="Valuta 4 4 7 3" xfId="12727" xr:uid="{B2FF15EA-551B-4F27-8984-8799BEEB86C2}"/>
    <cellStyle name="Valuta 4 4 7 4" xfId="3823" xr:uid="{E4167EED-E53B-4E79-8DDA-D711B79FBA0B}"/>
    <cellStyle name="Valuta 4 4 8" xfId="6323" xr:uid="{E824DFC3-9E4C-456D-93E1-F6DD379CD269}"/>
    <cellStyle name="Valuta 4 4 8 2" xfId="15226" xr:uid="{9B173165-B9D6-40E5-9F95-28EEBF595899}"/>
    <cellStyle name="Valuta 4 4 9" xfId="12257" xr:uid="{2A50C412-DD80-48BF-A9B4-13A354F8E623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8007" xr:uid="{C79338C1-E65F-4ABB-B746-F507F7BC4BD3}"/>
    <cellStyle name="Valuta 4 5 2 2 2 2" xfId="16910" xr:uid="{38AFD5EB-734B-48D7-88EC-095A3C5401D5}"/>
    <cellStyle name="Valuta 4 5 2 2 3" xfId="13844" xr:uid="{4A0680E6-6DA6-4158-B433-D2AA8E9AAC9A}"/>
    <cellStyle name="Valuta 4 5 2 2 4" xfId="4941" xr:uid="{F7CAE8E3-CB0D-4A36-BB12-BE113EF3DC26}"/>
    <cellStyle name="Valuta 4 5 2 3" xfId="1676" xr:uid="{00000000-0005-0000-0000-00006E0B0000}"/>
    <cellStyle name="Valuta 4 5 2 3 2" xfId="7662" xr:uid="{B8B47381-73AB-4773-A06B-6B2970F34DF8}"/>
    <cellStyle name="Valuta 4 5 2 3 2 2" xfId="16565" xr:uid="{BF7AA237-6B01-457E-8963-D2DD19FCC60B}"/>
    <cellStyle name="Valuta 4 5 2 3 3" xfId="13502" xr:uid="{2542C3DE-A4FB-412F-AB06-0E3CD906D3A3}"/>
    <cellStyle name="Valuta 4 5 2 3 4" xfId="4598" xr:uid="{308C056C-170E-497C-9C78-7D2BEC1E6E81}"/>
    <cellStyle name="Valuta 4 5 2 4" xfId="1243" xr:uid="{00000000-0005-0000-0000-00006F0B0000}"/>
    <cellStyle name="Valuta 4 5 2 4 2" xfId="7229" xr:uid="{030CBED5-4E86-4DD2-8A4B-DB67CA9881AE}"/>
    <cellStyle name="Valuta 4 5 2 4 2 2" xfId="16132" xr:uid="{F9818D4A-B875-4B36-91B6-F1D823616094}"/>
    <cellStyle name="Valuta 4 5 2 4 3" xfId="13069" xr:uid="{B3E25C78-4ABC-4919-8D5B-DD5BE25A7092}"/>
    <cellStyle name="Valuta 4 5 2 4 4" xfId="4165" xr:uid="{75C19FDB-2B1A-4231-91AC-100CB9C383B5}"/>
    <cellStyle name="Valuta 4 5 2 5" xfId="6659" xr:uid="{40EF31A3-49CD-4351-997E-70858E45829C}"/>
    <cellStyle name="Valuta 4 5 2 5 2" xfId="15562" xr:uid="{AF0E16AD-E55B-4894-952B-41DE91047673}"/>
    <cellStyle name="Valuta 4 5 2 6" xfId="12499" xr:uid="{9CF94921-47A5-4930-BB53-576A91D48179}"/>
    <cellStyle name="Valuta 4 5 2 7" xfId="3595" xr:uid="{56FF1E43-5A97-41D1-B2D9-0EECFD3232EF}"/>
    <cellStyle name="Valuta 4 5 3" xfId="1855" xr:uid="{00000000-0005-0000-0000-0000700B0000}"/>
    <cellStyle name="Valuta 4 5 3 2" xfId="7840" xr:uid="{2452E3E1-8E95-403C-92E2-F8DCCF69413C}"/>
    <cellStyle name="Valuta 4 5 3 2 2" xfId="16743" xr:uid="{7BEBACAF-6D52-42B6-8A6A-0F25FB09049E}"/>
    <cellStyle name="Valuta 4 5 3 3" xfId="13677" xr:uid="{33BA8E30-B272-41F0-9604-38D46A95F1A2}"/>
    <cellStyle name="Valuta 4 5 3 4" xfId="4774" xr:uid="{9C805BD6-F682-4682-874D-2E247A32C432}"/>
    <cellStyle name="Valuta 4 5 4" xfId="1463" xr:uid="{00000000-0005-0000-0000-0000710B0000}"/>
    <cellStyle name="Valuta 4 5 4 2" xfId="7449" xr:uid="{B1B181A6-8C8C-4A9B-A66A-E92F4AB27D9D}"/>
    <cellStyle name="Valuta 4 5 4 2 2" xfId="16352" xr:uid="{B19314BC-D218-4FE4-BC90-E414450CFB0C}"/>
    <cellStyle name="Valuta 4 5 4 3" xfId="13289" xr:uid="{4792B424-B69A-4755-AD2D-0DEDA32DF26C}"/>
    <cellStyle name="Valuta 4 5 4 4" xfId="4385" xr:uid="{E32DFB52-150F-458E-8847-81CF48D2D62B}"/>
    <cellStyle name="Valuta 4 5 5" xfId="952" xr:uid="{00000000-0005-0000-0000-0000720B0000}"/>
    <cellStyle name="Valuta 4 5 5 2" xfId="6938" xr:uid="{26A9FB10-0F95-4EFB-8F01-44FEE301EF30}"/>
    <cellStyle name="Valuta 4 5 5 2 2" xfId="15841" xr:uid="{A12336F0-1FF2-4105-9130-D8ADD411694A}"/>
    <cellStyle name="Valuta 4 5 5 3" xfId="12778" xr:uid="{CA1B2682-5E5C-4A5C-ABF7-EC682B9949DA}"/>
    <cellStyle name="Valuta 4 5 5 4" xfId="3874" xr:uid="{215DBE4D-21DB-4F7D-A8D3-B97B8C401835}"/>
    <cellStyle name="Valuta 4 5 6" xfId="6373" xr:uid="{07513F8A-4836-4EBF-A1D8-8D4C356674BF}"/>
    <cellStyle name="Valuta 4 5 6 2" xfId="15276" xr:uid="{F18321DD-FF2A-42E0-9C0A-F67B79023D98}"/>
    <cellStyle name="Valuta 4 5 7" xfId="12307" xr:uid="{754E154A-0B70-40D2-A6B7-0ED22E43DA4F}"/>
    <cellStyle name="Valuta 4 5 8" xfId="3390" xr:uid="{68CD3D17-779D-435E-AE30-843738B2530A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7927" xr:uid="{3DB9E5FA-1C97-499A-B815-7E0AAC70C88D}"/>
    <cellStyle name="Valuta 4 7 2 2 2 2" xfId="16830" xr:uid="{320DEA39-9CFA-4A7B-826E-489AAF78E3DC}"/>
    <cellStyle name="Valuta 4 7 2 2 3" xfId="13764" xr:uid="{50792A71-4234-4F26-9248-F273EF3F3300}"/>
    <cellStyle name="Valuta 4 7 2 2 4" xfId="4861" xr:uid="{85D66206-8BE7-4DB9-B6AB-EEA240D4FAFE}"/>
    <cellStyle name="Valuta 4 7 2 3" xfId="1584" xr:uid="{00000000-0005-0000-0000-0000770B0000}"/>
    <cellStyle name="Valuta 4 7 2 3 2" xfId="7570" xr:uid="{0D68B100-D423-4D98-8FFC-5D43A429FA02}"/>
    <cellStyle name="Valuta 4 7 2 3 2 2" xfId="16473" xr:uid="{D38E75E6-EAF2-496E-913E-28FA3E54CE9A}"/>
    <cellStyle name="Valuta 4 7 2 3 3" xfId="13410" xr:uid="{E581150C-5B84-4F2C-AAA4-EA2D6624F1F0}"/>
    <cellStyle name="Valuta 4 7 2 3 4" xfId="4506" xr:uid="{4213F36A-E1D2-4FC4-B5BA-5276FDE4AB74}"/>
    <cellStyle name="Valuta 4 7 2 4" xfId="1151" xr:uid="{00000000-0005-0000-0000-0000780B0000}"/>
    <cellStyle name="Valuta 4 7 2 4 2" xfId="7137" xr:uid="{BB548CE7-42DF-4F58-B83C-8EB229E19C6B}"/>
    <cellStyle name="Valuta 4 7 2 4 2 2" xfId="16040" xr:uid="{8EF63600-C8AA-473D-B6D6-D7108B9D022A}"/>
    <cellStyle name="Valuta 4 7 2 4 3" xfId="12977" xr:uid="{43F7DCC5-D810-43EB-A2A2-D113E3F452B9}"/>
    <cellStyle name="Valuta 4 7 2 4 4" xfId="4073" xr:uid="{5D13E9DC-F40F-469D-808C-799684D10194}"/>
    <cellStyle name="Valuta 4 7 2 5" xfId="6567" xr:uid="{F0D21FFC-C242-4DA2-AFD6-2AFB0BBE8A57}"/>
    <cellStyle name="Valuta 4 7 2 5 2" xfId="15470" xr:uid="{FAAA32AD-93FD-42F4-978D-5699B5C727CC}"/>
    <cellStyle name="Valuta 4 7 2 6" xfId="12407" xr:uid="{0DA65C7A-61A4-4C06-885D-DA2F70277B8F}"/>
    <cellStyle name="Valuta 4 7 2 7" xfId="3503" xr:uid="{82820C1D-ECAD-4574-9A0C-A88CD75235BB}"/>
    <cellStyle name="Valuta 4 7 3" xfId="1775" xr:uid="{00000000-0005-0000-0000-0000790B0000}"/>
    <cellStyle name="Valuta 4 7 3 2" xfId="7760" xr:uid="{0214C919-105A-4E8A-A2D9-57FEE2D8689F}"/>
    <cellStyle name="Valuta 4 7 3 2 2" xfId="16663" xr:uid="{301409EF-983A-4B3F-9AE8-1FC800FE4020}"/>
    <cellStyle name="Valuta 4 7 3 3" xfId="13597" xr:uid="{53A0BCE0-0BC4-4AEE-9EF7-8D087C0466C3}"/>
    <cellStyle name="Valuta 4 7 3 4" xfId="4694" xr:uid="{DE857AC4-856A-4BC2-940B-378E5AEA91A8}"/>
    <cellStyle name="Valuta 4 7 4" xfId="1368" xr:uid="{00000000-0005-0000-0000-00007A0B0000}"/>
    <cellStyle name="Valuta 4 7 4 2" xfId="7354" xr:uid="{2072FAD4-25F5-45A2-9DBD-1650315AE5D1}"/>
    <cellStyle name="Valuta 4 7 4 2 2" xfId="16257" xr:uid="{D4DBAAA5-5F62-4EB7-8E4C-51275D25DC1E}"/>
    <cellStyle name="Valuta 4 7 4 3" xfId="13194" xr:uid="{1EFDA888-250C-47F9-B108-D56B873B65F1}"/>
    <cellStyle name="Valuta 4 7 4 4" xfId="4290" xr:uid="{AB46FE2C-38CD-4B37-99E3-22929A4B4038}"/>
    <cellStyle name="Valuta 4 7 5" xfId="853" xr:uid="{00000000-0005-0000-0000-00007B0B0000}"/>
    <cellStyle name="Valuta 4 7 5 2" xfId="6839" xr:uid="{3603A530-58DD-41B2-A7C7-C19196330B06}"/>
    <cellStyle name="Valuta 4 7 5 2 2" xfId="15742" xr:uid="{863D7270-2E63-4780-BBCC-77779243DA5E}"/>
    <cellStyle name="Valuta 4 7 5 3" xfId="12679" xr:uid="{78D74439-AE42-46E8-ABCD-5F01D6FE6BB8}"/>
    <cellStyle name="Valuta 4 7 5 4" xfId="3775" xr:uid="{97F95C1E-E9D9-4ECF-96BA-4C6465BE0AC5}"/>
    <cellStyle name="Valuta 4 7 6" xfId="6279" xr:uid="{421FB5E1-867F-4C6A-A74D-22B1C9F375C5}"/>
    <cellStyle name="Valuta 4 7 6 2" xfId="15182" xr:uid="{19072B36-785E-42E3-BE0C-35E2B2C27BE9}"/>
    <cellStyle name="Valuta 4 7 7" xfId="12214" xr:uid="{6D877D1B-9972-44F0-9753-EE96FE75AB17}"/>
    <cellStyle name="Valuta 4 7 8" xfId="3297" xr:uid="{964BE674-F64B-4C36-8715-511EC2167175}"/>
    <cellStyle name="Valuta 4 8" xfId="566" xr:uid="{00000000-0005-0000-0000-00007C0B0000}"/>
    <cellStyle name="Valuta 4 8 2" xfId="1933" xr:uid="{00000000-0005-0000-0000-00007D0B0000}"/>
    <cellStyle name="Valuta 4 8 2 2" xfId="7918" xr:uid="{8A87F848-D0B9-44F6-A1C0-F30C295D9C3F}"/>
    <cellStyle name="Valuta 4 8 2 2 2" xfId="16821" xr:uid="{B275420D-C558-46F6-9A28-7F554FF84C1F}"/>
    <cellStyle name="Valuta 4 8 2 3" xfId="13755" xr:uid="{E3BE5ACF-1B49-4849-979D-ED6625A770EA}"/>
    <cellStyle name="Valuta 4 8 2 4" xfId="4852" xr:uid="{E63C8433-9BBA-4B65-AF32-136CC0EB7B7D}"/>
    <cellStyle name="Valuta 4 8 3" xfId="1570" xr:uid="{00000000-0005-0000-0000-00007E0B0000}"/>
    <cellStyle name="Valuta 4 8 3 2" xfId="7556" xr:uid="{FE9043CA-D5DB-40B8-9D84-BB00F49A1F8B}"/>
    <cellStyle name="Valuta 4 8 3 2 2" xfId="16459" xr:uid="{F55D48C1-1B91-4163-964D-C346B844460B}"/>
    <cellStyle name="Valuta 4 8 3 3" xfId="13396" xr:uid="{1FEE533B-7F92-4495-8A9A-36FC6213AEFB}"/>
    <cellStyle name="Valuta 4 8 3 4" xfId="4492" xr:uid="{1FCBB89F-4F4D-4541-A873-A2B4C220D93B}"/>
    <cellStyle name="Valuta 4 8 4" xfId="1137" xr:uid="{00000000-0005-0000-0000-00007F0B0000}"/>
    <cellStyle name="Valuta 4 8 4 2" xfId="7123" xr:uid="{020E1CA6-FDAC-4E52-A748-77CE5E0C06FA}"/>
    <cellStyle name="Valuta 4 8 4 2 2" xfId="16026" xr:uid="{77D44EA2-94F8-4E8B-B6D5-C0E21A14A4A6}"/>
    <cellStyle name="Valuta 4 8 4 3" xfId="12963" xr:uid="{ECEA6C86-D27B-4CEE-98EB-9F1D6638A6E3}"/>
    <cellStyle name="Valuta 4 8 4 4" xfId="4059" xr:uid="{479D4EC5-976E-4C7A-B46D-2EF1E8851BED}"/>
    <cellStyle name="Valuta 4 8 5" xfId="6553" xr:uid="{A091911F-E38C-44D7-970D-7D4F8EB9E3A7}"/>
    <cellStyle name="Valuta 4 8 5 2" xfId="15456" xr:uid="{5B3FA3D6-90BC-4A86-85D3-0989EA346FC7}"/>
    <cellStyle name="Valuta 4 8 6" xfId="12393" xr:uid="{E17695FD-A5D8-43D1-93D3-E8DA0AA2D97E}"/>
    <cellStyle name="Valuta 4 8 7" xfId="3489" xr:uid="{675A993A-0613-4C11-A011-294891F13A5F}"/>
    <cellStyle name="Valuta 4 9" xfId="1765" xr:uid="{00000000-0005-0000-0000-0000800B0000}"/>
    <cellStyle name="Valuta 4 9 2" xfId="7750" xr:uid="{66E6F11C-4954-40AB-A6C3-97EF6607F6B6}"/>
    <cellStyle name="Valuta 4 9 2 2" xfId="16653" xr:uid="{D861A192-C824-4A1C-987D-A20155CE664A}"/>
    <cellStyle name="Valuta 4 9 3" xfId="13587" xr:uid="{9FCEB48F-5185-45BD-BB43-F2869C511859}"/>
    <cellStyle name="Valuta 4 9 4" xfId="4684" xr:uid="{976D5A95-C834-4275-8F2F-4A372AAA8859}"/>
    <cellStyle name="Valuta 5" xfId="563" xr:uid="{00000000-0005-0000-0000-0000810B0000}"/>
    <cellStyle name="Valuta 5 2" xfId="1930" xr:uid="{00000000-0005-0000-0000-0000820B0000}"/>
    <cellStyle name="Valuta 5 2 2" xfId="7915" xr:uid="{31B4326C-CE1F-4A87-AFB2-3FAFA5DC2A0A}"/>
    <cellStyle name="Valuta 5 2 2 2" xfId="16818" xr:uid="{56E06C40-562D-428A-A6BE-88B45A5E711D}"/>
    <cellStyle name="Valuta 5 2 3" xfId="13752" xr:uid="{61401C35-FCB9-44BE-87E4-AEBC1E0EB30E}"/>
    <cellStyle name="Valuta 5 2 4" xfId="4849" xr:uid="{C7E03DD9-BA76-4ACF-B7C4-89CDA50929C1}"/>
    <cellStyle name="Valuta 5 3" xfId="1567" xr:uid="{00000000-0005-0000-0000-0000830B0000}"/>
    <cellStyle name="Valuta 5 3 2" xfId="7553" xr:uid="{9E8A31F0-719C-43C2-9BEA-964AA29A8D2A}"/>
    <cellStyle name="Valuta 5 3 2 2" xfId="16456" xr:uid="{519E5D89-3A19-4DA2-9975-383669A79C60}"/>
    <cellStyle name="Valuta 5 3 3" xfId="13393" xr:uid="{FF1572A2-A2FC-44FF-9735-6DEF84FCE0D6}"/>
    <cellStyle name="Valuta 5 3 4" xfId="4489" xr:uid="{3827B522-FD68-4343-A6A1-188C157E848F}"/>
    <cellStyle name="Valuta 5 4" xfId="1134" xr:uid="{00000000-0005-0000-0000-0000840B0000}"/>
    <cellStyle name="Valuta 5 4 2" xfId="7120" xr:uid="{CE700E7C-679B-4420-A88B-6FBE2F7642D7}"/>
    <cellStyle name="Valuta 5 4 2 2" xfId="16023" xr:uid="{57F70906-814C-4493-8244-E49F8EB6C682}"/>
    <cellStyle name="Valuta 5 4 3" xfId="12960" xr:uid="{F76EFAE4-60CB-4F73-94EE-60E0B773F723}"/>
    <cellStyle name="Valuta 5 4 4" xfId="4056" xr:uid="{3ADC1241-049F-4D16-AF81-3CE474AC78AB}"/>
    <cellStyle name="Valuta 5 5" xfId="6550" xr:uid="{8E61200D-F8DE-4EF7-B303-0BA926ADD52E}"/>
    <cellStyle name="Valuta 5 5 2" xfId="15453" xr:uid="{36A28B7C-BA79-48D5-B354-CA9DBFC75ACE}"/>
    <cellStyle name="Valuta 5 6" xfId="12390" xr:uid="{0EAA2CCB-42AF-4ABD-9023-CC2ADD5F7932}"/>
    <cellStyle name="Valuta 5 7" xfId="3486" xr:uid="{CF3D966D-D66C-45EA-BCC4-7CF895FA8D59}"/>
    <cellStyle name="Valuta 5 8" xfId="22481" xr:uid="{E5A18733-11AF-4EA5-A1E6-2B2290ED978E}"/>
    <cellStyle name="Valuta 6" xfId="1761" xr:uid="{00000000-0005-0000-0000-0000850B0000}"/>
    <cellStyle name="Valuta 6 2" xfId="7746" xr:uid="{1249978B-E02C-4C2E-9D1A-7C5721F5A938}"/>
    <cellStyle name="Valuta 6 2 2" xfId="16649" xr:uid="{603BC2A2-2DD7-44D7-A208-A70350A2F059}"/>
    <cellStyle name="Valuta 6 3" xfId="13583" xr:uid="{FC9BFF30-595A-4BC3-A412-92AB618862EB}"/>
    <cellStyle name="Valuta 6 4" xfId="4680" xr:uid="{EC518BD4-96A5-4025-8066-E44AA4D0E5CE}"/>
    <cellStyle name="Valuta 6 5" xfId="21338" xr:uid="{0FD4DDE1-25D1-4BCA-AD44-C5B244E5A661}"/>
    <cellStyle name="Valuta 7" xfId="1762" xr:uid="{00000000-0005-0000-0000-0000860B0000}"/>
    <cellStyle name="Valuta 7 2" xfId="7747" xr:uid="{C0B7938D-1E21-4233-8F98-3B5846C21E49}"/>
    <cellStyle name="Valuta 7 2 2" xfId="16650" xr:uid="{D0FCDDD0-F89F-415B-BE0E-F9F484D37821}"/>
    <cellStyle name="Valuta 7 3" xfId="13584" xr:uid="{E24C94C2-F8DE-48F9-B831-E98179E2E3A9}"/>
    <cellStyle name="Valuta 7 4" xfId="4681" xr:uid="{59F0C1F6-D97A-49ED-8754-DCF9346C8014}"/>
    <cellStyle name="Valuta 8" xfId="1336" xr:uid="{00000000-0005-0000-0000-0000870B0000}"/>
    <cellStyle name="Valuta 8 2" xfId="7322" xr:uid="{98C58B2F-8DFE-4020-9F00-FE018DD67C07}"/>
    <cellStyle name="Valuta 8 2 2" xfId="16225" xr:uid="{4BD3EE1F-CA2B-4E6C-BC76-DD7F10FBE5E5}"/>
    <cellStyle name="Valuta 8 3" xfId="13162" xr:uid="{27AD3EFA-F4BD-4C4F-8FDC-CE18D5E2A2DD}"/>
    <cellStyle name="Valuta 8 4" xfId="4258" xr:uid="{913BA721-5C91-4855-8C74-9B7267A28FE9}"/>
    <cellStyle name="Valuta 9" xfId="780" xr:uid="{00000000-0005-0000-0000-0000880B0000}"/>
    <cellStyle name="Valuta 9 2" xfId="6766" xr:uid="{D05A281F-7EB4-4432-A6AA-29A8E326C601}"/>
    <cellStyle name="Valuta 9 2 2" xfId="15669" xr:uid="{E12B672F-525C-4E5F-98AF-B185B7B14946}"/>
    <cellStyle name="Valuta 9 3" xfId="12606" xr:uid="{FF510BE2-5426-4AF3-AE15-41AEDC445DED}"/>
    <cellStyle name="Valuta 9 4" xfId="3702" xr:uid="{288EA355-CD76-4EC0-AC5A-BBEC9BB33414}"/>
    <cellStyle name="Vejica" xfId="3264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12239" xr:uid="{E1BB29F4-7884-41C0-9D5B-1EAEF0960EBE}"/>
    <cellStyle name="Vejica 2 2 3 11" xfId="3322" xr:uid="{ABB6E6DC-D318-4C61-9064-4ED13C293040}"/>
    <cellStyle name="Vejica 2 2 3 12" xfId="22432" xr:uid="{C242B491-AA8E-4208-92AF-EB55E89A80A1}"/>
    <cellStyle name="Vejica 2 2 3 2" xfId="246" xr:uid="{00000000-0005-0000-0000-00008E0B0000}"/>
    <cellStyle name="Vejica 2 2 3 2 10" xfId="3362" xr:uid="{26E71190-42C7-4F22-8A1D-4D3E21153A62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8069" xr:uid="{60119DF2-1065-409F-A5CF-5A871F314780}"/>
    <cellStyle name="Vejica 2 2 3 2 2 2 2 2 2" xfId="16972" xr:uid="{E2B7AC01-4866-4887-9404-D5F19809FDD8}"/>
    <cellStyle name="Vejica 2 2 3 2 2 2 2 3" xfId="13906" xr:uid="{16DF9B13-6272-476A-BC36-4D8AAFAED927}"/>
    <cellStyle name="Vejica 2 2 3 2 2 2 2 4" xfId="5003" xr:uid="{2F48FC83-37E9-42F9-BDD8-8FEF031D3FAF}"/>
    <cellStyle name="Vejica 2 2 3 2 2 2 3" xfId="1743" xr:uid="{00000000-0005-0000-0000-0000920B0000}"/>
    <cellStyle name="Vejica 2 2 3 2 2 2 3 2" xfId="7729" xr:uid="{24870239-FA55-41FE-AEA6-75AE48F6AD7C}"/>
    <cellStyle name="Vejica 2 2 3 2 2 2 3 2 2" xfId="16632" xr:uid="{4C9B3DC8-36D9-40F9-81F4-A0A3DF2983A4}"/>
    <cellStyle name="Vejica 2 2 3 2 2 2 3 3" xfId="13569" xr:uid="{A06982FD-AAD1-4E27-8AF0-89B19494019C}"/>
    <cellStyle name="Vejica 2 2 3 2 2 2 3 4" xfId="4665" xr:uid="{EC51E362-21CD-4C2E-99F3-599DDD1786A4}"/>
    <cellStyle name="Vejica 2 2 3 2 2 2 4" xfId="1310" xr:uid="{00000000-0005-0000-0000-0000930B0000}"/>
    <cellStyle name="Vejica 2 2 3 2 2 2 4 2" xfId="7296" xr:uid="{B4727860-EEF5-4FE3-8EB6-7DB0EAD00BB4}"/>
    <cellStyle name="Vejica 2 2 3 2 2 2 4 2 2" xfId="16199" xr:uid="{15A0B604-95E6-4E88-A76A-04D4489F320A}"/>
    <cellStyle name="Vejica 2 2 3 2 2 2 4 3" xfId="13136" xr:uid="{48AC77B9-BB0C-4729-A8A8-24F2A4AC4538}"/>
    <cellStyle name="Vejica 2 2 3 2 2 2 4 4" xfId="4232" xr:uid="{A08C5CA8-4D0D-4E14-8175-B469BC41F9C9}"/>
    <cellStyle name="Vejica 2 2 3 2 2 2 5" xfId="6726" xr:uid="{B17F830A-80D1-4EC6-9ABE-36B089BF02C4}"/>
    <cellStyle name="Vejica 2 2 3 2 2 2 5 2" xfId="15629" xr:uid="{E3E740E4-11E6-4BF9-88F8-829236846C75}"/>
    <cellStyle name="Vejica 2 2 3 2 2 2 6" xfId="12566" xr:uid="{128FC2E9-C1D4-4643-81B6-93D4AB31D217}"/>
    <cellStyle name="Vejica 2 2 3 2 2 2 7" xfId="3662" xr:uid="{AF751FCC-10DD-4835-BC37-17A83E1D2045}"/>
    <cellStyle name="Vejica 2 2 3 2 2 3" xfId="1917" xr:uid="{00000000-0005-0000-0000-0000940B0000}"/>
    <cellStyle name="Vejica 2 2 3 2 2 3 2" xfId="7902" xr:uid="{1543B75F-E7F5-4372-8494-A108FD5EE574}"/>
    <cellStyle name="Vejica 2 2 3 2 2 3 2 2" xfId="16805" xr:uid="{EE16B731-47BF-499B-97E2-AA7A292D80E8}"/>
    <cellStyle name="Vejica 2 2 3 2 2 3 3" xfId="13739" xr:uid="{02DC1667-AD41-4B0F-9DFA-1E16CCFB75F0}"/>
    <cellStyle name="Vejica 2 2 3 2 2 3 4" xfId="4836" xr:uid="{2D211624-C46A-4E3E-8A64-E238B11E2E41}"/>
    <cellStyle name="Vejica 2 2 3 2 2 4" xfId="1530" xr:uid="{00000000-0005-0000-0000-0000950B0000}"/>
    <cellStyle name="Vejica 2 2 3 2 2 4 2" xfId="7516" xr:uid="{B64B3F74-B210-4243-B1F6-80B6E7392716}"/>
    <cellStyle name="Vejica 2 2 3 2 2 4 2 2" xfId="16419" xr:uid="{058FFDEB-CEF2-4958-BA5B-B8AB7CD44F4B}"/>
    <cellStyle name="Vejica 2 2 3 2 2 4 3" xfId="13356" xr:uid="{6BB9B4EC-F7DA-4FE2-9866-962844E8F994}"/>
    <cellStyle name="Vejica 2 2 3 2 2 4 4" xfId="4452" xr:uid="{5DE1D246-C1ED-4BA9-82E3-9F4238BD673E}"/>
    <cellStyle name="Vejica 2 2 3 2 2 5" xfId="1019" xr:uid="{00000000-0005-0000-0000-0000960B0000}"/>
    <cellStyle name="Vejica 2 2 3 2 2 5 2" xfId="7005" xr:uid="{3E0BC2AA-3AEE-4623-8619-DD7E046E6BB9}"/>
    <cellStyle name="Vejica 2 2 3 2 2 5 2 2" xfId="15908" xr:uid="{D52F4138-AEC7-4F19-B6E3-4F5E9B11E2D2}"/>
    <cellStyle name="Vejica 2 2 3 2 2 5 3" xfId="12845" xr:uid="{CAA78D48-E085-4D3C-8B48-1A83E17CD9D9}"/>
    <cellStyle name="Vejica 2 2 3 2 2 5 4" xfId="3941" xr:uid="{C5A25544-9B61-4E77-8D46-E96D5535DD55}"/>
    <cellStyle name="Vejica 2 2 3 2 2 6" xfId="6440" xr:uid="{7032DA73-5E58-4D70-B14D-1B117195ADAC}"/>
    <cellStyle name="Vejica 2 2 3 2 2 6 2" xfId="15343" xr:uid="{8032C1D6-40D2-46BD-BB96-F00DFC7C0EAD}"/>
    <cellStyle name="Vejica 2 2 3 2 2 7" xfId="12374" xr:uid="{C96F20BA-1CD1-4C50-B459-A97B1B45D8D0}"/>
    <cellStyle name="Vejica 2 2 3 2 2 8" xfId="3457" xr:uid="{760751ED-B52B-4B29-B6C4-90F099FE8956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7989" xr:uid="{91A2AF4B-A94F-4E5F-B393-535A98C1843A}"/>
    <cellStyle name="Vejica 2 2 3 2 4 2 2 2" xfId="16892" xr:uid="{8FB92D13-22A5-42F5-9303-63540BA53132}"/>
    <cellStyle name="Vejica 2 2 3 2 4 2 3" xfId="13826" xr:uid="{5C0F0E2C-ACBC-4418-A19D-E1BBC8452AE5}"/>
    <cellStyle name="Vejica 2 2 3 2 4 2 4" xfId="4923" xr:uid="{248A1768-3396-4B0B-88FB-8EC661B6CB5A}"/>
    <cellStyle name="Vejica 2 2 3 2 4 3" xfId="1648" xr:uid="{00000000-0005-0000-0000-00009A0B0000}"/>
    <cellStyle name="Vejica 2 2 3 2 4 3 2" xfId="7634" xr:uid="{684367D4-31B1-4A57-9A07-568A78926B36}"/>
    <cellStyle name="Vejica 2 2 3 2 4 3 2 2" xfId="16537" xr:uid="{14A14499-FFBE-4868-9556-7C9B4513EB58}"/>
    <cellStyle name="Vejica 2 2 3 2 4 3 3" xfId="13474" xr:uid="{66DFD514-965F-45B6-951E-7B5A55BB18E1}"/>
    <cellStyle name="Vejica 2 2 3 2 4 3 4" xfId="4570" xr:uid="{7A87EA87-6431-45BF-A7DC-F7F31CF373BA}"/>
    <cellStyle name="Vejica 2 2 3 2 4 4" xfId="1215" xr:uid="{00000000-0005-0000-0000-00009B0B0000}"/>
    <cellStyle name="Vejica 2 2 3 2 4 4 2" xfId="7201" xr:uid="{5DD41C92-CC4C-47B6-8B21-A836EFC05CD9}"/>
    <cellStyle name="Vejica 2 2 3 2 4 4 2 2" xfId="16104" xr:uid="{9DE72CE4-84CF-4917-BEA0-54CBC7ED1BCF}"/>
    <cellStyle name="Vejica 2 2 3 2 4 4 3" xfId="13041" xr:uid="{8851441F-A72B-4061-8302-6CA3AC7BE22A}"/>
    <cellStyle name="Vejica 2 2 3 2 4 4 4" xfId="4137" xr:uid="{B174913D-6762-41C2-99FA-297322A4C232}"/>
    <cellStyle name="Vejica 2 2 3 2 4 5" xfId="6631" xr:uid="{3E3D4AF8-2827-4ADE-A70F-BD7632C9F50C}"/>
    <cellStyle name="Vejica 2 2 3 2 4 5 2" xfId="15534" xr:uid="{BA81539C-5B0D-4A99-A091-D64F610E326E}"/>
    <cellStyle name="Vejica 2 2 3 2 4 6" xfId="12471" xr:uid="{07BAEBBE-DD8F-4AD4-B711-A0EB98D5AEDE}"/>
    <cellStyle name="Vejica 2 2 3 2 4 7" xfId="3567" xr:uid="{3ECFF938-DCC8-48D7-90A3-AEDD3786CD8F}"/>
    <cellStyle name="Vejica 2 2 3 2 5" xfId="1837" xr:uid="{00000000-0005-0000-0000-00009C0B0000}"/>
    <cellStyle name="Vejica 2 2 3 2 5 2" xfId="7822" xr:uid="{2F406FE4-1E49-4E64-808C-B148F54BC77D}"/>
    <cellStyle name="Vejica 2 2 3 2 5 2 2" xfId="16725" xr:uid="{3C735BBF-59A6-4B38-BB91-5A7A90E08799}"/>
    <cellStyle name="Vejica 2 2 3 2 5 3" xfId="13659" xr:uid="{774E2185-2C49-401A-9126-F327CD2DC03F}"/>
    <cellStyle name="Vejica 2 2 3 2 5 4" xfId="4756" xr:uid="{753BBCFE-8797-4408-AE15-A0C4ECC0EC0F}"/>
    <cellStyle name="Vejica 2 2 3 2 6" xfId="1435" xr:uid="{00000000-0005-0000-0000-00009D0B0000}"/>
    <cellStyle name="Vejica 2 2 3 2 6 2" xfId="7421" xr:uid="{5A7E62D1-2EA5-4D19-AA70-5FBE8F0CC261}"/>
    <cellStyle name="Vejica 2 2 3 2 6 2 2" xfId="16324" xr:uid="{619E0968-8906-4439-AD6D-1EE44132DD81}"/>
    <cellStyle name="Vejica 2 2 3 2 6 3" xfId="13261" xr:uid="{DA82AB7F-3380-4367-95B0-955589E42558}"/>
    <cellStyle name="Vejica 2 2 3 2 6 4" xfId="4357" xr:uid="{0096E1AC-A594-4D63-B434-DFEF64F84A24}"/>
    <cellStyle name="Vejica 2 2 3 2 7" xfId="923" xr:uid="{00000000-0005-0000-0000-00009E0B0000}"/>
    <cellStyle name="Vejica 2 2 3 2 7 2" xfId="6909" xr:uid="{2A8794EA-4816-4913-9B8F-0654D466F7D4}"/>
    <cellStyle name="Vejica 2 2 3 2 7 2 2" xfId="15812" xr:uid="{12476230-FEC0-4EC2-AFD6-FA25403287A2}"/>
    <cellStyle name="Vejica 2 2 3 2 7 3" xfId="12749" xr:uid="{085D1969-509F-4EB9-9433-A35B429C0F42}"/>
    <cellStyle name="Vejica 2 2 3 2 7 4" xfId="3845" xr:uid="{B77FDD59-8A4C-4984-B851-39CDF2C57172}"/>
    <cellStyle name="Vejica 2 2 3 2 8" xfId="6345" xr:uid="{ABDE7FB8-FAFA-4F82-8F3A-E37FEE1BE523}"/>
    <cellStyle name="Vejica 2 2 3 2 8 2" xfId="15248" xr:uid="{AF2DE3B5-8D56-4D6D-B5C3-B9130D1203A9}"/>
    <cellStyle name="Vejica 2 2 3 2 9" xfId="12279" xr:uid="{A176BFB6-4D37-4610-8102-653D1293F3CC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8029" xr:uid="{E7E916DB-22C1-4B2F-9B89-5093F0E08A60}"/>
    <cellStyle name="Vejica 2 2 3 3 2 2 2 2" xfId="16932" xr:uid="{B212A41A-00C2-4032-8C5C-1E36EF64DC80}"/>
    <cellStyle name="Vejica 2 2 3 3 2 2 3" xfId="13866" xr:uid="{B43883AE-624C-47E0-8D77-9489A4605B6B}"/>
    <cellStyle name="Vejica 2 2 3 3 2 2 4" xfId="4963" xr:uid="{3C125897-F812-4A34-AA6D-1DB9981072F8}"/>
    <cellStyle name="Vejica 2 2 3 3 2 3" xfId="1703" xr:uid="{00000000-0005-0000-0000-0000A20B0000}"/>
    <cellStyle name="Vejica 2 2 3 3 2 3 2" xfId="7689" xr:uid="{32123433-C33E-4C4F-A156-1C17114D448B}"/>
    <cellStyle name="Vejica 2 2 3 3 2 3 2 2" xfId="16592" xr:uid="{DEBFD93A-22FC-46C4-B13B-A8CEA08E6250}"/>
    <cellStyle name="Vejica 2 2 3 3 2 3 3" xfId="13529" xr:uid="{7557E908-7AA5-4C32-971F-7787A67CF33B}"/>
    <cellStyle name="Vejica 2 2 3 3 2 3 4" xfId="4625" xr:uid="{D18D415A-B445-4044-B1CE-8118A4AF69C9}"/>
    <cellStyle name="Vejica 2 2 3 3 2 4" xfId="1270" xr:uid="{00000000-0005-0000-0000-0000A30B0000}"/>
    <cellStyle name="Vejica 2 2 3 3 2 4 2" xfId="7256" xr:uid="{50DD85A3-7E1F-4846-AC80-41A8EB7E2B2F}"/>
    <cellStyle name="Vejica 2 2 3 3 2 4 2 2" xfId="16159" xr:uid="{5069FD44-3617-4743-94A2-D736B63C719B}"/>
    <cellStyle name="Vejica 2 2 3 3 2 4 3" xfId="13096" xr:uid="{AC323D53-BA42-48B1-8795-DF6288D741BF}"/>
    <cellStyle name="Vejica 2 2 3 3 2 4 4" xfId="4192" xr:uid="{A4073DA4-5D5B-4F96-898B-6C8D07997D6F}"/>
    <cellStyle name="Vejica 2 2 3 3 2 5" xfId="6686" xr:uid="{CF930F69-B601-424D-B21F-C1C47B94F929}"/>
    <cellStyle name="Vejica 2 2 3 3 2 5 2" xfId="15589" xr:uid="{2A1AE4C7-6C83-4CB6-A90D-D68BD42BAD64}"/>
    <cellStyle name="Vejica 2 2 3 3 2 6" xfId="12526" xr:uid="{3CC9AB3D-CE54-48F2-8F0C-E84BAF89831B}"/>
    <cellStyle name="Vejica 2 2 3 3 2 7" xfId="3622" xr:uid="{0E656FA0-D275-4ED0-B669-AF2B3551A31B}"/>
    <cellStyle name="Vejica 2 2 3 3 3" xfId="1877" xr:uid="{00000000-0005-0000-0000-0000A40B0000}"/>
    <cellStyle name="Vejica 2 2 3 3 3 2" xfId="7862" xr:uid="{253D8839-5C6D-44E4-80BB-6A709380D861}"/>
    <cellStyle name="Vejica 2 2 3 3 3 2 2" xfId="16765" xr:uid="{59BBDE3C-641B-4088-9489-B8074E86384E}"/>
    <cellStyle name="Vejica 2 2 3 3 3 3" xfId="13699" xr:uid="{EEFEED2B-C489-4258-99B5-CC824B4F1DCC}"/>
    <cellStyle name="Vejica 2 2 3 3 3 4" xfId="4796" xr:uid="{2EE4AE23-C439-4F16-991E-9C978ABBD88A}"/>
    <cellStyle name="Vejica 2 2 3 3 4" xfId="1490" xr:uid="{00000000-0005-0000-0000-0000A50B0000}"/>
    <cellStyle name="Vejica 2 2 3 3 4 2" xfId="7476" xr:uid="{3C6EBB25-F88C-40FD-BC88-F7219D2BD77A}"/>
    <cellStyle name="Vejica 2 2 3 3 4 2 2" xfId="16379" xr:uid="{0D390E44-F438-4884-B5DB-E173FA2FEAB4}"/>
    <cellStyle name="Vejica 2 2 3 3 4 3" xfId="13316" xr:uid="{D97540D3-517C-4DE5-B4D6-F55B0A60519A}"/>
    <cellStyle name="Vejica 2 2 3 3 4 4" xfId="4412" xr:uid="{8C9832AF-4CF5-42F6-B680-1751F06D91D5}"/>
    <cellStyle name="Vejica 2 2 3 3 5" xfId="979" xr:uid="{00000000-0005-0000-0000-0000A60B0000}"/>
    <cellStyle name="Vejica 2 2 3 3 5 2" xfId="6965" xr:uid="{D4ED1F7E-EF79-4ADF-9984-7DADE1D674C9}"/>
    <cellStyle name="Vejica 2 2 3 3 5 2 2" xfId="15868" xr:uid="{D8744B89-1816-405E-855B-026D342CAC5A}"/>
    <cellStyle name="Vejica 2 2 3 3 5 3" xfId="12805" xr:uid="{8F5CCEC2-FFB1-4A24-914D-48C205648684}"/>
    <cellStyle name="Vejica 2 2 3 3 5 4" xfId="3901" xr:uid="{9DFD6434-7BCE-410A-A421-832BF76DC104}"/>
    <cellStyle name="Vejica 2 2 3 3 6" xfId="6400" xr:uid="{A1E82215-30FC-4EC0-BD8D-F0F52670CD75}"/>
    <cellStyle name="Vejica 2 2 3 3 6 2" xfId="15303" xr:uid="{704EA7CC-32AE-4802-855D-1B080DA96B2F}"/>
    <cellStyle name="Vejica 2 2 3 3 7" xfId="12334" xr:uid="{982D9EDA-F27E-4119-8E44-6F928BC97B88}"/>
    <cellStyle name="Vejica 2 2 3 3 8" xfId="3417" xr:uid="{59AD6773-37C8-4439-BF5C-FAE1FF477E07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7949" xr:uid="{8B556063-BF38-476B-9934-962FDB4AEB4F}"/>
    <cellStyle name="Vejica 2 2 3 5 2 2 2" xfId="16852" xr:uid="{9E9C923A-9585-4532-B174-AFEDC08B3BF5}"/>
    <cellStyle name="Vejica 2 2 3 5 2 3" xfId="13786" xr:uid="{5B990092-EFEB-47DC-B768-2768E12F348E}"/>
    <cellStyle name="Vejica 2 2 3 5 2 4" xfId="4883" xr:uid="{B15E933F-C025-4AA1-90CD-E38D67A821D1}"/>
    <cellStyle name="Vejica 2 2 3 5 3" xfId="1608" xr:uid="{00000000-0005-0000-0000-0000AA0B0000}"/>
    <cellStyle name="Vejica 2 2 3 5 3 2" xfId="7594" xr:uid="{466D40AE-30B4-411A-BE40-B2F4ADEA54CA}"/>
    <cellStyle name="Vejica 2 2 3 5 3 2 2" xfId="16497" xr:uid="{0E53EE75-4FE6-466D-B929-EEBD282E21E6}"/>
    <cellStyle name="Vejica 2 2 3 5 3 3" xfId="13434" xr:uid="{60AFCA71-45C1-40D2-A259-6720D4578178}"/>
    <cellStyle name="Vejica 2 2 3 5 3 4" xfId="4530" xr:uid="{4ED81C51-8CC6-4C41-B6AC-72A12DBB3C63}"/>
    <cellStyle name="Vejica 2 2 3 5 4" xfId="1175" xr:uid="{00000000-0005-0000-0000-0000AB0B0000}"/>
    <cellStyle name="Vejica 2 2 3 5 4 2" xfId="7161" xr:uid="{67A53195-B896-44FB-BB68-8F5DD11025A1}"/>
    <cellStyle name="Vejica 2 2 3 5 4 2 2" xfId="16064" xr:uid="{51AA6D2C-C742-4294-8BFE-6632FECCB05E}"/>
    <cellStyle name="Vejica 2 2 3 5 4 3" xfId="13001" xr:uid="{AF54967B-C8DB-4F0B-B22B-B8F451FF1DBC}"/>
    <cellStyle name="Vejica 2 2 3 5 4 4" xfId="4097" xr:uid="{3A12D4E8-D629-458F-8251-9046761B3E02}"/>
    <cellStyle name="Vejica 2 2 3 5 5" xfId="6591" xr:uid="{700C7EB4-6749-4186-A097-73D7BA06F01A}"/>
    <cellStyle name="Vejica 2 2 3 5 5 2" xfId="15494" xr:uid="{5C0FBE78-7F78-4B2F-BDCE-B1D7D6DB1C1F}"/>
    <cellStyle name="Vejica 2 2 3 5 6" xfId="12431" xr:uid="{345A8639-C9FA-4564-B62B-49A9924D20DA}"/>
    <cellStyle name="Vejica 2 2 3 5 7" xfId="3527" xr:uid="{685F924D-CFC2-4C93-8AED-2F37129A7B94}"/>
    <cellStyle name="Vejica 2 2 3 6" xfId="1797" xr:uid="{00000000-0005-0000-0000-0000AC0B0000}"/>
    <cellStyle name="Vejica 2 2 3 6 2" xfId="7782" xr:uid="{7D5069B4-AC66-4DE1-A33A-4D146D0B0CB4}"/>
    <cellStyle name="Vejica 2 2 3 6 2 2" xfId="16685" xr:uid="{4A3D9256-ABFE-4BA2-BAC5-D771C6263521}"/>
    <cellStyle name="Vejica 2 2 3 6 3" xfId="13619" xr:uid="{74234050-7AC2-4B27-BC98-74CD40C83C8E}"/>
    <cellStyle name="Vejica 2 2 3 6 4" xfId="4716" xr:uid="{2C7F7211-19A3-4223-8633-38E9AB17C92A}"/>
    <cellStyle name="Vejica 2 2 3 7" xfId="1395" xr:uid="{00000000-0005-0000-0000-0000AD0B0000}"/>
    <cellStyle name="Vejica 2 2 3 7 2" xfId="7381" xr:uid="{05236922-E6A1-4563-B909-82341C25E3B0}"/>
    <cellStyle name="Vejica 2 2 3 7 2 2" xfId="16284" xr:uid="{28CF2D69-E94B-411B-A7E8-8E5531976BFB}"/>
    <cellStyle name="Vejica 2 2 3 7 3" xfId="13221" xr:uid="{42843F71-F4C4-4811-8F81-BEB9A2163E00}"/>
    <cellStyle name="Vejica 2 2 3 7 4" xfId="4317" xr:uid="{8BF62CC7-C6AA-4392-A196-49DC7EBF525D}"/>
    <cellStyle name="Vejica 2 2 3 8" xfId="882" xr:uid="{00000000-0005-0000-0000-0000AE0B0000}"/>
    <cellStyle name="Vejica 2 2 3 8 2" xfId="6868" xr:uid="{0831BE85-AB37-4CEC-BE3B-30CCB8388898}"/>
    <cellStyle name="Vejica 2 2 3 8 2 2" xfId="15771" xr:uid="{B272B2CD-EA94-49A5-A54F-188CFE64CCFC}"/>
    <cellStyle name="Vejica 2 2 3 8 3" xfId="12708" xr:uid="{52239EC9-448C-4870-831C-CE38B408559F}"/>
    <cellStyle name="Vejica 2 2 3 8 4" xfId="3804" xr:uid="{A1DEAA9A-ED65-4B63-BA1D-BEF887C083DF}"/>
    <cellStyle name="Vejica 2 2 3 9" xfId="6304" xr:uid="{ADC8B417-4F58-433F-B943-964018F1322D}"/>
    <cellStyle name="Vejica 2 2 3 9 2" xfId="15207" xr:uid="{EB656E91-5F2C-4FFB-A8CB-D899E32B1F9B}"/>
    <cellStyle name="Vejica 2 2 4" xfId="188" xr:uid="{00000000-0005-0000-0000-0000AF0B0000}"/>
    <cellStyle name="Vejica 2 2 4 10" xfId="12225" xr:uid="{05F024AB-C163-4274-9FD8-C096E1545D0D}"/>
    <cellStyle name="Vejica 2 2 4 11" xfId="3308" xr:uid="{8572957D-2580-40B5-A870-0992D01FD979}"/>
    <cellStyle name="Vejica 2 2 4 2" xfId="235" xr:uid="{00000000-0005-0000-0000-0000B00B0000}"/>
    <cellStyle name="Vejica 2 2 4 2 10" xfId="3351" xr:uid="{50F29991-CD3D-4B86-8C16-BF352C094794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8058" xr:uid="{C8242980-4892-480C-B72D-A4BA2980AC7E}"/>
    <cellStyle name="Vejica 2 2 4 2 2 2 2 2 2" xfId="16961" xr:uid="{E513148D-AAC5-40EA-BF52-F02BFBC243CF}"/>
    <cellStyle name="Vejica 2 2 4 2 2 2 2 3" xfId="13895" xr:uid="{17774229-7ED6-44B5-A875-BB2E5C7592FB}"/>
    <cellStyle name="Vejica 2 2 4 2 2 2 2 4" xfId="4992" xr:uid="{EDBD6C09-1414-4F3D-BC1D-370F8FD5739E}"/>
    <cellStyle name="Vejica 2 2 4 2 2 2 3" xfId="1732" xr:uid="{00000000-0005-0000-0000-0000B40B0000}"/>
    <cellStyle name="Vejica 2 2 4 2 2 2 3 2" xfId="7718" xr:uid="{3586FEEE-48A4-494D-AE01-01417DC2527F}"/>
    <cellStyle name="Vejica 2 2 4 2 2 2 3 2 2" xfId="16621" xr:uid="{56983B53-B61A-4DEF-8C8F-7F0F15C3E261}"/>
    <cellStyle name="Vejica 2 2 4 2 2 2 3 3" xfId="13558" xr:uid="{57564614-D3F8-48DE-A17E-6FA8101AA84E}"/>
    <cellStyle name="Vejica 2 2 4 2 2 2 3 4" xfId="4654" xr:uid="{2760592E-A7F0-41FD-8481-F019979A79A4}"/>
    <cellStyle name="Vejica 2 2 4 2 2 2 4" xfId="1299" xr:uid="{00000000-0005-0000-0000-0000B50B0000}"/>
    <cellStyle name="Vejica 2 2 4 2 2 2 4 2" xfId="7285" xr:uid="{6ADBA220-C1B7-4FF9-9317-00BBAB403AA6}"/>
    <cellStyle name="Vejica 2 2 4 2 2 2 4 2 2" xfId="16188" xr:uid="{51C25C74-5C82-40BC-9364-281D1B9C61C9}"/>
    <cellStyle name="Vejica 2 2 4 2 2 2 4 3" xfId="13125" xr:uid="{F7465E83-75E6-4C20-B4E7-45B9E88D384C}"/>
    <cellStyle name="Vejica 2 2 4 2 2 2 4 4" xfId="4221" xr:uid="{3CBF18FC-C1BF-4FED-B234-16B45314C5EB}"/>
    <cellStyle name="Vejica 2 2 4 2 2 2 5" xfId="6715" xr:uid="{1978AE45-A0C4-4805-BC97-1FC5302C40B2}"/>
    <cellStyle name="Vejica 2 2 4 2 2 2 5 2" xfId="15618" xr:uid="{73E15C47-04EC-4B4E-AB5D-5FC3A4F2258E}"/>
    <cellStyle name="Vejica 2 2 4 2 2 2 6" xfId="12555" xr:uid="{E1AC56B1-7FF2-4453-8AEB-7A3BC934D08A}"/>
    <cellStyle name="Vejica 2 2 4 2 2 2 7" xfId="3651" xr:uid="{E4978A94-1797-4659-BC84-141597E44FDD}"/>
    <cellStyle name="Vejica 2 2 4 2 2 3" xfId="1906" xr:uid="{00000000-0005-0000-0000-0000B60B0000}"/>
    <cellStyle name="Vejica 2 2 4 2 2 3 2" xfId="7891" xr:uid="{EC27B803-8161-4BF4-9671-F75047684BE5}"/>
    <cellStyle name="Vejica 2 2 4 2 2 3 2 2" xfId="16794" xr:uid="{D2AEB69A-6FF9-46B8-BE17-0B65FCBC9023}"/>
    <cellStyle name="Vejica 2 2 4 2 2 3 3" xfId="13728" xr:uid="{CE14EABB-87E5-49BD-9C8A-D74857810D4D}"/>
    <cellStyle name="Vejica 2 2 4 2 2 3 4" xfId="4825" xr:uid="{C69C0981-544F-4C37-9F4E-770904E70EF3}"/>
    <cellStyle name="Vejica 2 2 4 2 2 4" xfId="1519" xr:uid="{00000000-0005-0000-0000-0000B70B0000}"/>
    <cellStyle name="Vejica 2 2 4 2 2 4 2" xfId="7505" xr:uid="{241978F2-9691-4AC4-9987-B8E5B50574B8}"/>
    <cellStyle name="Vejica 2 2 4 2 2 4 2 2" xfId="16408" xr:uid="{11E0AFDE-4D54-483A-868C-EFBE597B87B5}"/>
    <cellStyle name="Vejica 2 2 4 2 2 4 3" xfId="13345" xr:uid="{06BE29EB-C803-49F7-A1A3-AA4B5410BBBF}"/>
    <cellStyle name="Vejica 2 2 4 2 2 4 4" xfId="4441" xr:uid="{55EC35B4-580D-42BB-9C77-2254A942D437}"/>
    <cellStyle name="Vejica 2 2 4 2 2 5" xfId="1008" xr:uid="{00000000-0005-0000-0000-0000B80B0000}"/>
    <cellStyle name="Vejica 2 2 4 2 2 5 2" xfId="6994" xr:uid="{04CBCF44-5A2D-4A50-B8F4-2E1532AACC02}"/>
    <cellStyle name="Vejica 2 2 4 2 2 5 2 2" xfId="15897" xr:uid="{987945D4-1B6A-4A93-A2CF-7E141EE0A82D}"/>
    <cellStyle name="Vejica 2 2 4 2 2 5 3" xfId="12834" xr:uid="{C479B19C-6909-43A1-86DF-07DCA52DCE92}"/>
    <cellStyle name="Vejica 2 2 4 2 2 5 4" xfId="3930" xr:uid="{8B09436C-0C75-4C31-998B-F2BDF6216BCD}"/>
    <cellStyle name="Vejica 2 2 4 2 2 6" xfId="6429" xr:uid="{DD58AA8D-561D-4BE0-B6E1-D92E8990A202}"/>
    <cellStyle name="Vejica 2 2 4 2 2 6 2" xfId="15332" xr:uid="{331559C8-2672-4010-B812-D66C6F00785C}"/>
    <cellStyle name="Vejica 2 2 4 2 2 7" xfId="12363" xr:uid="{FDA48F95-2B6F-4147-979C-6A12593A7030}"/>
    <cellStyle name="Vejica 2 2 4 2 2 8" xfId="3446" xr:uid="{79741537-766B-45DC-A777-7EBDA6F397FC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7978" xr:uid="{EC1FB8BB-512D-4675-9430-67CA33A59E71}"/>
    <cellStyle name="Vejica 2 2 4 2 4 2 2 2" xfId="16881" xr:uid="{B0AF15D6-3760-4929-BDF8-1463BD2A3001}"/>
    <cellStyle name="Vejica 2 2 4 2 4 2 3" xfId="13815" xr:uid="{6E617901-D2A9-4261-8E1C-DE913877618F}"/>
    <cellStyle name="Vejica 2 2 4 2 4 2 4" xfId="4912" xr:uid="{2F20967B-F65D-4629-A38F-3A9DD367D33E}"/>
    <cellStyle name="Vejica 2 2 4 2 4 3" xfId="1637" xr:uid="{00000000-0005-0000-0000-0000BC0B0000}"/>
    <cellStyle name="Vejica 2 2 4 2 4 3 2" xfId="7623" xr:uid="{98E7C987-BDBF-4DA5-AA80-BA3C1A0265E1}"/>
    <cellStyle name="Vejica 2 2 4 2 4 3 2 2" xfId="16526" xr:uid="{5F2049AC-BCA7-4699-93AE-560EA55852B6}"/>
    <cellStyle name="Vejica 2 2 4 2 4 3 3" xfId="13463" xr:uid="{D21C7628-BA7A-4263-9668-EF21E5F2EDE5}"/>
    <cellStyle name="Vejica 2 2 4 2 4 3 4" xfId="4559" xr:uid="{2AD77A77-0D11-4959-9A29-D147A93B64FF}"/>
    <cellStyle name="Vejica 2 2 4 2 4 4" xfId="1204" xr:uid="{00000000-0005-0000-0000-0000BD0B0000}"/>
    <cellStyle name="Vejica 2 2 4 2 4 4 2" xfId="7190" xr:uid="{7F4499DF-3C79-4A50-992C-D117004BD52B}"/>
    <cellStyle name="Vejica 2 2 4 2 4 4 2 2" xfId="16093" xr:uid="{910D7003-A4AB-4DBB-99F6-F09B47DF3EBF}"/>
    <cellStyle name="Vejica 2 2 4 2 4 4 3" xfId="13030" xr:uid="{94601CFF-3E69-48F5-B261-87D0DC1E3D64}"/>
    <cellStyle name="Vejica 2 2 4 2 4 4 4" xfId="4126" xr:uid="{43571ABE-258F-4C0A-97E6-7BD34466EF50}"/>
    <cellStyle name="Vejica 2 2 4 2 4 5" xfId="6620" xr:uid="{5300B60C-881D-493F-961C-FF8D6D27E427}"/>
    <cellStyle name="Vejica 2 2 4 2 4 5 2" xfId="15523" xr:uid="{2496560C-70DA-4392-A3E6-1ED47634F5BC}"/>
    <cellStyle name="Vejica 2 2 4 2 4 6" xfId="12460" xr:uid="{8CCF1E37-93EE-4108-8524-DF079AB12133}"/>
    <cellStyle name="Vejica 2 2 4 2 4 7" xfId="3556" xr:uid="{6DD7BC8D-13B2-43E9-BE89-C748F352ACA0}"/>
    <cellStyle name="Vejica 2 2 4 2 5" xfId="1826" xr:uid="{00000000-0005-0000-0000-0000BE0B0000}"/>
    <cellStyle name="Vejica 2 2 4 2 5 2" xfId="7811" xr:uid="{0D2681AC-969E-492B-AF12-2204DE05E571}"/>
    <cellStyle name="Vejica 2 2 4 2 5 2 2" xfId="16714" xr:uid="{C4A7B6CA-FAFD-4468-A4E7-580A6C3F7F28}"/>
    <cellStyle name="Vejica 2 2 4 2 5 3" xfId="13648" xr:uid="{6298B824-57AA-4D6B-8E39-38DE9C3C67CD}"/>
    <cellStyle name="Vejica 2 2 4 2 5 4" xfId="4745" xr:uid="{2F2CD5B8-3D70-493B-B434-7FBAA30E0668}"/>
    <cellStyle name="Vejica 2 2 4 2 6" xfId="1424" xr:uid="{00000000-0005-0000-0000-0000BF0B0000}"/>
    <cellStyle name="Vejica 2 2 4 2 6 2" xfId="7410" xr:uid="{9732787E-9209-487B-BA0E-BACE22B532FD}"/>
    <cellStyle name="Vejica 2 2 4 2 6 2 2" xfId="16313" xr:uid="{6B1B5903-FE32-4CCF-88F2-B01C4AEE14B2}"/>
    <cellStyle name="Vejica 2 2 4 2 6 3" xfId="13250" xr:uid="{9250699B-4BEE-4D44-A03A-4D986ACCE9A9}"/>
    <cellStyle name="Vejica 2 2 4 2 6 4" xfId="4346" xr:uid="{15E2DAC4-528B-4E2F-97A7-01AD1577C867}"/>
    <cellStyle name="Vejica 2 2 4 2 7" xfId="912" xr:uid="{00000000-0005-0000-0000-0000C00B0000}"/>
    <cellStyle name="Vejica 2 2 4 2 7 2" xfId="6898" xr:uid="{F431280E-3751-4DD8-98C5-2A2CD40EDF48}"/>
    <cellStyle name="Vejica 2 2 4 2 7 2 2" xfId="15801" xr:uid="{D3935871-3BC0-4F45-B71C-83BB27E867B0}"/>
    <cellStyle name="Vejica 2 2 4 2 7 3" xfId="12738" xr:uid="{1DBC8904-BD6A-43B7-8F94-6C59475A71A6}"/>
    <cellStyle name="Vejica 2 2 4 2 7 4" xfId="3834" xr:uid="{24EFF865-AC16-405E-A24A-248150B80C40}"/>
    <cellStyle name="Vejica 2 2 4 2 8" xfId="6334" xr:uid="{346FDA59-50F6-4C51-A1C4-932DE466A0F8}"/>
    <cellStyle name="Vejica 2 2 4 2 8 2" xfId="15237" xr:uid="{6BBD7AED-8914-4397-9031-540687EC0DF8}"/>
    <cellStyle name="Vejica 2 2 4 2 9" xfId="12268" xr:uid="{5818D075-36F2-4190-9E18-AFA766CD588F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8018" xr:uid="{1B499796-D7C6-4201-ADF1-A16B1BBB3D22}"/>
    <cellStyle name="Vejica 2 2 4 3 2 2 2 2" xfId="16921" xr:uid="{2765D18A-07F9-449E-BA04-D3D21C6A4BA5}"/>
    <cellStyle name="Vejica 2 2 4 3 2 2 3" xfId="13855" xr:uid="{63DE1E78-55ED-422C-860F-AA157499078B}"/>
    <cellStyle name="Vejica 2 2 4 3 2 2 4" xfId="4952" xr:uid="{D901CF94-7039-49C6-8E12-A750E2594B66}"/>
    <cellStyle name="Vejica 2 2 4 3 2 3" xfId="1687" xr:uid="{00000000-0005-0000-0000-0000C40B0000}"/>
    <cellStyle name="Vejica 2 2 4 3 2 3 2" xfId="7673" xr:uid="{B8B9100F-E424-45CE-9E96-CB391048144B}"/>
    <cellStyle name="Vejica 2 2 4 3 2 3 2 2" xfId="16576" xr:uid="{35C613EA-0DBF-4EFA-AA81-F024B14AF5D0}"/>
    <cellStyle name="Vejica 2 2 4 3 2 3 3" xfId="13513" xr:uid="{CC16C69D-F53D-4E1D-8CEA-37A5A5BD49A6}"/>
    <cellStyle name="Vejica 2 2 4 3 2 3 4" xfId="4609" xr:uid="{F63F7EBE-B7E0-4B72-9289-BB0EF01DF038}"/>
    <cellStyle name="Vejica 2 2 4 3 2 4" xfId="1254" xr:uid="{00000000-0005-0000-0000-0000C50B0000}"/>
    <cellStyle name="Vejica 2 2 4 3 2 4 2" xfId="7240" xr:uid="{E0233970-3AA7-43C8-BB19-5635F876FB5B}"/>
    <cellStyle name="Vejica 2 2 4 3 2 4 2 2" xfId="16143" xr:uid="{E869E63A-2C17-4E18-A267-9CD78AC03B65}"/>
    <cellStyle name="Vejica 2 2 4 3 2 4 3" xfId="13080" xr:uid="{E605D238-09A9-43BB-B4F0-DB642627DDD2}"/>
    <cellStyle name="Vejica 2 2 4 3 2 4 4" xfId="4176" xr:uid="{04347FA2-5C25-48A5-A1C4-B536F33C9779}"/>
    <cellStyle name="Vejica 2 2 4 3 2 5" xfId="6670" xr:uid="{464A0EDC-9E11-4E70-8D75-A2EB9C3DA3D6}"/>
    <cellStyle name="Vejica 2 2 4 3 2 5 2" xfId="15573" xr:uid="{0AC0E0AE-7F80-4B30-8D70-7199CDEA5B80}"/>
    <cellStyle name="Vejica 2 2 4 3 2 6" xfId="12510" xr:uid="{32469A05-A0E5-48A6-AE55-E4F9C39CF422}"/>
    <cellStyle name="Vejica 2 2 4 3 2 7" xfId="3606" xr:uid="{727CE1AA-C91A-413C-B439-6EBBDEA9DF9D}"/>
    <cellStyle name="Vejica 2 2 4 3 3" xfId="1866" xr:uid="{00000000-0005-0000-0000-0000C60B0000}"/>
    <cellStyle name="Vejica 2 2 4 3 3 2" xfId="7851" xr:uid="{A31C2906-6718-4B0E-883B-9A9DC8E5650A}"/>
    <cellStyle name="Vejica 2 2 4 3 3 2 2" xfId="16754" xr:uid="{2709847C-B853-4966-A142-48C27062ED1C}"/>
    <cellStyle name="Vejica 2 2 4 3 3 3" xfId="13688" xr:uid="{12285E45-FDDF-4D70-87F9-5290A3F722C0}"/>
    <cellStyle name="Vejica 2 2 4 3 3 4" xfId="4785" xr:uid="{F68D89C3-601B-4511-ADA0-5667802ECD25}"/>
    <cellStyle name="Vejica 2 2 4 3 4" xfId="1474" xr:uid="{00000000-0005-0000-0000-0000C70B0000}"/>
    <cellStyle name="Vejica 2 2 4 3 4 2" xfId="7460" xr:uid="{FF50FCB4-E945-4A38-91E0-82894E4167C3}"/>
    <cellStyle name="Vejica 2 2 4 3 4 2 2" xfId="16363" xr:uid="{529AC8A0-E684-4077-94B1-CEE0577FC482}"/>
    <cellStyle name="Vejica 2 2 4 3 4 3" xfId="13300" xr:uid="{5A6FD244-7832-4469-989D-5AC98D01C744}"/>
    <cellStyle name="Vejica 2 2 4 3 4 4" xfId="4396" xr:uid="{78A2CFB9-C0B4-4682-A9BF-A731D99FC101}"/>
    <cellStyle name="Vejica 2 2 4 3 5" xfId="963" xr:uid="{00000000-0005-0000-0000-0000C80B0000}"/>
    <cellStyle name="Vejica 2 2 4 3 5 2" xfId="6949" xr:uid="{667C1D3C-1C24-4919-AF1C-30FD1C33BCE7}"/>
    <cellStyle name="Vejica 2 2 4 3 5 2 2" xfId="15852" xr:uid="{60513CAD-190B-45C2-B4E9-86DA3253F41B}"/>
    <cellStyle name="Vejica 2 2 4 3 5 3" xfId="12789" xr:uid="{08AFBA45-443E-4598-B4D7-D34B8672D5A5}"/>
    <cellStyle name="Vejica 2 2 4 3 5 4" xfId="3885" xr:uid="{6B78FD10-8C6C-4FF6-B887-3CECF1157739}"/>
    <cellStyle name="Vejica 2 2 4 3 6" xfId="6384" xr:uid="{6DB8F12F-5D1F-463C-91CF-7351F05C1361}"/>
    <cellStyle name="Vejica 2 2 4 3 6 2" xfId="15287" xr:uid="{685E3CD2-CCF6-4C9F-9BBB-C5F899283752}"/>
    <cellStyle name="Vejica 2 2 4 3 7" xfId="12318" xr:uid="{0E48F34B-92B5-47DA-973A-5EBA677BFF3D}"/>
    <cellStyle name="Vejica 2 2 4 3 8" xfId="3401" xr:uid="{98D30895-CAC9-4B26-A285-8B0E0CCCEDD3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7938" xr:uid="{DE45A8BC-0182-4C7B-A289-C349E7D42D3A}"/>
    <cellStyle name="Vejica 2 2 4 5 2 2 2" xfId="16841" xr:uid="{842BF7AF-B344-4D3B-8504-21A5A1342D67}"/>
    <cellStyle name="Vejica 2 2 4 5 2 3" xfId="13775" xr:uid="{452EA365-8D6A-488B-A149-80CA1BEFF4E8}"/>
    <cellStyle name="Vejica 2 2 4 5 2 4" xfId="4872" xr:uid="{74316F18-2F5C-461B-A3C0-3408F5950718}"/>
    <cellStyle name="Vejica 2 2 4 5 3" xfId="1595" xr:uid="{00000000-0005-0000-0000-0000CC0B0000}"/>
    <cellStyle name="Vejica 2 2 4 5 3 2" xfId="7581" xr:uid="{2E2D2149-3BD3-4176-8212-86E6B53A0306}"/>
    <cellStyle name="Vejica 2 2 4 5 3 2 2" xfId="16484" xr:uid="{664D0927-691E-4467-879A-77712291F4B8}"/>
    <cellStyle name="Vejica 2 2 4 5 3 3" xfId="13421" xr:uid="{F4F21B21-D9B2-43E6-A372-B59110C92F6B}"/>
    <cellStyle name="Vejica 2 2 4 5 3 4" xfId="4517" xr:uid="{A051C6B9-7397-4244-AB35-387545B61361}"/>
    <cellStyle name="Vejica 2 2 4 5 4" xfId="1162" xr:uid="{00000000-0005-0000-0000-0000CD0B0000}"/>
    <cellStyle name="Vejica 2 2 4 5 4 2" xfId="7148" xr:uid="{8C596DE0-A31D-44C1-8D78-A2DE340A8638}"/>
    <cellStyle name="Vejica 2 2 4 5 4 2 2" xfId="16051" xr:uid="{36376678-E41F-4FD3-88CA-8D4F333601AA}"/>
    <cellStyle name="Vejica 2 2 4 5 4 3" xfId="12988" xr:uid="{E697A4E6-D0AB-419A-B92C-190857D861AB}"/>
    <cellStyle name="Vejica 2 2 4 5 4 4" xfId="4084" xr:uid="{AADC13E7-7FEE-4A1C-9861-D789DF5BB08F}"/>
    <cellStyle name="Vejica 2 2 4 5 5" xfId="6578" xr:uid="{91C7343D-9AAD-4336-82F0-31C8A61C9D2C}"/>
    <cellStyle name="Vejica 2 2 4 5 5 2" xfId="15481" xr:uid="{B5A2AAA0-11CF-42CF-81C4-459BB98AD1FF}"/>
    <cellStyle name="Vejica 2 2 4 5 6" xfId="12418" xr:uid="{AF4FA7CA-9418-46BD-98A8-22FC1358BB3D}"/>
    <cellStyle name="Vejica 2 2 4 5 7" xfId="3514" xr:uid="{5BB9F5C5-AA93-4D05-A8E6-1D2232CEDDDD}"/>
    <cellStyle name="Vejica 2 2 4 6" xfId="1786" xr:uid="{00000000-0005-0000-0000-0000CE0B0000}"/>
    <cellStyle name="Vejica 2 2 4 6 2" xfId="7771" xr:uid="{03418E13-E107-494D-8A84-D56D9A5E0829}"/>
    <cellStyle name="Vejica 2 2 4 6 2 2" xfId="16674" xr:uid="{5346BF04-9741-466B-982A-100CD4E0F726}"/>
    <cellStyle name="Vejica 2 2 4 6 3" xfId="13608" xr:uid="{C2DFD7DB-4F81-48F7-AA6F-75AAD4D70260}"/>
    <cellStyle name="Vejica 2 2 4 6 4" xfId="4705" xr:uid="{B6EC033B-7B81-4693-852F-644AB196859F}"/>
    <cellStyle name="Vejica 2 2 4 7" xfId="1380" xr:uid="{00000000-0005-0000-0000-0000CF0B0000}"/>
    <cellStyle name="Vejica 2 2 4 7 2" xfId="7366" xr:uid="{5C8AB205-F068-4922-9F5C-85DCA1994BF9}"/>
    <cellStyle name="Vejica 2 2 4 7 2 2" xfId="16269" xr:uid="{DC43298A-A01A-4D55-BC48-E347B6B02AF3}"/>
    <cellStyle name="Vejica 2 2 4 7 3" xfId="13206" xr:uid="{D73CB7D7-09DF-456F-BDF6-9BA5ABC05E8D}"/>
    <cellStyle name="Vejica 2 2 4 7 4" xfId="4302" xr:uid="{A4B69B36-6779-4C3F-A2F5-65B40E806BAB}"/>
    <cellStyle name="Vejica 2 2 4 8" xfId="866" xr:uid="{00000000-0005-0000-0000-0000D00B0000}"/>
    <cellStyle name="Vejica 2 2 4 8 2" xfId="6852" xr:uid="{A41DC770-28F8-4F88-BC68-BBBC9746D236}"/>
    <cellStyle name="Vejica 2 2 4 8 2 2" xfId="15755" xr:uid="{08317E8F-AF7C-4804-A8B6-CD0A225865F0}"/>
    <cellStyle name="Vejica 2 2 4 8 3" xfId="12692" xr:uid="{D67AC305-8771-4E8E-BC60-DC367787CC4B}"/>
    <cellStyle name="Vejica 2 2 4 8 4" xfId="3788" xr:uid="{C7A6290E-FCFD-459A-8121-6D7EB5D4AFD3}"/>
    <cellStyle name="Vejica 2 2 4 9" xfId="6290" xr:uid="{454A67EA-14F2-4281-B1CE-A1B47487E688}"/>
    <cellStyle name="Vejica 2 2 4 9 2" xfId="15193" xr:uid="{B4F30662-8EA3-459D-885E-80C12FDA7C02}"/>
    <cellStyle name="Vejica 2 2 5" xfId="219" xr:uid="{00000000-0005-0000-0000-0000D10B0000}"/>
    <cellStyle name="Vejica 2 2 5 10" xfId="3335" xr:uid="{7C587F29-4C3A-4D71-A5AD-1247ABA27E0F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8042" xr:uid="{9D508915-C710-4533-B43E-4ED0EC4CD7E0}"/>
    <cellStyle name="Vejica 2 2 5 2 2 2 2 2" xfId="16945" xr:uid="{0D72ED6F-D6F3-4713-A4DB-27E352D424AE}"/>
    <cellStyle name="Vejica 2 2 5 2 2 2 3" xfId="13879" xr:uid="{D0415E08-9B53-480A-8CC2-1BE2E6F32CB8}"/>
    <cellStyle name="Vejica 2 2 5 2 2 2 4" xfId="4976" xr:uid="{DE3D679A-B792-4972-9A16-7B0BD5905AFF}"/>
    <cellStyle name="Vejica 2 2 5 2 2 3" xfId="1716" xr:uid="{00000000-0005-0000-0000-0000D50B0000}"/>
    <cellStyle name="Vejica 2 2 5 2 2 3 2" xfId="7702" xr:uid="{F82E7640-AD8A-40C6-A2E6-716A045F4026}"/>
    <cellStyle name="Vejica 2 2 5 2 2 3 2 2" xfId="16605" xr:uid="{08794D0A-AE1E-4E4D-8E00-AD35F8072742}"/>
    <cellStyle name="Vejica 2 2 5 2 2 3 3" xfId="13542" xr:uid="{A4875D88-68D2-4648-BC21-03A1D0BD66EA}"/>
    <cellStyle name="Vejica 2 2 5 2 2 3 4" xfId="4638" xr:uid="{0C2FDD2B-C461-4B99-9D7F-96B72DF49545}"/>
    <cellStyle name="Vejica 2 2 5 2 2 4" xfId="1283" xr:uid="{00000000-0005-0000-0000-0000D60B0000}"/>
    <cellStyle name="Vejica 2 2 5 2 2 4 2" xfId="7269" xr:uid="{1B71682A-03CF-4E8D-893A-D4EA06D6BE22}"/>
    <cellStyle name="Vejica 2 2 5 2 2 4 2 2" xfId="16172" xr:uid="{51B601DC-1D4E-4CDF-919A-0AAF9DE3B19F}"/>
    <cellStyle name="Vejica 2 2 5 2 2 4 3" xfId="13109" xr:uid="{67BD2DD3-C1FB-4345-AB5C-CED12DEF991E}"/>
    <cellStyle name="Vejica 2 2 5 2 2 4 4" xfId="4205" xr:uid="{92A6BF7A-6714-4867-A8C3-7CA06BB66995}"/>
    <cellStyle name="Vejica 2 2 5 2 2 5" xfId="6699" xr:uid="{ECECA0BB-F06F-4DB5-9DBF-6FDBE72C8AFD}"/>
    <cellStyle name="Vejica 2 2 5 2 2 5 2" xfId="15602" xr:uid="{62769125-6C2E-4FD0-A64D-7F9B25FCB111}"/>
    <cellStyle name="Vejica 2 2 5 2 2 6" xfId="12539" xr:uid="{061C98D4-BDE6-42AB-BA75-483325C961C9}"/>
    <cellStyle name="Vejica 2 2 5 2 2 7" xfId="3635" xr:uid="{0A23F58B-3487-40E0-991B-969C5BAD4374}"/>
    <cellStyle name="Vejica 2 2 5 2 3" xfId="1890" xr:uid="{00000000-0005-0000-0000-0000D70B0000}"/>
    <cellStyle name="Vejica 2 2 5 2 3 2" xfId="7875" xr:uid="{76AB752D-BA0E-47A0-8976-9BB9AC7F0F57}"/>
    <cellStyle name="Vejica 2 2 5 2 3 2 2" xfId="16778" xr:uid="{07B25629-36A6-400B-8A27-9FAE979137B5}"/>
    <cellStyle name="Vejica 2 2 5 2 3 3" xfId="13712" xr:uid="{5F12DBA7-621D-40DB-AF0B-B7632BDF5346}"/>
    <cellStyle name="Vejica 2 2 5 2 3 4" xfId="4809" xr:uid="{5610D9C0-894A-4657-A33A-F306790B8980}"/>
    <cellStyle name="Vejica 2 2 5 2 4" xfId="1503" xr:uid="{00000000-0005-0000-0000-0000D80B0000}"/>
    <cellStyle name="Vejica 2 2 5 2 4 2" xfId="7489" xr:uid="{0786B499-7137-4C61-88C3-B86122144492}"/>
    <cellStyle name="Vejica 2 2 5 2 4 2 2" xfId="16392" xr:uid="{BC8A8402-C2F4-408E-A9EC-6B7980BD496C}"/>
    <cellStyle name="Vejica 2 2 5 2 4 3" xfId="13329" xr:uid="{9D27817B-5290-4AC8-A7AA-589385623B84}"/>
    <cellStyle name="Vejica 2 2 5 2 4 4" xfId="4425" xr:uid="{1282D35E-9956-494B-BF98-834473726FD5}"/>
    <cellStyle name="Vejica 2 2 5 2 5" xfId="992" xr:uid="{00000000-0005-0000-0000-0000D90B0000}"/>
    <cellStyle name="Vejica 2 2 5 2 5 2" xfId="6978" xr:uid="{CE5C16F2-0F8C-4588-8ABA-C4CE8F525904}"/>
    <cellStyle name="Vejica 2 2 5 2 5 2 2" xfId="15881" xr:uid="{7F9D2718-3D88-450F-8DA0-8B84E55A8BE7}"/>
    <cellStyle name="Vejica 2 2 5 2 5 3" xfId="12818" xr:uid="{43A7ADA8-7ED3-43B5-97C3-353F113069C5}"/>
    <cellStyle name="Vejica 2 2 5 2 5 4" xfId="3914" xr:uid="{5BAAFE90-6B28-4AE7-8CEB-0C71D3E03B8F}"/>
    <cellStyle name="Vejica 2 2 5 2 6" xfId="6413" xr:uid="{76463E09-325C-4EDC-9041-FC271A8BE6B8}"/>
    <cellStyle name="Vejica 2 2 5 2 6 2" xfId="15316" xr:uid="{9ECB25EC-029F-4BEC-89DA-64AEC8652881}"/>
    <cellStyle name="Vejica 2 2 5 2 7" xfId="12347" xr:uid="{3B93A835-740E-401B-BEC6-FD9CB15FBC2D}"/>
    <cellStyle name="Vejica 2 2 5 2 8" xfId="3430" xr:uid="{7DBC2FDD-5E4E-4331-85B8-1421FDDFCFD2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7962" xr:uid="{F65CAC80-4377-4161-81A1-CE42553199CB}"/>
    <cellStyle name="Vejica 2 2 5 4 2 2 2" xfId="16865" xr:uid="{2DB47838-1578-4EB9-849A-A8595ABC6641}"/>
    <cellStyle name="Vejica 2 2 5 4 2 3" xfId="13799" xr:uid="{B34DA6C9-31CD-461E-8CF8-81386C051392}"/>
    <cellStyle name="Vejica 2 2 5 4 2 4" xfId="4896" xr:uid="{B81F191E-2D79-4CDB-BD27-6A6418F2369C}"/>
    <cellStyle name="Vejica 2 2 5 4 3" xfId="1621" xr:uid="{00000000-0005-0000-0000-0000DD0B0000}"/>
    <cellStyle name="Vejica 2 2 5 4 3 2" xfId="7607" xr:uid="{0F123CBC-402B-42D5-9FA8-690742D2550A}"/>
    <cellStyle name="Vejica 2 2 5 4 3 2 2" xfId="16510" xr:uid="{B9C4FA67-C4F1-487E-9B54-869BF8261BCD}"/>
    <cellStyle name="Vejica 2 2 5 4 3 3" xfId="13447" xr:uid="{8D491569-D08D-4FD3-97F5-3FD5B125768D}"/>
    <cellStyle name="Vejica 2 2 5 4 3 4" xfId="4543" xr:uid="{86427871-F33E-4D80-8E8A-523EBD0DCE90}"/>
    <cellStyle name="Vejica 2 2 5 4 4" xfId="1188" xr:uid="{00000000-0005-0000-0000-0000DE0B0000}"/>
    <cellStyle name="Vejica 2 2 5 4 4 2" xfId="7174" xr:uid="{FDDA12B2-DD59-4747-8AB8-A3F8E6A17F62}"/>
    <cellStyle name="Vejica 2 2 5 4 4 2 2" xfId="16077" xr:uid="{CE3967BF-7B05-46DA-95A2-617EA9943045}"/>
    <cellStyle name="Vejica 2 2 5 4 4 3" xfId="13014" xr:uid="{DBF69FD6-DA08-4E1E-A7B8-6EC7DC3E9F23}"/>
    <cellStyle name="Vejica 2 2 5 4 4 4" xfId="4110" xr:uid="{CC5BFB0F-032D-4EB4-ADAA-33028BF83705}"/>
    <cellStyle name="Vejica 2 2 5 4 5" xfId="6604" xr:uid="{CF740E68-8897-406E-8FAD-C2C3FB8DE7A7}"/>
    <cellStyle name="Vejica 2 2 5 4 5 2" xfId="15507" xr:uid="{7F8F37D7-80CE-4E60-AA8B-5424B23023CC}"/>
    <cellStyle name="Vejica 2 2 5 4 6" xfId="12444" xr:uid="{E7C2061B-2910-4626-AAEF-5ED6AEC13F09}"/>
    <cellStyle name="Vejica 2 2 5 4 7" xfId="3540" xr:uid="{34FFE014-79FC-416F-9B24-EB3647C285EF}"/>
    <cellStyle name="Vejica 2 2 5 5" xfId="1810" xr:uid="{00000000-0005-0000-0000-0000DF0B0000}"/>
    <cellStyle name="Vejica 2 2 5 5 2" xfId="7795" xr:uid="{5D516845-B063-423E-B13C-1B2EE5987CF9}"/>
    <cellStyle name="Vejica 2 2 5 5 2 2" xfId="16698" xr:uid="{4F1BCA08-17AC-4158-8026-A7A008943481}"/>
    <cellStyle name="Vejica 2 2 5 5 3" xfId="13632" xr:uid="{A82217F2-76B4-4089-B095-D7F5CF4C3979}"/>
    <cellStyle name="Vejica 2 2 5 5 4" xfId="4729" xr:uid="{D44A6364-858B-4AD8-A6E6-8BC0666CFBFB}"/>
    <cellStyle name="Vejica 2 2 5 6" xfId="1408" xr:uid="{00000000-0005-0000-0000-0000E00B0000}"/>
    <cellStyle name="Vejica 2 2 5 6 2" xfId="7394" xr:uid="{B3D6C674-D167-4DA6-972B-CFFC0388F173}"/>
    <cellStyle name="Vejica 2 2 5 6 2 2" xfId="16297" xr:uid="{82D67EEB-B478-4348-920A-A8734D30037F}"/>
    <cellStyle name="Vejica 2 2 5 6 3" xfId="13234" xr:uid="{67F63BED-621C-4C7F-A1B9-16B85A6A32B6}"/>
    <cellStyle name="Vejica 2 2 5 6 4" xfId="4330" xr:uid="{059A355B-575C-4BCD-844F-15B88C647DBE}"/>
    <cellStyle name="Vejica 2 2 5 7" xfId="896" xr:uid="{00000000-0005-0000-0000-0000E10B0000}"/>
    <cellStyle name="Vejica 2 2 5 7 2" xfId="6882" xr:uid="{5017DABD-815C-46C8-A39C-1EED433206FE}"/>
    <cellStyle name="Vejica 2 2 5 7 2 2" xfId="15785" xr:uid="{E60DC1FE-594F-4640-BA6A-D246AA178E71}"/>
    <cellStyle name="Vejica 2 2 5 7 3" xfId="12722" xr:uid="{2294A3A7-3739-4B6A-8765-028675815E99}"/>
    <cellStyle name="Vejica 2 2 5 7 4" xfId="3818" xr:uid="{3469370D-87BD-47F2-AA95-73D968B01D09}"/>
    <cellStyle name="Vejica 2 2 5 8" xfId="6318" xr:uid="{1FF785C6-A249-49E7-A63B-27EE52D7745B}"/>
    <cellStyle name="Vejica 2 2 5 8 2" xfId="15221" xr:uid="{CE806403-B8D7-43D5-B667-85E9886BFB97}"/>
    <cellStyle name="Vejica 2 2 5 9" xfId="12252" xr:uid="{C2B0D6FD-DAC1-4AB5-A78E-828550AFB112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8002" xr:uid="{3136CF55-C903-42BA-A1B0-9AD97E01C93D}"/>
    <cellStyle name="Vejica 2 2 6 2 2 2 2" xfId="16905" xr:uid="{B796A223-6223-4103-B702-64EF4EB4A4FC}"/>
    <cellStyle name="Vejica 2 2 6 2 2 3" xfId="13839" xr:uid="{057DC6FF-DE9B-4E16-9A8F-B9831D47FC0C}"/>
    <cellStyle name="Vejica 2 2 6 2 2 4" xfId="4936" xr:uid="{EA4F1D21-36D0-46D5-91BD-DEDDE7B00885}"/>
    <cellStyle name="Vejica 2 2 6 2 3" xfId="1666" xr:uid="{00000000-0005-0000-0000-0000E50B0000}"/>
    <cellStyle name="Vejica 2 2 6 2 3 2" xfId="7652" xr:uid="{BA1A03DF-9E97-4F76-A94F-CD398DEB3952}"/>
    <cellStyle name="Vejica 2 2 6 2 3 2 2" xfId="16555" xr:uid="{FDD13976-03FE-4BE4-8410-6E05DA08F6FA}"/>
    <cellStyle name="Vejica 2 2 6 2 3 3" xfId="13492" xr:uid="{10024844-C69E-4931-9CB9-4E31CE7C6C94}"/>
    <cellStyle name="Vejica 2 2 6 2 3 4" xfId="4588" xr:uid="{3A76FB2F-6E5B-42E2-BF8B-2EDEE33B5256}"/>
    <cellStyle name="Vejica 2 2 6 2 4" xfId="1233" xr:uid="{00000000-0005-0000-0000-0000E60B0000}"/>
    <cellStyle name="Vejica 2 2 6 2 4 2" xfId="7219" xr:uid="{C2E75DFD-6608-4351-AFC9-3782519DC678}"/>
    <cellStyle name="Vejica 2 2 6 2 4 2 2" xfId="16122" xr:uid="{DAD1FF39-1D6E-43B3-BA68-6B39FA6D35BA}"/>
    <cellStyle name="Vejica 2 2 6 2 4 3" xfId="13059" xr:uid="{2B19F8EC-F6A0-448D-A205-D813BD8B9DC8}"/>
    <cellStyle name="Vejica 2 2 6 2 4 4" xfId="4155" xr:uid="{A33571DD-E95E-4361-B34D-89707F186A82}"/>
    <cellStyle name="Vejica 2 2 6 2 5" xfId="6649" xr:uid="{3943B803-785F-4AA5-A71D-AD194B1C5D8F}"/>
    <cellStyle name="Vejica 2 2 6 2 5 2" xfId="15552" xr:uid="{FC099D8A-FB6C-4E50-B27E-05D14B8C6165}"/>
    <cellStyle name="Vejica 2 2 6 2 6" xfId="12489" xr:uid="{FF009C9D-7DA7-4778-8607-332A33CB47AA}"/>
    <cellStyle name="Vejica 2 2 6 2 7" xfId="3585" xr:uid="{FCDE6D84-FD75-463C-9C72-71F26C8C9BD5}"/>
    <cellStyle name="Vejica 2 2 6 3" xfId="1850" xr:uid="{00000000-0005-0000-0000-0000E70B0000}"/>
    <cellStyle name="Vejica 2 2 6 3 2" xfId="7835" xr:uid="{01E6D3BB-1331-41A9-B379-E60FF6A06327}"/>
    <cellStyle name="Vejica 2 2 6 3 2 2" xfId="16738" xr:uid="{A1C2D21F-3F49-4CF5-88EE-CCC2076440F7}"/>
    <cellStyle name="Vejica 2 2 6 3 3" xfId="13672" xr:uid="{1E3B92ED-F0E6-4895-8957-60B291A4F3D1}"/>
    <cellStyle name="Vejica 2 2 6 3 4" xfId="4769" xr:uid="{288A20D6-6655-460E-A4A3-9FFA58056A61}"/>
    <cellStyle name="Vejica 2 2 6 4" xfId="1453" xr:uid="{00000000-0005-0000-0000-0000E80B0000}"/>
    <cellStyle name="Vejica 2 2 6 4 2" xfId="7439" xr:uid="{73E7D12D-98DD-4E47-8111-B3A64E5C590F}"/>
    <cellStyle name="Vejica 2 2 6 4 2 2" xfId="16342" xr:uid="{ADC74724-BE2D-4EF3-BEAD-62E850B3081B}"/>
    <cellStyle name="Vejica 2 2 6 4 3" xfId="13279" xr:uid="{D5C6727C-E9EC-49CD-976A-0B64690B68B5}"/>
    <cellStyle name="Vejica 2 2 6 4 4" xfId="4375" xr:uid="{C10F55D5-2E15-4678-AFB0-C66D19CCCD22}"/>
    <cellStyle name="Vejica 2 2 6 5" xfId="942" xr:uid="{00000000-0005-0000-0000-0000E90B0000}"/>
    <cellStyle name="Vejica 2 2 6 5 2" xfId="6928" xr:uid="{5119E846-9239-4305-880E-F54341675AE0}"/>
    <cellStyle name="Vejica 2 2 6 5 2 2" xfId="15831" xr:uid="{3F4C29AB-5B30-484B-BD8A-CFCC4BA9908E}"/>
    <cellStyle name="Vejica 2 2 6 5 3" xfId="12768" xr:uid="{3DF9D9F5-36E6-4BAE-931C-BD43082CC358}"/>
    <cellStyle name="Vejica 2 2 6 5 4" xfId="3864" xr:uid="{C19175AD-B2E3-4417-B413-4AA26217053C}"/>
    <cellStyle name="Vejica 2 2 6 6" xfId="6363" xr:uid="{D4CA265D-7DD1-4C7F-95CC-F567B351263D}"/>
    <cellStyle name="Vejica 2 2 6 6 2" xfId="15266" xr:uid="{23F6D932-F667-4D43-987B-44A36B4D3037}"/>
    <cellStyle name="Vejica 2 2 6 7" xfId="12297" xr:uid="{089CCD8F-F764-4AF4-A089-C2A420AE155A}"/>
    <cellStyle name="Vejica 2 2 6 8" xfId="3380" xr:uid="{8B54F7F5-E7CD-4548-83A4-6077A6EC56B4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7922" xr:uid="{D9CD6A81-7DE7-4238-8428-F125D2F812D6}"/>
    <cellStyle name="Vejica 2 2 8 2 2 2 2" xfId="16825" xr:uid="{FD43D916-0875-418A-BC74-8A23368C1749}"/>
    <cellStyle name="Vejica 2 2 8 2 2 3" xfId="13759" xr:uid="{BCD35DA2-2799-4AA8-86BC-DD191C4D65D9}"/>
    <cellStyle name="Vejica 2 2 8 2 2 4" xfId="4856" xr:uid="{6F33AD3F-1DA9-4A04-BF47-400B145B1733}"/>
    <cellStyle name="Vejica 2 2 8 2 3" xfId="1579" xr:uid="{00000000-0005-0000-0000-0000EE0B0000}"/>
    <cellStyle name="Vejica 2 2 8 2 3 2" xfId="7565" xr:uid="{4CC36BCE-24B7-4E85-8A91-D6FE8CA765C6}"/>
    <cellStyle name="Vejica 2 2 8 2 3 2 2" xfId="16468" xr:uid="{1919342F-6BB5-4996-BB7B-937688195AE4}"/>
    <cellStyle name="Vejica 2 2 8 2 3 3" xfId="13405" xr:uid="{3188125E-E388-470E-9CA9-C858C1F35283}"/>
    <cellStyle name="Vejica 2 2 8 2 3 4" xfId="4501" xr:uid="{261AD797-E325-4650-93F5-F30E063ED5F4}"/>
    <cellStyle name="Vejica 2 2 8 2 4" xfId="1146" xr:uid="{00000000-0005-0000-0000-0000EF0B0000}"/>
    <cellStyle name="Vejica 2 2 8 2 4 2" xfId="7132" xr:uid="{7385D872-E093-4CAE-B604-7A3925EF0F65}"/>
    <cellStyle name="Vejica 2 2 8 2 4 2 2" xfId="16035" xr:uid="{43D5624B-42DC-4966-9375-C70584A024C5}"/>
    <cellStyle name="Vejica 2 2 8 2 4 3" xfId="12972" xr:uid="{6520FBA5-5DF4-4CD2-9A4F-8F4EF1F31E7A}"/>
    <cellStyle name="Vejica 2 2 8 2 4 4" xfId="4068" xr:uid="{524C9303-A921-4485-9429-C3C34610EF95}"/>
    <cellStyle name="Vejica 2 2 8 2 5" xfId="6562" xr:uid="{198F4D8C-BDD0-481D-967C-935A15010B30}"/>
    <cellStyle name="Vejica 2 2 8 2 5 2" xfId="15465" xr:uid="{BA46993D-F5F7-4969-9D2A-FE00D3453A97}"/>
    <cellStyle name="Vejica 2 2 8 2 6" xfId="12402" xr:uid="{D7D3B56C-848E-4E5F-80B1-EF05AA155F4D}"/>
    <cellStyle name="Vejica 2 2 8 2 7" xfId="3498" xr:uid="{45097913-5B69-47E8-840A-38C0EC368EBC}"/>
    <cellStyle name="Vejica 2 2 8 3" xfId="1770" xr:uid="{00000000-0005-0000-0000-0000F00B0000}"/>
    <cellStyle name="Vejica 2 2 8 3 2" xfId="7755" xr:uid="{64BD8410-DB98-4D9D-B818-DD47C05FE6F1}"/>
    <cellStyle name="Vejica 2 2 8 3 2 2" xfId="16658" xr:uid="{F7BE0E58-5DA8-4C21-B886-8F65F3F3392C}"/>
    <cellStyle name="Vejica 2 2 8 3 3" xfId="13592" xr:uid="{C019C372-5BB1-4C53-BC3E-468D58362BDC}"/>
    <cellStyle name="Vejica 2 2 8 3 4" xfId="4689" xr:uid="{FE641720-D518-4A63-B39A-329C845E2CEC}"/>
    <cellStyle name="Vejica 2 2 8 4" xfId="1361" xr:uid="{00000000-0005-0000-0000-0000F10B0000}"/>
    <cellStyle name="Vejica 2 2 8 4 2" xfId="7347" xr:uid="{0E0A0E3D-6E2F-4A86-9A0E-DDB10128C6B6}"/>
    <cellStyle name="Vejica 2 2 8 4 2 2" xfId="16250" xr:uid="{696E4B88-8349-4F93-9FA7-12BA52193F49}"/>
    <cellStyle name="Vejica 2 2 8 4 3" xfId="13187" xr:uid="{7FA46206-2939-4E13-A847-20729D74AA32}"/>
    <cellStyle name="Vejica 2 2 8 4 4" xfId="4283" xr:uid="{F251EA46-527F-4B5D-9170-1F9A00631D1F}"/>
    <cellStyle name="Vejica 2 2 8 5" xfId="839" xr:uid="{00000000-0005-0000-0000-0000F20B0000}"/>
    <cellStyle name="Vejica 2 2 8 5 2" xfId="6825" xr:uid="{FDE4046A-58E9-4B42-89C8-FDA1E682912B}"/>
    <cellStyle name="Vejica 2 2 8 5 2 2" xfId="15728" xr:uid="{5B902003-5ADF-4119-A74C-862809E7DF8D}"/>
    <cellStyle name="Vejica 2 2 8 5 3" xfId="12665" xr:uid="{77F3342B-4DF9-4EF1-B1FD-CDEDFE6C88AC}"/>
    <cellStyle name="Vejica 2 2 8 5 4" xfId="3761" xr:uid="{AE481650-08E9-400B-8BA7-4B324D3DABD8}"/>
    <cellStyle name="Vejica 2 2 8 6" xfId="6261" xr:uid="{8F788BCC-8004-481F-B74A-5E642F9BD7C1}"/>
    <cellStyle name="Vejica 2 2 8 6 2" xfId="15164" xr:uid="{43516BEC-81D8-4A9E-AD2E-51AFB0379484}"/>
    <cellStyle name="Vejica 2 2 8 7" xfId="12209" xr:uid="{8BF3CC65-26D8-4A69-83CE-A280C1BDF9B7}"/>
    <cellStyle name="Vejica 2 2 8 8" xfId="3292" xr:uid="{F6C9FFC6-687F-4665-9662-1FD8C757143E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2 6" xfId="22430" xr:uid="{68F17D29-CAFE-4AF8-9749-E2804BF17A8A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10" xfId="3277" xr:uid="{A91029E5-5C5E-46B1-A8F8-76076D48F8A7}"/>
    <cellStyle name="Vejica 4 11" xfId="22464" xr:uid="{E02F0405-5667-4E7F-A5F3-24FEA0F55CF2}"/>
    <cellStyle name="Vejica 4 2" xfId="555" xr:uid="{00000000-0005-0000-0000-0000FB0B0000}"/>
    <cellStyle name="Vejica 4 2 2" xfId="22452" xr:uid="{53A2E93E-0E88-40EF-91B3-6CE3F574EB63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7917" xr:uid="{B5E30180-70F0-40C2-A804-03368C377FF5}"/>
    <cellStyle name="Vejica 4 4 2 2 2" xfId="16820" xr:uid="{CF681B60-B425-46EE-B09D-DD9A479175AE}"/>
    <cellStyle name="Vejica 4 4 2 3" xfId="13754" xr:uid="{53A0BCDF-DDD2-4C0A-8A82-76F609BEAF23}"/>
    <cellStyle name="Vejica 4 4 2 4" xfId="4851" xr:uid="{38578CB9-10BD-459E-8A20-494C837A9ADF}"/>
    <cellStyle name="Vejica 4 4 3" xfId="1569" xr:uid="{00000000-0005-0000-0000-0000FF0B0000}"/>
    <cellStyle name="Vejica 4 4 3 2" xfId="7555" xr:uid="{B3AE0909-1B03-4F81-A99D-2DCD00588BBA}"/>
    <cellStyle name="Vejica 4 4 3 2 2" xfId="16458" xr:uid="{4E19E521-0D75-4644-B82D-B60F0E5FC2A5}"/>
    <cellStyle name="Vejica 4 4 3 3" xfId="13395" xr:uid="{CB91AF4C-F9B3-4950-B677-C1CF0B673A59}"/>
    <cellStyle name="Vejica 4 4 3 4" xfId="4491" xr:uid="{4806A442-2E74-4BC7-9D97-555E72547A13}"/>
    <cellStyle name="Vejica 4 4 4" xfId="1136" xr:uid="{00000000-0005-0000-0000-0000000C0000}"/>
    <cellStyle name="Vejica 4 4 4 2" xfId="7122" xr:uid="{41078190-A8EF-4843-9CFE-32D2C7EEFBFE}"/>
    <cellStyle name="Vejica 4 4 4 2 2" xfId="16025" xr:uid="{690312D6-B7B2-4D6D-B28E-BB73721FFB43}"/>
    <cellStyle name="Vejica 4 4 4 3" xfId="12962" xr:uid="{AF5DBABB-3FFD-4550-9D7E-C7DBA026F83C}"/>
    <cellStyle name="Vejica 4 4 4 4" xfId="4058" xr:uid="{1DD5B61B-6BEF-4C27-9A9D-40B113BC45AB}"/>
    <cellStyle name="Vejica 4 4 5" xfId="6552" xr:uid="{6ED418C2-D3D7-4C72-877B-299E4C58CFBF}"/>
    <cellStyle name="Vejica 4 4 5 2" xfId="15455" xr:uid="{1C176636-B5BF-4B1B-8AFD-834DE7530922}"/>
    <cellStyle name="Vejica 4 4 6" xfId="12392" xr:uid="{3A7189CE-4C6F-4090-9764-3AEFE62E1107}"/>
    <cellStyle name="Vejica 4 4 7" xfId="3488" xr:uid="{9DA2A999-8D07-41CC-92BE-CC6E6FAA494F}"/>
    <cellStyle name="Vejica 4 5" xfId="1764" xr:uid="{00000000-0005-0000-0000-0000010C0000}"/>
    <cellStyle name="Vejica 4 5 2" xfId="7749" xr:uid="{B66A1228-3776-4434-AD75-6AE4E97F6132}"/>
    <cellStyle name="Vejica 4 5 2 2" xfId="16652" xr:uid="{69BAC8EF-11C1-4772-987E-26F42B96CE94}"/>
    <cellStyle name="Vejica 4 5 3" xfId="13586" xr:uid="{6944BD51-2A9C-4FE2-88F4-A78B3ABDF63E}"/>
    <cellStyle name="Vejica 4 5 4" xfId="4683" xr:uid="{000B90F0-9C25-4224-8E07-9AA8B92CC229}"/>
    <cellStyle name="Vejica 4 6" xfId="1339" xr:uid="{00000000-0005-0000-0000-0000020C0000}"/>
    <cellStyle name="Vejica 4 6 2" xfId="7325" xr:uid="{BCD18329-3509-4FDD-848B-A11799CE0F74}"/>
    <cellStyle name="Vejica 4 6 2 2" xfId="16228" xr:uid="{FC1FCB93-F729-457E-856D-888D17E74D68}"/>
    <cellStyle name="Vejica 4 6 3" xfId="13165" xr:uid="{3ADD6DE2-9E1B-47B3-876F-2378102210E2}"/>
    <cellStyle name="Vejica 4 6 4" xfId="4261" xr:uid="{50E692B0-6F94-4C18-AB45-083ECD6BE7F5}"/>
    <cellStyle name="Vejica 4 7" xfId="786" xr:uid="{00000000-0005-0000-0000-0000030C0000}"/>
    <cellStyle name="Vejica 4 7 2" xfId="6772" xr:uid="{220AC1CD-6F16-4297-A7EF-6E7B663CDE98}"/>
    <cellStyle name="Vejica 4 7 2 2" xfId="15675" xr:uid="{73C96AC6-25EB-4F01-AD38-A7C69ABEE54C}"/>
    <cellStyle name="Vejica 4 7 3" xfId="12612" xr:uid="{911C2D41-0AFD-466A-B0A0-58CDA6A7EB94}"/>
    <cellStyle name="Vejica 4 7 4" xfId="3708" xr:uid="{E39CEFA6-70C6-4FE0-B796-263A4E44B460}"/>
    <cellStyle name="Vejica 4 8" xfId="6209" xr:uid="{F39E5D2B-404A-4706-9729-017CE7ABF88D}"/>
    <cellStyle name="Vejica 4 8 2" xfId="15112" xr:uid="{EE13FB5B-D8FA-42F4-9000-03A63AF4A192}"/>
    <cellStyle name="Vejica 4 9" xfId="12195" xr:uid="{A00A4AC6-0DA0-4D60-B314-4DB6CD6611B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ejica 6 2" xfId="7745" xr:uid="{93DCC948-B073-448A-9130-617E80F82EDF}"/>
    <cellStyle name="Vejica 6 2 2" xfId="16648" xr:uid="{DA267751-6BC4-41F8-9438-2529282BFE25}"/>
    <cellStyle name="Vejica 6 3" xfId="13582" xr:uid="{0553551C-FD33-4D2E-9792-10E06C3E2520}"/>
    <cellStyle name="Vejica 6 4" xfId="4679" xr:uid="{1FAFCBEB-7D48-4EC8-8F52-8BEBB2987C13}"/>
    <cellStyle name="Vejica 6 5" xfId="22451" xr:uid="{86CF0919-200A-486B-96EC-B60A01FD2F99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0 2" xfId="8567" xr:uid="{EA5B58D5-5F38-4052-A2F2-85836E9DC652}"/>
    <cellStyle name="Vnos 2 2 10 2 2" xfId="17470" xr:uid="{CB85E07C-3ECF-40E5-B9CB-9824D9A3092D}"/>
    <cellStyle name="Vnos 2 2 10 3" xfId="10725" xr:uid="{89D8AD99-16CA-4EA0-83B6-B8A1C1D6157D}"/>
    <cellStyle name="Vnos 2 2 10 3 2" xfId="19628" xr:uid="{FF9DA9D0-B30E-4D19-AEC5-83E6814A9837}"/>
    <cellStyle name="Vnos 2 2 10 4" xfId="10003" xr:uid="{E64C3EC5-C1EE-4BFB-93F2-5665A31DD6DD}"/>
    <cellStyle name="Vnos 2 2 10 4 2" xfId="18906" xr:uid="{4648C40E-4818-44C3-947E-3E4725BD61FF}"/>
    <cellStyle name="Vnos 2 2 10 5" xfId="14404" xr:uid="{54EBD382-3B21-4F3F-8D6E-08559ED9E3CC}"/>
    <cellStyle name="Vnos 2 2 10 6" xfId="5501" xr:uid="{2424F02C-63D4-4D67-9039-B52F7EEFDDDF}"/>
    <cellStyle name="Vnos 2 2 10 7" xfId="21145" xr:uid="{96E1F659-EF23-42D9-8629-85E10C7820B1}"/>
    <cellStyle name="Vnos 2 2 11" xfId="753" xr:uid="{00000000-0005-0000-0000-00000A0C0000}"/>
    <cellStyle name="Vnos 2 2 11 2" xfId="6739" xr:uid="{0A52B4E4-3660-48D6-BBD4-DDF4ECC38B3E}"/>
    <cellStyle name="Vnos 2 2 11 2 2" xfId="15642" xr:uid="{241B5059-53F0-48C8-BE84-6B4EBFAEB1DE}"/>
    <cellStyle name="Vnos 2 2 11 3" xfId="9427" xr:uid="{E0639D5F-5DC1-4C1D-B665-CB7B0B9350CE}"/>
    <cellStyle name="Vnos 2 2 11 3 2" xfId="18330" xr:uid="{284DCE7F-F93D-48DC-82E9-B2F1FF41B5ED}"/>
    <cellStyle name="Vnos 2 2 11 4" xfId="11884" xr:uid="{14CB0168-87C0-4BBB-8037-0CCF951B4C46}"/>
    <cellStyle name="Vnos 2 2 11 4 2" xfId="20787" xr:uid="{895E5069-1F0C-4BF1-A19B-DCA85AD7D3F1}"/>
    <cellStyle name="Vnos 2 2 11 5" xfId="12579" xr:uid="{DF6838FD-C27D-427E-80F4-3B047518595A}"/>
    <cellStyle name="Vnos 2 2 11 6" xfId="3675" xr:uid="{47B52046-B01A-4CEC-ADDC-64F3616DBD0F}"/>
    <cellStyle name="Vnos 2 2 11 7" xfId="21783" xr:uid="{8A7997C5-9904-4DF9-9B63-34096CEF9429}"/>
    <cellStyle name="Vnos 2 2 12" xfId="6361" xr:uid="{8EA1CB19-E01D-4439-A5C4-054673A7605D}"/>
    <cellStyle name="Vnos 2 2 12 2" xfId="15264" xr:uid="{1C02666B-90F0-46CE-A59D-1603BB64B5C3}"/>
    <cellStyle name="Vnos 2 2 13" xfId="9323" xr:uid="{725D74D6-2645-44C7-BC8F-68D5BDC15750}"/>
    <cellStyle name="Vnos 2 2 13 2" xfId="18226" xr:uid="{6F537287-37D0-4BCD-BF5B-32801D4FCFA9}"/>
    <cellStyle name="Vnos 2 2 14" xfId="11885" xr:uid="{148EB904-772F-406E-8AE4-8827F0B75A77}"/>
    <cellStyle name="Vnos 2 2 14 2" xfId="20788" xr:uid="{85A923C9-2268-4ED8-AF38-A5443EA54C28}"/>
    <cellStyle name="Vnos 2 2 15" xfId="12295" xr:uid="{1527C65E-8805-4FBF-B3C8-606FD150A972}"/>
    <cellStyle name="Vnos 2 2 16" xfId="3378" xr:uid="{2914E541-81D6-4080-AE04-6DD6CF61333C}"/>
    <cellStyle name="Vnos 2 2 17" xfId="3268" xr:uid="{BDA75D6C-42FF-4781-B156-64905ECACD49}"/>
    <cellStyle name="Vnos 2 2 2" xfId="660" xr:uid="{00000000-0005-0000-0000-00000B0C0000}"/>
    <cellStyle name="Vnos 2 2 2 10" xfId="9296" xr:uid="{797CFA85-188F-44F1-9F46-AC5B5240DE96}"/>
    <cellStyle name="Vnos 2 2 2 10 2" xfId="18199" xr:uid="{70C144C4-08B8-4CDE-B768-F5C4BE3EE68B}"/>
    <cellStyle name="Vnos 2 2 2 11" xfId="10078" xr:uid="{75E8A3B0-29AC-4648-939D-322275417908}"/>
    <cellStyle name="Vnos 2 2 2 11 2" xfId="18981" xr:uid="{03347D3A-2907-4200-8C53-41CDE9D7B0A2}"/>
    <cellStyle name="Vnos 2 2 2 12" xfId="12487" xr:uid="{BB205563-291C-4A84-8AE7-DEC0282B8B3F}"/>
    <cellStyle name="Vnos 2 2 2 13" xfId="3583" xr:uid="{F497AAFE-F57A-4D2D-97A0-6D21EB23A939}"/>
    <cellStyle name="Vnos 2 2 2 14" xfId="21097" xr:uid="{72DD50F4-97D9-43CD-BCC1-E1AEE030F217}"/>
    <cellStyle name="Vnos 2 2 2 2" xfId="1664" xr:uid="{00000000-0005-0000-0000-00000C0C0000}"/>
    <cellStyle name="Vnos 2 2 2 2 10" xfId="6522" xr:uid="{5F2E49AB-C73C-49AB-886C-EA641759C026}"/>
    <cellStyle name="Vnos 2 2 2 2 10 2" xfId="15425" xr:uid="{D51651D4-28E7-43BF-9E34-0C8439172B0B}"/>
    <cellStyle name="Vnos 2 2 2 2 11" xfId="13490" xr:uid="{8B55CFA4-AE66-4E94-88C9-E5690E1631CF}"/>
    <cellStyle name="Vnos 2 2 2 2 12" xfId="4586" xr:uid="{70D93A46-D06F-4BA2-99A6-88FA811EBF7E}"/>
    <cellStyle name="Vnos 2 2 2 2 13" xfId="21327" xr:uid="{E31658DE-399C-4BD4-B3A2-68F7FF479338}"/>
    <cellStyle name="Vnos 2 2 2 2 2" xfId="2444" xr:uid="{00000000-0005-0000-0000-00000D0C0000}"/>
    <cellStyle name="Vnos 2 2 2 2 2 2" xfId="8429" xr:uid="{4E604827-F1BA-4294-AAFE-C0F772BB211F}"/>
    <cellStyle name="Vnos 2 2 2 2 2 2 2" xfId="17332" xr:uid="{5BD117DC-D70B-4E7C-9F57-AB5AA374B898}"/>
    <cellStyle name="Vnos 2 2 2 2 2 3" xfId="10587" xr:uid="{DD96A68B-2E7C-4402-BA46-AF48CCDA8D34}"/>
    <cellStyle name="Vnos 2 2 2 2 2 3 2" xfId="19490" xr:uid="{B44C4328-23D2-48A8-A5F2-DF4F68446FCE}"/>
    <cellStyle name="Vnos 2 2 2 2 2 4" xfId="9299" xr:uid="{0EE79F6C-5004-4C3B-9B74-375A9285B742}"/>
    <cellStyle name="Vnos 2 2 2 2 2 4 2" xfId="18202" xr:uid="{4975FAF8-2C0F-4945-B603-C0500F28B852}"/>
    <cellStyle name="Vnos 2 2 2 2 2 5" xfId="14266" xr:uid="{D9395055-F6B2-45F7-8733-49B826283C05}"/>
    <cellStyle name="Vnos 2 2 2 2 2 6" xfId="5363" xr:uid="{702B8470-4ACB-475A-B0C3-EC3635448D73}"/>
    <cellStyle name="Vnos 2 2 2 2 2 7" xfId="21856" xr:uid="{A93F40CC-9BAF-4AF2-8B04-573E6B6DC4DD}"/>
    <cellStyle name="Vnos 2 2 2 2 3" xfId="1129" xr:uid="{00000000-0005-0000-0000-00000E0C0000}"/>
    <cellStyle name="Vnos 2 2 2 2 3 2" xfId="7115" xr:uid="{1B936440-DD79-467C-A6D9-FCB5DC43022D}"/>
    <cellStyle name="Vnos 2 2 2 2 3 2 2" xfId="16018" xr:uid="{B887F182-BC3B-4E64-AF4A-26ADCA986FBD}"/>
    <cellStyle name="Vnos 2 2 2 2 3 3" xfId="9715" xr:uid="{5BF0AB38-313D-450D-B18F-14B28E2E5B2C}"/>
    <cellStyle name="Vnos 2 2 2 2 3 3 2" xfId="18618" xr:uid="{28B3B71D-6069-4F6F-AF63-B0DC87EF27AA}"/>
    <cellStyle name="Vnos 2 2 2 2 3 4" xfId="11743" xr:uid="{DFE4AC24-733B-4D33-BB09-19B663767D7B}"/>
    <cellStyle name="Vnos 2 2 2 2 3 4 2" xfId="20646" xr:uid="{3DE9C7F9-F38D-48C4-A8B7-6306EEE89B46}"/>
    <cellStyle name="Vnos 2 2 2 2 3 5" xfId="12955" xr:uid="{49161DA1-E717-4B53-88C0-E63AF8193AC9}"/>
    <cellStyle name="Vnos 2 2 2 2 3 6" xfId="4051" xr:uid="{8077D6ED-22AA-42CF-BA8E-2938C47C7E11}"/>
    <cellStyle name="Vnos 2 2 2 2 3 7" xfId="22321" xr:uid="{32878E63-2540-4383-B6B3-3A7F9D5E87B8}"/>
    <cellStyle name="Vnos 2 2 2 2 4" xfId="2241" xr:uid="{00000000-0005-0000-0000-00000F0C0000}"/>
    <cellStyle name="Vnos 2 2 2 2 4 2" xfId="8226" xr:uid="{D87F4017-015D-4BCF-AD99-5F7400021E78}"/>
    <cellStyle name="Vnos 2 2 2 2 4 2 2" xfId="17129" xr:uid="{BC999D98-6BB9-415C-9F49-CC5ECB51B520}"/>
    <cellStyle name="Vnos 2 2 2 2 4 3" xfId="10384" xr:uid="{40B9A4BB-9D48-498E-BA31-16D45FE262F4}"/>
    <cellStyle name="Vnos 2 2 2 2 4 3 2" xfId="19287" xr:uid="{8DF9CFB2-CA9A-4FF9-9A17-66BA0409249B}"/>
    <cellStyle name="Vnos 2 2 2 2 4 4" xfId="11622" xr:uid="{085D9BC7-8800-40E9-9EC0-97B8489E1B3D}"/>
    <cellStyle name="Vnos 2 2 2 2 4 4 2" xfId="20525" xr:uid="{CCAD4F18-B6D7-416F-B3C9-DA1AFB67CB99}"/>
    <cellStyle name="Vnos 2 2 2 2 4 5" xfId="14063" xr:uid="{2B4B8831-51E9-4466-A2DB-BBFDC9E2EC8C}"/>
    <cellStyle name="Vnos 2 2 2 2 4 6" xfId="5160" xr:uid="{C8F9DDB5-FF30-4504-AFEF-C81A21401EC2}"/>
    <cellStyle name="Vnos 2 2 2 2 5" xfId="2509" xr:uid="{00000000-0005-0000-0000-0000100C0000}"/>
    <cellStyle name="Vnos 2 2 2 2 5 2" xfId="8494" xr:uid="{A125030A-99FD-4000-ADB8-19D64664A79A}"/>
    <cellStyle name="Vnos 2 2 2 2 5 2 2" xfId="17397" xr:uid="{F4B7FB29-6EDC-4673-8667-591D70C21C84}"/>
    <cellStyle name="Vnos 2 2 2 2 5 3" xfId="10652" xr:uid="{3AFC8372-65AA-4537-99F8-548170383B8C}"/>
    <cellStyle name="Vnos 2 2 2 2 5 3 2" xfId="19555" xr:uid="{C6E7BB3C-0810-4AD2-84D1-D898A6B0533E}"/>
    <cellStyle name="Vnos 2 2 2 2 5 4" xfId="12001" xr:uid="{F75A3181-A459-4DC2-BCC4-28467FF995DA}"/>
    <cellStyle name="Vnos 2 2 2 2 5 4 2" xfId="20904" xr:uid="{FFDAB19C-579F-43E3-AB5E-E7D6F5281B90}"/>
    <cellStyle name="Vnos 2 2 2 2 5 5" xfId="14331" xr:uid="{47C9F7BE-F6D6-4902-B750-5885F16991D2}"/>
    <cellStyle name="Vnos 2 2 2 2 5 6" xfId="5428" xr:uid="{C72E6019-64ED-4245-94F2-9DBF813BAD3F}"/>
    <cellStyle name="Vnos 2 2 2 2 6" xfId="2778" xr:uid="{00000000-0005-0000-0000-0000110C0000}"/>
    <cellStyle name="Vnos 2 2 2 2 6 2" xfId="8763" xr:uid="{6CD8633A-9CB8-44CE-8D97-8D551C3C2A70}"/>
    <cellStyle name="Vnos 2 2 2 2 6 2 2" xfId="17666" xr:uid="{F2684B9E-7C77-4930-8CE1-95E682A746B4}"/>
    <cellStyle name="Vnos 2 2 2 2 6 3" xfId="10921" xr:uid="{C326B3A8-490C-419D-AEF6-9A8F7642A5C4}"/>
    <cellStyle name="Vnos 2 2 2 2 6 3 2" xfId="19824" xr:uid="{2461A973-D705-4C18-A8DA-0C08C3A8253D}"/>
    <cellStyle name="Vnos 2 2 2 2 6 4" xfId="11712" xr:uid="{E61F17F4-F807-4177-91C4-12AA4527A766}"/>
    <cellStyle name="Vnos 2 2 2 2 6 4 2" xfId="20615" xr:uid="{4A2E4883-F8CE-427E-A0DD-69ACF270B840}"/>
    <cellStyle name="Vnos 2 2 2 2 6 5" xfId="14600" xr:uid="{072C2BF4-FDBA-4A0F-BA61-C99469466FFC}"/>
    <cellStyle name="Vnos 2 2 2 2 6 6" xfId="5697" xr:uid="{909DAE3C-A76A-4480-88C0-729EA8010359}"/>
    <cellStyle name="Vnos 2 2 2 2 7" xfId="2228" xr:uid="{00000000-0005-0000-0000-0000120C0000}"/>
    <cellStyle name="Vnos 2 2 2 2 7 2" xfId="8213" xr:uid="{102AF4FA-A977-49AE-9E56-F1B1AA3EBE50}"/>
    <cellStyle name="Vnos 2 2 2 2 7 2 2" xfId="17116" xr:uid="{4B8B88D9-E4D0-42E2-8D62-F3CB9830EECC}"/>
    <cellStyle name="Vnos 2 2 2 2 7 3" xfId="10371" xr:uid="{0BCE8683-7602-4221-ADE6-7BE990046374}"/>
    <cellStyle name="Vnos 2 2 2 2 7 3 2" xfId="19274" xr:uid="{18161FE1-850C-4295-89F7-53571316E9F6}"/>
    <cellStyle name="Vnos 2 2 2 2 7 4" xfId="11869" xr:uid="{A98C0470-DAE8-4203-A0AE-298C2A311644}"/>
    <cellStyle name="Vnos 2 2 2 2 7 4 2" xfId="20772" xr:uid="{BCF029AC-7B67-49AD-9E67-1163058351E7}"/>
    <cellStyle name="Vnos 2 2 2 2 7 5" xfId="14050" xr:uid="{161FBB3B-BA33-4230-BC13-793045AE0192}"/>
    <cellStyle name="Vnos 2 2 2 2 7 6" xfId="5147" xr:uid="{D1AB0FC2-BD01-47BC-8FF6-BADD2CA09B8A}"/>
    <cellStyle name="Vnos 2 2 2 2 8" xfId="7650" xr:uid="{75585EEB-DC01-40E3-94C6-ECAC0E35AF7D}"/>
    <cellStyle name="Vnos 2 2 2 2 8 2" xfId="16553" xr:uid="{B387819C-6A83-4E48-BD17-743992EC39B4}"/>
    <cellStyle name="Vnos 2 2 2 2 9" xfId="10022" xr:uid="{CB515E2B-9453-4FF9-BFED-AAC8676F4598}"/>
    <cellStyle name="Vnos 2 2 2 2 9 2" xfId="18925" xr:uid="{C0B28252-3FB5-43C1-8FAB-B7FFB84A9056}"/>
    <cellStyle name="Vnos 2 2 2 3" xfId="2132" xr:uid="{00000000-0005-0000-0000-0000130C0000}"/>
    <cellStyle name="Vnos 2 2 2 3 10" xfId="9367" xr:uid="{836C51EB-E67C-4BB4-8D73-23ACEE45AEAF}"/>
    <cellStyle name="Vnos 2 2 2 3 10 2" xfId="18270" xr:uid="{7F9B6726-EB4D-4D50-A188-AC79ADDC6B3D}"/>
    <cellStyle name="Vnos 2 2 2 3 11" xfId="13954" xr:uid="{D346EA08-EB42-4A8D-B643-759D7E9EC1BE}"/>
    <cellStyle name="Vnos 2 2 2 3 12" xfId="5051" xr:uid="{06713C60-EE3B-4AE2-9DC8-074671F89BD2}"/>
    <cellStyle name="Vnos 2 2 2 3 13" xfId="21431" xr:uid="{18DBC454-0922-4DE4-880D-6A1EAB407939}"/>
    <cellStyle name="Vnos 2 2 2 3 2" xfId="2736" xr:uid="{00000000-0005-0000-0000-0000140C0000}"/>
    <cellStyle name="Vnos 2 2 2 3 2 2" xfId="8721" xr:uid="{6657090A-AB54-4642-9FF6-E781B0B1FE13}"/>
    <cellStyle name="Vnos 2 2 2 3 2 2 2" xfId="17624" xr:uid="{7B7E28DB-B2FF-430F-9D8E-A47FD48D31F7}"/>
    <cellStyle name="Vnos 2 2 2 3 2 3" xfId="10879" xr:uid="{85FAC983-8D36-472C-A335-8E898DA80509}"/>
    <cellStyle name="Vnos 2 2 2 3 2 3 2" xfId="19782" xr:uid="{C1DF3917-305D-4735-A725-B94FDE234D41}"/>
    <cellStyle name="Vnos 2 2 2 3 2 4" xfId="11828" xr:uid="{C52553B5-6804-430D-B7DA-377961CB7A03}"/>
    <cellStyle name="Vnos 2 2 2 3 2 4 2" xfId="20731" xr:uid="{C29F1416-1077-40A7-8468-6A92DC596511}"/>
    <cellStyle name="Vnos 2 2 2 3 2 5" xfId="14558" xr:uid="{FEE0ED43-4A55-49AF-A3EE-363825602F29}"/>
    <cellStyle name="Vnos 2 2 2 3 2 6" xfId="5655" xr:uid="{27AC9048-DB91-47B4-83EE-8EE65E609FD4}"/>
    <cellStyle name="Vnos 2 2 2 3 2 7" xfId="22075" xr:uid="{9BEEEE6E-6A9C-42A7-A624-3F3DB0A08335}"/>
    <cellStyle name="Vnos 2 2 2 3 3" xfId="2846" xr:uid="{00000000-0005-0000-0000-0000150C0000}"/>
    <cellStyle name="Vnos 2 2 2 3 3 2" xfId="8831" xr:uid="{3F655DE2-73A4-467F-A710-E5417EA27DF9}"/>
    <cellStyle name="Vnos 2 2 2 3 3 2 2" xfId="17734" xr:uid="{46A02C62-6ABC-4414-ADA2-22745D5C009C}"/>
    <cellStyle name="Vnos 2 2 2 3 3 3" xfId="10989" xr:uid="{150AD107-4363-47D7-9680-ACFF857515AF}"/>
    <cellStyle name="Vnos 2 2 2 3 3 3 2" xfId="19892" xr:uid="{1C8DF38B-1685-4D36-9BF7-04EDD217B702}"/>
    <cellStyle name="Vnos 2 2 2 3 3 4" xfId="11580" xr:uid="{4DE7E38D-2A9B-4F7C-832E-920635CD4EB1}"/>
    <cellStyle name="Vnos 2 2 2 3 3 4 2" xfId="20483" xr:uid="{F85F7B16-3B57-4F1B-B5D2-086AB40C58D8}"/>
    <cellStyle name="Vnos 2 2 2 3 3 5" xfId="14668" xr:uid="{D02C61C1-848D-41D9-B119-89357553A2D4}"/>
    <cellStyle name="Vnos 2 2 2 3 3 6" xfId="5765" xr:uid="{C1ADFCB0-63F0-4660-8271-6014A7570042}"/>
    <cellStyle name="Vnos 2 2 2 3 3 7" xfId="21765" xr:uid="{AFD36F8B-7C82-439F-97E7-5371E12F8970}"/>
    <cellStyle name="Vnos 2 2 2 3 4" xfId="2950" xr:uid="{00000000-0005-0000-0000-0000160C0000}"/>
    <cellStyle name="Vnos 2 2 2 3 4 2" xfId="8935" xr:uid="{D5996E7B-C0D6-4868-B9F6-5843CC98F20C}"/>
    <cellStyle name="Vnos 2 2 2 3 4 2 2" xfId="17838" xr:uid="{8898E5BF-7C86-4D78-AFBD-6E53BAE3CC49}"/>
    <cellStyle name="Vnos 2 2 2 3 4 3" xfId="11093" xr:uid="{97D67504-3A27-412D-A333-A88A2C542AD9}"/>
    <cellStyle name="Vnos 2 2 2 3 4 3 2" xfId="19996" xr:uid="{CB949F03-F24F-4C71-9D03-2F609DBE6918}"/>
    <cellStyle name="Vnos 2 2 2 3 4 4" xfId="9872" xr:uid="{03AA0A6C-C762-433F-8381-168CAA96C986}"/>
    <cellStyle name="Vnos 2 2 2 3 4 4 2" xfId="18775" xr:uid="{C17CBDAF-E025-4D62-9944-4036CA6B6E26}"/>
    <cellStyle name="Vnos 2 2 2 3 4 5" xfId="14772" xr:uid="{6D8ADBF9-5BAE-4474-808E-FD12A8AD29B1}"/>
    <cellStyle name="Vnos 2 2 2 3 4 6" xfId="5869" xr:uid="{8401A944-F49C-439D-A1A2-6790D2C11C6F}"/>
    <cellStyle name="Vnos 2 2 2 3 5" xfId="3073" xr:uid="{00000000-0005-0000-0000-0000170C0000}"/>
    <cellStyle name="Vnos 2 2 2 3 5 2" xfId="9058" xr:uid="{7D61AB4F-3BCD-4489-9DB5-9DFC328B27D3}"/>
    <cellStyle name="Vnos 2 2 2 3 5 2 2" xfId="17961" xr:uid="{34C9C6A6-EF57-4A07-A72C-9964CB5E63CB}"/>
    <cellStyle name="Vnos 2 2 2 3 5 3" xfId="11216" xr:uid="{08E31CD8-0470-47F6-B16F-DBB40A930296}"/>
    <cellStyle name="Vnos 2 2 2 3 5 3 2" xfId="20119" xr:uid="{4888253D-4027-4B2B-BF80-6F9D4B3B1815}"/>
    <cellStyle name="Vnos 2 2 2 3 5 4" xfId="6524" xr:uid="{55C22561-6420-4291-857D-FA63CCDE9ABE}"/>
    <cellStyle name="Vnos 2 2 2 3 5 4 2" xfId="15427" xr:uid="{294EDC61-053F-4C93-B7D6-DA8D3A845220}"/>
    <cellStyle name="Vnos 2 2 2 3 5 5" xfId="14895" xr:uid="{5E59DF61-92FD-4E53-9168-4A5C166BEB3E}"/>
    <cellStyle name="Vnos 2 2 2 3 5 6" xfId="5992" xr:uid="{65DB48F4-AD8F-452C-83E7-D9E94D8F89FE}"/>
    <cellStyle name="Vnos 2 2 2 3 6" xfId="2613" xr:uid="{00000000-0005-0000-0000-0000180C0000}"/>
    <cellStyle name="Vnos 2 2 2 3 6 2" xfId="8598" xr:uid="{7395D235-D467-4EEF-89D0-2872C878C377}"/>
    <cellStyle name="Vnos 2 2 2 3 6 2 2" xfId="17501" xr:uid="{7491954C-0A0E-40C5-A0F1-C3FBB25FF2B2}"/>
    <cellStyle name="Vnos 2 2 2 3 6 3" xfId="10756" xr:uid="{FFB45888-AEC6-47B4-AD8E-B71D34B72821}"/>
    <cellStyle name="Vnos 2 2 2 3 6 3 2" xfId="19659" xr:uid="{0B6186CB-43F3-4277-8708-D788FC4AA351}"/>
    <cellStyle name="Vnos 2 2 2 3 6 4" xfId="11668" xr:uid="{7B7176E9-3BE5-4EE5-A080-C3342DB08D45}"/>
    <cellStyle name="Vnos 2 2 2 3 6 4 2" xfId="20571" xr:uid="{AF85750B-AFAC-4C0F-9FEB-F4EDCC0187A7}"/>
    <cellStyle name="Vnos 2 2 2 3 6 5" xfId="14435" xr:uid="{01897C64-D13E-447C-B863-42F8F409771B}"/>
    <cellStyle name="Vnos 2 2 2 3 6 6" xfId="5532" xr:uid="{4D518AE9-A271-48E3-AC15-A58FED620944}"/>
    <cellStyle name="Vnos 2 2 2 3 7" xfId="3222" xr:uid="{00000000-0005-0000-0000-0000190C0000}"/>
    <cellStyle name="Vnos 2 2 2 3 7 2" xfId="9207" xr:uid="{508BFB58-86AA-4C87-A665-300BC81D09E2}"/>
    <cellStyle name="Vnos 2 2 2 3 7 2 2" xfId="18110" xr:uid="{522D3756-C12F-41CC-85E1-640EAE89DFD5}"/>
    <cellStyle name="Vnos 2 2 2 3 7 3" xfId="11365" xr:uid="{5E0809E1-1F41-44EB-8D8F-6910E334E486}"/>
    <cellStyle name="Vnos 2 2 2 3 7 3 2" xfId="20268" xr:uid="{BFFA7029-5B20-4CC1-879E-D41C093FDB18}"/>
    <cellStyle name="Vnos 2 2 2 3 7 4" xfId="11470" xr:uid="{05152984-7CFD-40D6-B455-47550C75A683}"/>
    <cellStyle name="Vnos 2 2 2 3 7 4 2" xfId="20373" xr:uid="{75E1198A-3A10-4977-9899-D22AE5778719}"/>
    <cellStyle name="Vnos 2 2 2 3 7 5" xfId="15044" xr:uid="{6113888E-28EE-454D-92B7-D4D031DA49C9}"/>
    <cellStyle name="Vnos 2 2 2 3 7 6" xfId="6141" xr:uid="{B54E6A5B-A3BE-4603-B9C2-F646D0331881}"/>
    <cellStyle name="Vnos 2 2 2 3 8" xfId="8117" xr:uid="{226FA9AB-8A42-4529-8835-286FBB871FD3}"/>
    <cellStyle name="Vnos 2 2 2 3 8 2" xfId="17020" xr:uid="{C085C5E3-7980-46FA-AE8B-230CE830433D}"/>
    <cellStyle name="Vnos 2 2 2 3 9" xfId="10275" xr:uid="{EDDBA5C2-43C3-4DD5-A73A-6CF13384664A}"/>
    <cellStyle name="Vnos 2 2 2 3 9 2" xfId="19178" xr:uid="{FA359AFD-9D21-4F0D-8B9D-58C0A6D68225}"/>
    <cellStyle name="Vnos 2 2 2 4" xfId="2166" xr:uid="{00000000-0005-0000-0000-00001A0C0000}"/>
    <cellStyle name="Vnos 2 2 2 4 10" xfId="11947" xr:uid="{60EBBBF7-E47F-4091-8C08-B12859E6C028}"/>
    <cellStyle name="Vnos 2 2 2 4 10 2" xfId="20850" xr:uid="{4BF79468-5132-49EB-AF41-71950A4D942D}"/>
    <cellStyle name="Vnos 2 2 2 4 11" xfId="13988" xr:uid="{4AD63F26-AC3D-4786-8B66-825313E27E97}"/>
    <cellStyle name="Vnos 2 2 2 4 12" xfId="5085" xr:uid="{AEFF9030-DE2E-453B-8A34-873808263BE4}"/>
    <cellStyle name="Vnos 2 2 2 4 13" xfId="21582" xr:uid="{8BF537A0-4360-4D17-994F-A82704DA9D92}"/>
    <cellStyle name="Vnos 2 2 2 4 2" xfId="2770" xr:uid="{00000000-0005-0000-0000-00001B0C0000}"/>
    <cellStyle name="Vnos 2 2 2 4 2 2" xfId="8755" xr:uid="{5E875202-A54B-4AD8-8CD3-B0F90EE6BC0F}"/>
    <cellStyle name="Vnos 2 2 2 4 2 2 2" xfId="17658" xr:uid="{25BE9C7E-4C99-476C-9C4E-D0044EFA0F4D}"/>
    <cellStyle name="Vnos 2 2 2 4 2 3" xfId="10913" xr:uid="{B5DC7C1D-2F3C-4EDD-9366-63DA38584CF4}"/>
    <cellStyle name="Vnos 2 2 2 4 2 3 2" xfId="19816" xr:uid="{48C74B10-E527-40CA-8615-52DD23589F6D}"/>
    <cellStyle name="Vnos 2 2 2 4 2 4" xfId="9334" xr:uid="{A9645583-EFCA-4A0C-9968-18B96EC828EA}"/>
    <cellStyle name="Vnos 2 2 2 4 2 4 2" xfId="18237" xr:uid="{59CF2EED-F54B-4ECE-8170-FD32B1116AD6}"/>
    <cellStyle name="Vnos 2 2 2 4 2 5" xfId="14592" xr:uid="{EDE2C6EA-BD75-42DE-857C-8AA18954B3BE}"/>
    <cellStyle name="Vnos 2 2 2 4 2 6" xfId="5689" xr:uid="{415CE48F-624F-49A3-A75A-32C4CE8471D7}"/>
    <cellStyle name="Vnos 2 2 2 4 2 7" xfId="22233" xr:uid="{28111F8D-6F81-4BF2-A224-31FAD3181FB2}"/>
    <cellStyle name="Vnos 2 2 2 4 3" xfId="2880" xr:uid="{00000000-0005-0000-0000-00001C0C0000}"/>
    <cellStyle name="Vnos 2 2 2 4 3 2" xfId="8865" xr:uid="{A87562FE-C406-4C9C-8DE0-CDA08368403A}"/>
    <cellStyle name="Vnos 2 2 2 4 3 2 2" xfId="17768" xr:uid="{2EA9AE51-93AA-41EB-83FC-9D26DC15E761}"/>
    <cellStyle name="Vnos 2 2 2 4 3 3" xfId="11023" xr:uid="{69FAD98D-318E-4EBE-9DCA-F88B667BC05E}"/>
    <cellStyle name="Vnos 2 2 2 4 3 3 2" xfId="19926" xr:uid="{4008C6A3-E3BF-4758-9057-1FEEF694CDBF}"/>
    <cellStyle name="Vnos 2 2 2 4 3 4" xfId="11430" xr:uid="{26D6918D-BF67-49A8-8C4A-1819C2417FA8}"/>
    <cellStyle name="Vnos 2 2 2 4 3 4 2" xfId="20333" xr:uid="{1F618F30-9866-4496-BAFA-516F3C42FA7F}"/>
    <cellStyle name="Vnos 2 2 2 4 3 5" xfId="14702" xr:uid="{61E6FB08-2926-4374-A23C-F96DB4BF9960}"/>
    <cellStyle name="Vnos 2 2 2 4 3 6" xfId="5799" xr:uid="{DBF53C41-AD78-4EAF-858C-AD973BAA2FE3}"/>
    <cellStyle name="Vnos 2 2 2 4 3 7" xfId="22427" xr:uid="{485EC676-D7A6-4D26-8904-60F4D9B89E89}"/>
    <cellStyle name="Vnos 2 2 2 4 4" xfId="2984" xr:uid="{00000000-0005-0000-0000-00001D0C0000}"/>
    <cellStyle name="Vnos 2 2 2 4 4 2" xfId="8969" xr:uid="{66C7029D-4053-4C95-AB54-6C3E2BE046F2}"/>
    <cellStyle name="Vnos 2 2 2 4 4 2 2" xfId="17872" xr:uid="{11D26992-A9E3-4552-A3DE-1E87D5DB10F3}"/>
    <cellStyle name="Vnos 2 2 2 4 4 3" xfId="11127" xr:uid="{D88F8FC3-AFE6-4247-BA03-3B97D420FA3F}"/>
    <cellStyle name="Vnos 2 2 2 4 4 3 2" xfId="20030" xr:uid="{BDA6981E-5385-43AF-9434-EF317E9A7408}"/>
    <cellStyle name="Vnos 2 2 2 4 4 4" xfId="9563" xr:uid="{26FE34D8-CD9E-4B4C-891A-1324DFF58DD7}"/>
    <cellStyle name="Vnos 2 2 2 4 4 4 2" xfId="18466" xr:uid="{94EB08A4-E4D7-46C6-A96C-2F053525140F}"/>
    <cellStyle name="Vnos 2 2 2 4 4 5" xfId="14806" xr:uid="{2F5F1D76-546F-4C1A-8FEC-6DC1B3517A1F}"/>
    <cellStyle name="Vnos 2 2 2 4 4 6" xfId="5903" xr:uid="{82575CB4-D96D-49E0-91FE-1B44E9456CF5}"/>
    <cellStyle name="Vnos 2 2 2 4 5" xfId="3107" xr:uid="{00000000-0005-0000-0000-00001E0C0000}"/>
    <cellStyle name="Vnos 2 2 2 4 5 2" xfId="9092" xr:uid="{845A7A1B-6249-496C-9264-39EF91837532}"/>
    <cellStyle name="Vnos 2 2 2 4 5 2 2" xfId="17995" xr:uid="{2A653A8A-B566-470A-913F-BEA5BFFD27E6}"/>
    <cellStyle name="Vnos 2 2 2 4 5 3" xfId="11250" xr:uid="{703EF041-E415-4361-9611-28C77E84A0B9}"/>
    <cellStyle name="Vnos 2 2 2 4 5 3 2" xfId="20153" xr:uid="{B42CB311-14FF-4359-A91E-C914141EDC56}"/>
    <cellStyle name="Vnos 2 2 2 4 5 4" xfId="9330" xr:uid="{D365268F-D46C-47B1-A71E-510979929A42}"/>
    <cellStyle name="Vnos 2 2 2 4 5 4 2" xfId="18233" xr:uid="{FBEB51F7-8703-4FD8-B82B-FFC1D2637351}"/>
    <cellStyle name="Vnos 2 2 2 4 5 5" xfId="14929" xr:uid="{4FF715A2-736F-4B52-90BD-5CBCCC0D752A}"/>
    <cellStyle name="Vnos 2 2 2 4 5 6" xfId="6026" xr:uid="{AE1FCDB2-F094-42B2-95CF-46658C9430CA}"/>
    <cellStyle name="Vnos 2 2 2 4 6" xfId="3179" xr:uid="{00000000-0005-0000-0000-00001F0C0000}"/>
    <cellStyle name="Vnos 2 2 2 4 6 2" xfId="9164" xr:uid="{85EDDB8B-6650-4C26-80C4-D334A702E4DA}"/>
    <cellStyle name="Vnos 2 2 2 4 6 2 2" xfId="18067" xr:uid="{16A917B2-1211-4D9D-BA63-ED71E16E063E}"/>
    <cellStyle name="Vnos 2 2 2 4 6 3" xfId="11322" xr:uid="{CBE114AE-CA93-4715-9750-E522ACAF25BF}"/>
    <cellStyle name="Vnos 2 2 2 4 6 3 2" xfId="20225" xr:uid="{22497B69-7C9D-444F-9D1B-BEEF168D9EAD}"/>
    <cellStyle name="Vnos 2 2 2 4 6 4" xfId="6186" xr:uid="{08531AE6-CFA8-4847-B0ED-A978F2997F1C}"/>
    <cellStyle name="Vnos 2 2 2 4 6 4 2" xfId="15089" xr:uid="{B9BB481F-EBC4-49FD-8F3D-C594A2EC7BC6}"/>
    <cellStyle name="Vnos 2 2 2 4 6 5" xfId="15001" xr:uid="{5E0EFE2C-716D-4867-96F3-11EC8FD764AF}"/>
    <cellStyle name="Vnos 2 2 2 4 6 6" xfId="6098" xr:uid="{2F63FCA9-1DAB-4F1D-98E7-06C4C3710082}"/>
    <cellStyle name="Vnos 2 2 2 4 7" xfId="3256" xr:uid="{00000000-0005-0000-0000-0000200C0000}"/>
    <cellStyle name="Vnos 2 2 2 4 7 2" xfId="9241" xr:uid="{324B8C49-2611-487D-BB92-E319C864FB19}"/>
    <cellStyle name="Vnos 2 2 2 4 7 2 2" xfId="18144" xr:uid="{E4A7C868-9A36-4C1F-982B-76BEC7F6B40C}"/>
    <cellStyle name="Vnos 2 2 2 4 7 3" xfId="11399" xr:uid="{1F6A6C08-5769-483F-ADF8-DE6E432EF6B1}"/>
    <cellStyle name="Vnos 2 2 2 4 7 3 2" xfId="20302" xr:uid="{3A883245-5A0F-463D-B6F0-DBABD19709E9}"/>
    <cellStyle name="Vnos 2 2 2 4 7 4" xfId="6208" xr:uid="{4186DA79-0E5E-423C-80CD-3B73A4A85A6A}"/>
    <cellStyle name="Vnos 2 2 2 4 7 4 2" xfId="15111" xr:uid="{5D4B41E0-BD40-499E-B436-620F567C6CEA}"/>
    <cellStyle name="Vnos 2 2 2 4 7 5" xfId="15078" xr:uid="{937D7E24-1552-442F-BBBD-2CEEBFF7DE14}"/>
    <cellStyle name="Vnos 2 2 2 4 7 6" xfId="6175" xr:uid="{5DE14408-0FEB-49B2-82C7-BDCD37A1F8A3}"/>
    <cellStyle name="Vnos 2 2 2 4 8" xfId="8151" xr:uid="{1D16C6A2-E6BD-4282-BDAB-1EA374DF653E}"/>
    <cellStyle name="Vnos 2 2 2 4 8 2" xfId="17054" xr:uid="{4A8E6CC6-D4C5-439A-A7E3-903B739373B3}"/>
    <cellStyle name="Vnos 2 2 2 4 9" xfId="10309" xr:uid="{324BD416-1CDC-41C6-9656-9625F70136CA}"/>
    <cellStyle name="Vnos 2 2 2 4 9 2" xfId="19212" xr:uid="{90A8CB45-2B44-45A9-83AE-FC2BA9DB2400}"/>
    <cellStyle name="Vnos 2 2 2 5" xfId="1231" xr:uid="{00000000-0005-0000-0000-0000210C0000}"/>
    <cellStyle name="Vnos 2 2 2 5 2" xfId="7217" xr:uid="{D675BD4E-FAB7-44A1-8AC0-01338FCE4C73}"/>
    <cellStyle name="Vnos 2 2 2 5 2 2" xfId="16120" xr:uid="{C8DC0EBF-1471-4312-BF87-53DE8C283668}"/>
    <cellStyle name="Vnos 2 2 2 5 3" xfId="9777" xr:uid="{2320795C-94AB-419B-AEDB-59F78C986CDC}"/>
    <cellStyle name="Vnos 2 2 2 5 3 2" xfId="18680" xr:uid="{98CF642D-590A-4B6A-9FF5-24BBDB979BEC}"/>
    <cellStyle name="Vnos 2 2 2 5 4" xfId="9387" xr:uid="{0C161408-F7E9-4AC7-96A4-ECE4E5428E26}"/>
    <cellStyle name="Vnos 2 2 2 5 4 2" xfId="18290" xr:uid="{3D77F6B8-B120-498D-8CB7-F339419C8BA3}"/>
    <cellStyle name="Vnos 2 2 2 5 5" xfId="13057" xr:uid="{7B873AC0-83EE-486A-801F-8413107BF13D}"/>
    <cellStyle name="Vnos 2 2 2 5 6" xfId="4153" xr:uid="{B209CE21-5636-4D08-A492-D488244A0C1C}"/>
    <cellStyle name="Vnos 2 2 2 5 7" xfId="21212" xr:uid="{BCC05CC2-94A5-4057-BD73-5A059D40503B}"/>
    <cellStyle name="Vnos 2 2 2 6" xfId="2310" xr:uid="{00000000-0005-0000-0000-0000220C0000}"/>
    <cellStyle name="Vnos 2 2 2 6 2" xfId="8295" xr:uid="{195D16BC-8869-4284-B086-8E07F39BE54F}"/>
    <cellStyle name="Vnos 2 2 2 6 2 2" xfId="17198" xr:uid="{2AB4E887-8E70-498C-AF2B-BDE572572824}"/>
    <cellStyle name="Vnos 2 2 2 6 3" xfId="10453" xr:uid="{2BDC79C7-0CCB-48BA-94A7-4ABC313FCFC2}"/>
    <cellStyle name="Vnos 2 2 2 6 3 2" xfId="19356" xr:uid="{2FA96C54-DF15-441A-A24C-D20124863698}"/>
    <cellStyle name="Vnos 2 2 2 6 4" xfId="10030" xr:uid="{D091460B-BB95-48FB-8B0A-88CE568A398F}"/>
    <cellStyle name="Vnos 2 2 2 6 4 2" xfId="18933" xr:uid="{E18E4B59-6894-41B7-82EA-6EDE2EE424CE}"/>
    <cellStyle name="Vnos 2 2 2 6 5" xfId="14132" xr:uid="{C6706F16-B1C5-44FD-B1D8-EB70C7D33F8A}"/>
    <cellStyle name="Vnos 2 2 2 6 6" xfId="5229" xr:uid="{D0BE0B10-089B-4122-A518-0A74E0D066CD}"/>
    <cellStyle name="Vnos 2 2 2 6 7" xfId="21923" xr:uid="{8DA4E99F-ED55-418E-A754-E4FCE46D06B3}"/>
    <cellStyle name="Vnos 2 2 2 7" xfId="812" xr:uid="{00000000-0005-0000-0000-0000230C0000}"/>
    <cellStyle name="Vnos 2 2 2 7 2" xfId="6798" xr:uid="{4D36F85D-9181-4DEC-95F7-0E30640049BB}"/>
    <cellStyle name="Vnos 2 2 2 7 2 2" xfId="15701" xr:uid="{EC0A0C74-A435-44E5-A25B-178F2C45954E}"/>
    <cellStyle name="Vnos 2 2 2 7 3" xfId="9482" xr:uid="{39E56205-9814-4A57-8517-9D2F1D93248F}"/>
    <cellStyle name="Vnos 2 2 2 7 3 2" xfId="18385" xr:uid="{1E84222E-4C4C-49A9-BEA4-55288E7CBDB5}"/>
    <cellStyle name="Vnos 2 2 2 7 4" xfId="11482" xr:uid="{53415171-232A-44F9-882F-41666B235C14}"/>
    <cellStyle name="Vnos 2 2 2 7 4 2" xfId="20385" xr:uid="{61102E3C-0A15-4DF1-9068-7CF0C7C57900}"/>
    <cellStyle name="Vnos 2 2 2 7 5" xfId="12638" xr:uid="{A11C37E5-1E36-4B03-835B-45F8797180CC}"/>
    <cellStyle name="Vnos 2 2 2 7 6" xfId="3734" xr:uid="{5F7B6F00-6A46-4217-941E-76217E26803C}"/>
    <cellStyle name="Vnos 2 2 2 8" xfId="3006" xr:uid="{00000000-0005-0000-0000-0000240C0000}"/>
    <cellStyle name="Vnos 2 2 2 8 2" xfId="8991" xr:uid="{AE804C65-C18F-412D-9CC9-9A10EB9D4281}"/>
    <cellStyle name="Vnos 2 2 2 8 2 2" xfId="17894" xr:uid="{AE374834-75C1-44FE-BC76-E931C68774D4}"/>
    <cellStyle name="Vnos 2 2 2 8 3" xfId="11149" xr:uid="{43B58B85-C6BC-4C94-A351-C35781CB2ECA}"/>
    <cellStyle name="Vnos 2 2 2 8 3 2" xfId="20052" xr:uid="{FCB58E21-3C8A-4A5E-9A48-3E05C992E2EE}"/>
    <cellStyle name="Vnos 2 2 2 8 4" xfId="11504" xr:uid="{AD0DA879-6757-4CD9-8E7C-29241CD6206A}"/>
    <cellStyle name="Vnos 2 2 2 8 4 2" xfId="20407" xr:uid="{67429DDC-7EC4-4BED-BC05-5D005A396862}"/>
    <cellStyle name="Vnos 2 2 2 8 5" xfId="14828" xr:uid="{BCA58045-4712-4501-AC1D-CC4383E5E20E}"/>
    <cellStyle name="Vnos 2 2 2 8 6" xfId="5925" xr:uid="{24B6CBCD-7B4F-4771-B028-511C1D6A51E0}"/>
    <cellStyle name="Vnos 2 2 2 9" xfId="6647" xr:uid="{9B86D49F-3C74-4D5D-8897-DBFD278620EA}"/>
    <cellStyle name="Vnos 2 2 2 9 2" xfId="15550" xr:uid="{5888B0A9-2C78-4C77-AEB3-B5C6C41D1543}"/>
    <cellStyle name="Vnos 2 2 3" xfId="1451" xr:uid="{00000000-0005-0000-0000-0000250C0000}"/>
    <cellStyle name="Vnos 2 2 3 10" xfId="9529" xr:uid="{A9F5F583-897B-4947-BEF1-29BD31DAA6FC}"/>
    <cellStyle name="Vnos 2 2 3 10 2" xfId="18432" xr:uid="{7F55A015-7C67-4A76-9C4F-6228A05DC56D}"/>
    <cellStyle name="Vnos 2 2 3 11" xfId="13277" xr:uid="{A13D0F00-FE0C-490F-AD1E-7CA716148D0B}"/>
    <cellStyle name="Vnos 2 2 3 12" xfId="4373" xr:uid="{C3EC2EC5-EEB8-4A6A-A416-0059E37AD3D4}"/>
    <cellStyle name="Vnos 2 2 3 13" xfId="21345" xr:uid="{A7661F37-8EBD-4865-BCA1-AC7099108110}"/>
    <cellStyle name="Vnos 2 2 3 2" xfId="2352" xr:uid="{00000000-0005-0000-0000-0000260C0000}"/>
    <cellStyle name="Vnos 2 2 3 2 2" xfId="8337" xr:uid="{726D2C6A-92CF-4969-A7D9-1C4FD342E2F2}"/>
    <cellStyle name="Vnos 2 2 3 2 2 2" xfId="17240" xr:uid="{255D2BAC-0BB2-4CB9-AF81-E400E68372F9}"/>
    <cellStyle name="Vnos 2 2 3 2 2 3" xfId="22138" xr:uid="{F194A303-4A4E-4BE0-A376-6C302CB357BF}"/>
    <cellStyle name="Vnos 2 2 3 2 3" xfId="10495" xr:uid="{241F49F3-65D7-4A99-A0A1-E128AED1A5D8}"/>
    <cellStyle name="Vnos 2 2 3 2 3 2" xfId="19398" xr:uid="{16A57FA0-474B-4B5D-946C-1D31C9183754}"/>
    <cellStyle name="Vnos 2 2 3 2 3 3" xfId="21623" xr:uid="{122E48BD-DAAE-4C20-A325-60BBFC9CD077}"/>
    <cellStyle name="Vnos 2 2 3 2 4" xfId="11503" xr:uid="{2086AE31-47DE-4928-B410-6E9F929A5F5A}"/>
    <cellStyle name="Vnos 2 2 3 2 4 2" xfId="20406" xr:uid="{2B5B1A6E-EF65-4B18-A92C-A6160707C220}"/>
    <cellStyle name="Vnos 2 2 3 2 5" xfId="14174" xr:uid="{B97FC45F-A21A-4E9A-8D49-AD779EF1700E}"/>
    <cellStyle name="Vnos 2 2 3 2 6" xfId="5271" xr:uid="{FBD38C36-0A2B-4A30-84AD-4F671FFD8D38}"/>
    <cellStyle name="Vnos 2 2 3 2 7" xfId="21489" xr:uid="{74377C1C-E66A-4A63-9608-D48260AC253F}"/>
    <cellStyle name="Vnos 2 2 3 3" xfId="2629" xr:uid="{00000000-0005-0000-0000-0000270C0000}"/>
    <cellStyle name="Vnos 2 2 3 3 2" xfId="8614" xr:uid="{5FB4EFB1-17DF-4D96-9CA7-39E3A8C7D1E2}"/>
    <cellStyle name="Vnos 2 2 3 3 2 2" xfId="17517" xr:uid="{6155D232-7889-42A6-8295-4FEC407B6BED}"/>
    <cellStyle name="Vnos 2 2 3 3 2 3" xfId="22234" xr:uid="{8917CAC2-18AB-455B-BE71-0741E9234D4E}"/>
    <cellStyle name="Vnos 2 2 3 3 3" xfId="10772" xr:uid="{0837E3CC-E3A6-4C6D-869A-F33CFF680450}"/>
    <cellStyle name="Vnos 2 2 3 3 3 2" xfId="19675" xr:uid="{809B75D5-9335-42C5-8086-66954C38E397}"/>
    <cellStyle name="Vnos 2 2 3 3 3 3" xfId="22428" xr:uid="{5B175719-8EA2-466A-9DF9-53747B67D57B}"/>
    <cellStyle name="Vnos 2 2 3 3 4" xfId="11936" xr:uid="{AFEFB936-4AE5-42C1-B408-52A631F31777}"/>
    <cellStyle name="Vnos 2 2 3 3 4 2" xfId="20839" xr:uid="{CA847EBC-E2EE-4605-A6A5-5DD982BC989B}"/>
    <cellStyle name="Vnos 2 2 3 3 5" xfId="14451" xr:uid="{DBD7B388-0AE8-4727-A9C0-8DADC18E220F}"/>
    <cellStyle name="Vnos 2 2 3 3 6" xfId="5548" xr:uid="{3344CE94-7184-4B9C-95E8-44614224DEE2}"/>
    <cellStyle name="Vnos 2 2 3 3 7" xfId="21583" xr:uid="{F82FCC99-F15B-41A5-B565-D9443C6D3172}"/>
    <cellStyle name="Vnos 2 2 3 4" xfId="2407" xr:uid="{00000000-0005-0000-0000-0000280C0000}"/>
    <cellStyle name="Vnos 2 2 3 4 2" xfId="8392" xr:uid="{1B63AFC5-B7C4-412C-BE20-D4F50A38C462}"/>
    <cellStyle name="Vnos 2 2 3 4 2 2" xfId="17295" xr:uid="{BE60F77D-659E-4579-A5CB-2F7F7D01AEC9}"/>
    <cellStyle name="Vnos 2 2 3 4 3" xfId="10550" xr:uid="{6EEBA4D5-E946-43A3-BDC0-4340518F0153}"/>
    <cellStyle name="Vnos 2 2 3 4 3 2" xfId="19453" xr:uid="{56854F07-E427-4984-B27C-31A12A23B8D2}"/>
    <cellStyle name="Vnos 2 2 3 4 4" xfId="9616" xr:uid="{C79D116F-E1A2-4855-9568-1F4E3E4003E0}"/>
    <cellStyle name="Vnos 2 2 3 4 4 2" xfId="18519" xr:uid="{BBBEC9D4-0C1F-4B2C-8D49-EF4043725317}"/>
    <cellStyle name="Vnos 2 2 3 4 5" xfId="14229" xr:uid="{DBBA7EC0-613C-4F21-9209-D2187E4FB2BF}"/>
    <cellStyle name="Vnos 2 2 3 4 6" xfId="5326" xr:uid="{8890F57F-7C50-4FEC-B8A7-3784D2B4A020}"/>
    <cellStyle name="Vnos 2 2 3 4 7" xfId="21928" xr:uid="{7C823091-0C35-4027-BEC5-D8772E3571D7}"/>
    <cellStyle name="Vnos 2 2 3 5" xfId="2902" xr:uid="{00000000-0005-0000-0000-0000290C0000}"/>
    <cellStyle name="Vnos 2 2 3 5 2" xfId="8887" xr:uid="{867E17F5-7E9A-4C77-9612-45AD570A2B1B}"/>
    <cellStyle name="Vnos 2 2 3 5 2 2" xfId="17790" xr:uid="{99113696-CDA4-4216-B9F8-1C2A38ADCEE0}"/>
    <cellStyle name="Vnos 2 2 3 5 3" xfId="11045" xr:uid="{7D625E1E-CB76-4D22-BD3D-6250F8696F92}"/>
    <cellStyle name="Vnos 2 2 3 5 3 2" xfId="19948" xr:uid="{192E9247-B03C-4285-9ED6-679118D07532}"/>
    <cellStyle name="Vnos 2 2 3 5 4" xfId="12015" xr:uid="{51DEF582-E06E-4B9C-A25E-3F33E4EE25BE}"/>
    <cellStyle name="Vnos 2 2 3 5 4 2" xfId="20918" xr:uid="{26240697-8237-46BC-A7DE-03576D15BEC8}"/>
    <cellStyle name="Vnos 2 2 3 5 5" xfId="14724" xr:uid="{B3D471A6-D1AB-4749-A38E-4931D6C74BD7}"/>
    <cellStyle name="Vnos 2 2 3 5 6" xfId="5821" xr:uid="{7EC0AE69-1B30-4372-ABD7-08D5E37BD7F7}"/>
    <cellStyle name="Vnos 2 2 3 5 7" xfId="21878" xr:uid="{F7674935-4B78-4906-B641-6100EA4C0064}"/>
    <cellStyle name="Vnos 2 2 3 6" xfId="1058" xr:uid="{00000000-0005-0000-0000-00002A0C0000}"/>
    <cellStyle name="Vnos 2 2 3 6 2" xfId="7044" xr:uid="{50B3C498-B09D-4CB0-A132-3028FF298212}"/>
    <cellStyle name="Vnos 2 2 3 6 2 2" xfId="15947" xr:uid="{C9C62AD6-9117-4F68-A617-162D1A8820AF}"/>
    <cellStyle name="Vnos 2 2 3 6 3" xfId="9644" xr:uid="{0822612A-540C-4BE3-A7BD-68439D366D93}"/>
    <cellStyle name="Vnos 2 2 3 6 3 2" xfId="18547" xr:uid="{102679A1-1BA6-48F7-A52E-FB6C4B567432}"/>
    <cellStyle name="Vnos 2 2 3 6 4" xfId="11973" xr:uid="{93BF911C-DC1D-4A2C-8F5B-E164E5BFDD1E}"/>
    <cellStyle name="Vnos 2 2 3 6 4 2" xfId="20876" xr:uid="{3153CB0B-D78F-4CA2-8B7E-5F6107F1CC3C}"/>
    <cellStyle name="Vnos 2 2 3 6 5" xfId="12884" xr:uid="{85E7B3EA-1CB4-4EAA-8A23-D76EEC9CE3AC}"/>
    <cellStyle name="Vnos 2 2 3 6 6" xfId="3980" xr:uid="{DA6D3946-E445-423B-BCC4-890315FE629F}"/>
    <cellStyle name="Vnos 2 2 3 7" xfId="2612" xr:uid="{00000000-0005-0000-0000-00002B0C0000}"/>
    <cellStyle name="Vnos 2 2 3 7 2" xfId="8597" xr:uid="{A14CE7B1-36B8-4175-A2EE-4E385AD7C808}"/>
    <cellStyle name="Vnos 2 2 3 7 2 2" xfId="17500" xr:uid="{A1B58A4C-02DB-4B69-9B35-1801939507F9}"/>
    <cellStyle name="Vnos 2 2 3 7 3" xfId="10755" xr:uid="{5E4D864B-0E4B-449C-8B7C-CD2FA18D1C5E}"/>
    <cellStyle name="Vnos 2 2 3 7 3 2" xfId="19658" xr:uid="{E9719A59-418A-4911-8B74-7E5D27A3E67A}"/>
    <cellStyle name="Vnos 2 2 3 7 4" xfId="11998" xr:uid="{17BE58B2-F518-41B8-B9FF-510B3B7ED632}"/>
    <cellStyle name="Vnos 2 2 3 7 4 2" xfId="20901" xr:uid="{EF18E7AF-6277-4D24-9472-46D79168AA8C}"/>
    <cellStyle name="Vnos 2 2 3 7 5" xfId="14434" xr:uid="{214B1FCC-E257-49BB-948C-3AB8C870896C}"/>
    <cellStyle name="Vnos 2 2 3 7 6" xfId="5531" xr:uid="{9B140B56-8A1B-4677-BA2A-50B47828C675}"/>
    <cellStyle name="Vnos 2 2 3 8" xfId="7437" xr:uid="{C4F89263-6581-4982-8F26-60AE37C23B58}"/>
    <cellStyle name="Vnos 2 2 3 8 2" xfId="16340" xr:uid="{D43D6264-B00B-4E80-93E1-E6EAC3E054F8}"/>
    <cellStyle name="Vnos 2 2 3 9" xfId="9901" xr:uid="{E345591E-8302-4510-8D2B-A4EFFE032A33}"/>
    <cellStyle name="Vnos 2 2 3 9 2" xfId="18804" xr:uid="{44DB804B-0EA9-4C10-AA06-43DC220C0511}"/>
    <cellStyle name="Vnos 2 2 4" xfId="1343" xr:uid="{00000000-0005-0000-0000-00002C0C0000}"/>
    <cellStyle name="Vnos 2 2 4 10" xfId="10166" xr:uid="{3E9C5487-00AE-432C-81F5-B87D6F5B090F}"/>
    <cellStyle name="Vnos 2 2 4 10 2" xfId="19069" xr:uid="{25AA2DAA-C7A9-40E9-B17E-C70EAB745865}"/>
    <cellStyle name="Vnos 2 2 4 11" xfId="13169" xr:uid="{115367DF-0B99-415B-BBB1-79CEAB99748D}"/>
    <cellStyle name="Vnos 2 2 4 12" xfId="4265" xr:uid="{822E3815-D176-4115-936E-6B0706976E4D}"/>
    <cellStyle name="Vnos 2 2 4 13" xfId="21344" xr:uid="{B5091C72-C6F1-4A8C-82E0-2D58CCA30E0B}"/>
    <cellStyle name="Vnos 2 2 4 2" xfId="2443" xr:uid="{00000000-0005-0000-0000-00002D0C0000}"/>
    <cellStyle name="Vnos 2 2 4 2 2" xfId="8428" xr:uid="{1396636E-C7A6-4A10-9A63-5A2751ABDD13}"/>
    <cellStyle name="Vnos 2 2 4 2 2 2" xfId="17331" xr:uid="{CA5F9ADC-553F-4BFC-83A5-F06A59CB535E}"/>
    <cellStyle name="Vnos 2 2 4 2 2 3" xfId="22119" xr:uid="{5B8F3101-AFCE-4820-8005-2565BA83ED71}"/>
    <cellStyle name="Vnos 2 2 4 2 3" xfId="10586" xr:uid="{4A38614D-2B10-437C-A953-7DB1272D2CD8}"/>
    <cellStyle name="Vnos 2 2 4 2 3 2" xfId="19489" xr:uid="{FDF2E056-CCAE-4B05-85BB-C72A0F5C1B06}"/>
    <cellStyle name="Vnos 2 2 4 2 3 3" xfId="21746" xr:uid="{08162B52-5A09-402C-8C21-CE0CD37E294B}"/>
    <cellStyle name="Vnos 2 2 4 2 4" xfId="9767" xr:uid="{5EE755D8-46FC-493D-BDAC-BE3AFF85F714}"/>
    <cellStyle name="Vnos 2 2 4 2 4 2" xfId="18670" xr:uid="{BF6C2926-0196-47AC-B7FB-5B5FE63C9F44}"/>
    <cellStyle name="Vnos 2 2 4 2 5" xfId="14265" xr:uid="{110D4B8E-CCB4-4109-B871-955815FFBC53}"/>
    <cellStyle name="Vnos 2 2 4 2 6" xfId="5362" xr:uid="{83FE7E28-E16C-4CF7-9574-20250FF139EE}"/>
    <cellStyle name="Vnos 2 2 4 2 7" xfId="21470" xr:uid="{7F83A116-BA63-4614-8CCD-D01C57A42143}"/>
    <cellStyle name="Vnos 2 2 4 3" xfId="2510" xr:uid="{00000000-0005-0000-0000-00002E0C0000}"/>
    <cellStyle name="Vnos 2 2 4 3 2" xfId="8495" xr:uid="{5C79DE39-277F-4AB8-AC0A-6E788CF6CAB0}"/>
    <cellStyle name="Vnos 2 2 4 3 2 2" xfId="17398" xr:uid="{FAF60633-221B-49C4-853E-4FC381275017}"/>
    <cellStyle name="Vnos 2 2 4 3 2 3" xfId="21720" xr:uid="{9648E788-9C9D-4A7E-B59A-7E443B70B6F7}"/>
    <cellStyle name="Vnos 2 2 4 3 3" xfId="10653" xr:uid="{30861F6E-2A93-42B6-ABB6-2F1A83E78FF3}"/>
    <cellStyle name="Vnos 2 2 4 3 3 2" xfId="19556" xr:uid="{498093A7-B479-415F-B56A-93FC1422E567}"/>
    <cellStyle name="Vnos 2 2 4 3 3 3" xfId="21597" xr:uid="{43848557-D2E7-4431-B529-45C6F65A6266}"/>
    <cellStyle name="Vnos 2 2 4 3 4" xfId="11822" xr:uid="{F43C282D-0B0F-4B46-89FB-72AE579372B0}"/>
    <cellStyle name="Vnos 2 2 4 3 4 2" xfId="20725" xr:uid="{8602FB20-80EF-4FB6-B990-86917F9CDA01}"/>
    <cellStyle name="Vnos 2 2 4 3 5" xfId="14332" xr:uid="{B773A7ED-A99B-4118-A148-AFB9AB111BD7}"/>
    <cellStyle name="Vnos 2 2 4 3 6" xfId="5429" xr:uid="{59249F74-FC3F-4F21-A951-B50BCC58254D}"/>
    <cellStyle name="Vnos 2 2 4 3 7" xfId="21265" xr:uid="{0DFF8EA6-9ED9-480C-8893-B72510B98E9C}"/>
    <cellStyle name="Vnos 2 2 4 4" xfId="2303" xr:uid="{00000000-0005-0000-0000-00002F0C0000}"/>
    <cellStyle name="Vnos 2 2 4 4 2" xfId="8288" xr:uid="{FE40606D-81B5-41EB-882B-B769759F08C8}"/>
    <cellStyle name="Vnos 2 2 4 4 2 2" xfId="17191" xr:uid="{924125F7-FD10-4852-8057-AFCE9EBBF8B4}"/>
    <cellStyle name="Vnos 2 2 4 4 3" xfId="10446" xr:uid="{2667C6F0-6B71-49C8-9DE8-BB84CD2E8087}"/>
    <cellStyle name="Vnos 2 2 4 4 3 2" xfId="19349" xr:uid="{F3146521-7DC2-4D4E-9D8A-27B4760A238C}"/>
    <cellStyle name="Vnos 2 2 4 4 4" xfId="10177" xr:uid="{4883E2C0-E45A-4D3C-823E-13A5D19541EA}"/>
    <cellStyle name="Vnos 2 2 4 4 4 2" xfId="19080" xr:uid="{4968045A-2377-4C44-B1C4-8783BD4AEDB2}"/>
    <cellStyle name="Vnos 2 2 4 4 5" xfId="14125" xr:uid="{7AA6AB25-FFCF-4BE8-AB7A-F398A3DA035B}"/>
    <cellStyle name="Vnos 2 2 4 4 6" xfId="5222" xr:uid="{F732CF40-3834-4F4E-B6B5-5333311BC392}"/>
    <cellStyle name="Vnos 2 2 4 4 7" xfId="21909" xr:uid="{2E3CDF6A-B6AD-49A7-ADCA-45CFBC0654FC}"/>
    <cellStyle name="Vnos 2 2 4 5" xfId="2667" xr:uid="{00000000-0005-0000-0000-0000300C0000}"/>
    <cellStyle name="Vnos 2 2 4 5 2" xfId="8652" xr:uid="{05BDDE31-8CBA-4078-8AE8-DA9F01105374}"/>
    <cellStyle name="Vnos 2 2 4 5 2 2" xfId="17555" xr:uid="{8F626F08-80BA-43E5-A5AD-606257224121}"/>
    <cellStyle name="Vnos 2 2 4 5 3" xfId="10810" xr:uid="{28D77337-2581-46D5-AEEA-38D33DD95296}"/>
    <cellStyle name="Vnos 2 2 4 5 3 2" xfId="19713" xr:uid="{BDF3ACBF-B5C5-458A-9A5E-B83E9FC12E40}"/>
    <cellStyle name="Vnos 2 2 4 5 4" xfId="11853" xr:uid="{2058E86A-D752-4BAC-9FDC-8B09AE793657}"/>
    <cellStyle name="Vnos 2 2 4 5 4 2" xfId="20756" xr:uid="{19D8E4A1-BA79-4AA0-B072-946051D2DD2E}"/>
    <cellStyle name="Vnos 2 2 4 5 5" xfId="14489" xr:uid="{9FB95B87-282C-43C0-A2D3-F4CA952B652A}"/>
    <cellStyle name="Vnos 2 2 4 5 6" xfId="5586" xr:uid="{B4A748A1-EBDF-4F67-88B5-6683CF2781A8}"/>
    <cellStyle name="Vnos 2 2 4 5 7" xfId="22361" xr:uid="{410A673D-0181-4D48-A904-CBEB321B0843}"/>
    <cellStyle name="Vnos 2 2 4 6" xfId="2429" xr:uid="{00000000-0005-0000-0000-0000310C0000}"/>
    <cellStyle name="Vnos 2 2 4 6 2" xfId="8414" xr:uid="{BCA3B1BA-AFCA-4F02-8595-79B360ABA4C1}"/>
    <cellStyle name="Vnos 2 2 4 6 2 2" xfId="17317" xr:uid="{58471C85-6F14-48CC-A5B9-F42B008009BE}"/>
    <cellStyle name="Vnos 2 2 4 6 3" xfId="10572" xr:uid="{5F4B2AB9-8D62-4B35-85E5-47EB18C2442F}"/>
    <cellStyle name="Vnos 2 2 4 6 3 2" xfId="19475" xr:uid="{D865377B-283A-42B5-B6F8-B2C974DDA96B}"/>
    <cellStyle name="Vnos 2 2 4 6 4" xfId="10104" xr:uid="{4DD76709-3829-49A1-B83D-79C8988FC893}"/>
    <cellStyle name="Vnos 2 2 4 6 4 2" xfId="19007" xr:uid="{FBCD5D47-CDE4-4D25-AB27-2C30292360C2}"/>
    <cellStyle name="Vnos 2 2 4 6 5" xfId="14251" xr:uid="{91579ACC-411E-4680-9C71-4112BB7FB334}"/>
    <cellStyle name="Vnos 2 2 4 6 6" xfId="5348" xr:uid="{48F39F77-8333-455F-B2B2-E675FE511C58}"/>
    <cellStyle name="Vnos 2 2 4 7" xfId="765" xr:uid="{00000000-0005-0000-0000-0000320C0000}"/>
    <cellStyle name="Vnos 2 2 4 7 2" xfId="6751" xr:uid="{50E2F3D9-1D61-4490-A60A-A8586D4A708F}"/>
    <cellStyle name="Vnos 2 2 4 7 2 2" xfId="15654" xr:uid="{C9C66E9C-0436-49FE-A461-B92A038481BF}"/>
    <cellStyle name="Vnos 2 2 4 7 3" xfId="9439" xr:uid="{3510117D-F2AD-4F3A-8F79-092399CEBFB3}"/>
    <cellStyle name="Vnos 2 2 4 7 3 2" xfId="18342" xr:uid="{55A21DBF-E02B-4D33-85C7-82E0CFF959A4}"/>
    <cellStyle name="Vnos 2 2 4 7 4" xfId="9541" xr:uid="{5D5B99E8-A054-4896-B89D-8FF63947F3A5}"/>
    <cellStyle name="Vnos 2 2 4 7 4 2" xfId="18444" xr:uid="{04FD520E-D9DD-44D7-8EAC-B7DB143AD254}"/>
    <cellStyle name="Vnos 2 2 4 7 5" xfId="12591" xr:uid="{4FE6E77E-3757-4BEB-A110-447BBFD59009}"/>
    <cellStyle name="Vnos 2 2 4 7 6" xfId="3687" xr:uid="{3B66F086-B923-4E13-B289-000DA4EC7751}"/>
    <cellStyle name="Vnos 2 2 4 8" xfId="7329" xr:uid="{E898E780-32AE-4A91-BA81-D420B1DBAB34}"/>
    <cellStyle name="Vnos 2 2 4 8 2" xfId="16232" xr:uid="{648CAE1B-F936-49E7-AC17-DB093EF96216}"/>
    <cellStyle name="Vnos 2 2 4 9" xfId="9839" xr:uid="{14FBA9A7-84C7-44F8-8F84-BCD33B7CAA46}"/>
    <cellStyle name="Vnos 2 2 4 9 2" xfId="18742" xr:uid="{C073490B-4370-4473-893E-B93395341D83}"/>
    <cellStyle name="Vnos 2 2 5" xfId="2168" xr:uid="{00000000-0005-0000-0000-0000330C0000}"/>
    <cellStyle name="Vnos 2 2 5 10" xfId="9265" xr:uid="{237FD8D1-9C87-48CA-BDB6-2C8503537502}"/>
    <cellStyle name="Vnos 2 2 5 10 2" xfId="18168" xr:uid="{4B0213F4-73E8-4FFB-AB7B-8E954E9FF107}"/>
    <cellStyle name="Vnos 2 2 5 11" xfId="13990" xr:uid="{38C737CE-A207-4037-9469-7CDC2FB7204D}"/>
    <cellStyle name="Vnos 2 2 5 12" xfId="5087" xr:uid="{84A2C159-863C-4236-86D3-07CED447EEE9}"/>
    <cellStyle name="Vnos 2 2 5 13" xfId="21337" xr:uid="{90B6998A-0AFA-48C0-9FD6-6FDEA223CAF1}"/>
    <cellStyle name="Vnos 2 2 5 2" xfId="2772" xr:uid="{00000000-0005-0000-0000-0000340C0000}"/>
    <cellStyle name="Vnos 2 2 5 2 2" xfId="8757" xr:uid="{1684ACBB-172D-4215-B1B2-98028B6725A2}"/>
    <cellStyle name="Vnos 2 2 5 2 2 2" xfId="17660" xr:uid="{04BE6B43-7A96-4DED-AD5D-C6B7D396794F}"/>
    <cellStyle name="Vnos 2 2 5 2 2 3" xfId="22107" xr:uid="{164EB0F7-0201-426B-8504-9BA86F6E04C0}"/>
    <cellStyle name="Vnos 2 2 5 2 3" xfId="10915" xr:uid="{24F007BF-AD6C-469C-92F3-B2313A3A3BB1}"/>
    <cellStyle name="Vnos 2 2 5 2 3 2" xfId="19818" xr:uid="{D3AD4D03-A899-4025-A752-5BA4BCBE3D99}"/>
    <cellStyle name="Vnos 2 2 5 2 3 3" xfId="21947" xr:uid="{1012CD85-A39F-4705-8276-BD68D2E030F5}"/>
    <cellStyle name="Vnos 2 2 5 2 4" xfId="11672" xr:uid="{3B6AB31B-093A-48F5-A7C7-19CCB78BDF3E}"/>
    <cellStyle name="Vnos 2 2 5 2 4 2" xfId="20575" xr:uid="{7B65F4E0-D97A-4C78-B571-424D9E77C2AB}"/>
    <cellStyle name="Vnos 2 2 5 2 5" xfId="14594" xr:uid="{B6C56BE3-D48F-42C6-8D4C-C6A31A3EB387}"/>
    <cellStyle name="Vnos 2 2 5 2 6" xfId="5691" xr:uid="{E3AE64E6-C4D1-4585-A10E-8E8DFA2E565E}"/>
    <cellStyle name="Vnos 2 2 5 2 7" xfId="21458" xr:uid="{6E922D6C-523A-4AF6-BE8B-EC1EB3E4894D}"/>
    <cellStyle name="Vnos 2 2 5 3" xfId="2882" xr:uid="{00000000-0005-0000-0000-0000350C0000}"/>
    <cellStyle name="Vnos 2 2 5 3 2" xfId="8867" xr:uid="{DA6B914E-09BB-4547-B472-F6C96DE44FA7}"/>
    <cellStyle name="Vnos 2 2 5 3 2 2" xfId="17770" xr:uid="{48A290A0-C703-46F7-A052-8C0465C4AE78}"/>
    <cellStyle name="Vnos 2 2 5 3 2 3" xfId="21721" xr:uid="{B7CD6F2A-4AE8-4116-9E40-DDFE60FACEFE}"/>
    <cellStyle name="Vnos 2 2 5 3 3" xfId="11025" xr:uid="{00B46709-3D48-4223-88AC-38AC37ABBCD9}"/>
    <cellStyle name="Vnos 2 2 5 3 3 2" xfId="19928" xr:uid="{990F299F-6580-4A83-AB7D-9E03C69E9302}"/>
    <cellStyle name="Vnos 2 2 5 3 3 3" xfId="22247" xr:uid="{B7860F3F-9F34-45AB-B967-E8A28B93844E}"/>
    <cellStyle name="Vnos 2 2 5 3 4" xfId="6469" xr:uid="{59E341EC-A877-4E40-94BE-C50C7357FBED}"/>
    <cellStyle name="Vnos 2 2 5 3 4 2" xfId="15372" xr:uid="{B2FB8596-3714-4D1B-AB15-C5CB72A722B5}"/>
    <cellStyle name="Vnos 2 2 5 3 5" xfId="14704" xr:uid="{4D44B2B8-2E08-42AE-AC31-7C29F14A332A}"/>
    <cellStyle name="Vnos 2 2 5 3 6" xfId="5801" xr:uid="{B905F86D-F73F-47EF-8C9A-F102EC5C6544}"/>
    <cellStyle name="Vnos 2 2 5 3 7" xfId="21266" xr:uid="{53530B37-E0A7-4186-8507-3DAE8B5C20AC}"/>
    <cellStyle name="Vnos 2 2 5 4" xfId="2986" xr:uid="{00000000-0005-0000-0000-0000360C0000}"/>
    <cellStyle name="Vnos 2 2 5 4 2" xfId="8971" xr:uid="{CDAADACA-38CF-4B27-9240-1A95AC60C24D}"/>
    <cellStyle name="Vnos 2 2 5 4 2 2" xfId="17874" xr:uid="{59C507CE-F02D-4D5B-9339-0E091A7AE171}"/>
    <cellStyle name="Vnos 2 2 5 4 3" xfId="11129" xr:uid="{2A102B1B-EBED-48C8-8C39-2B12F932051E}"/>
    <cellStyle name="Vnos 2 2 5 4 3 2" xfId="20032" xr:uid="{C0709A72-85A6-41E9-BE67-D1CE8AD278E1}"/>
    <cellStyle name="Vnos 2 2 5 4 4" xfId="6258" xr:uid="{E8FE9DC4-F364-49AE-B77D-098AC676EFBD}"/>
    <cellStyle name="Vnos 2 2 5 4 4 2" xfId="15161" xr:uid="{399573DC-0DF5-4765-8042-E3174245FF77}"/>
    <cellStyle name="Vnos 2 2 5 4 5" xfId="14808" xr:uid="{21165B67-2EB7-4D35-98C6-267CC1452214}"/>
    <cellStyle name="Vnos 2 2 5 4 6" xfId="5905" xr:uid="{7AA93A46-35BB-479F-BC2A-5D244E4E2999}"/>
    <cellStyle name="Vnos 2 2 5 4 7" xfId="21894" xr:uid="{5B4E69F6-2720-4754-AC9E-19226F5EA01F}"/>
    <cellStyle name="Vnos 2 2 5 5" xfId="3109" xr:uid="{00000000-0005-0000-0000-0000370C0000}"/>
    <cellStyle name="Vnos 2 2 5 5 2" xfId="9094" xr:uid="{1B7D5E9B-A413-452D-ACC4-A0B824C9D4B8}"/>
    <cellStyle name="Vnos 2 2 5 5 2 2" xfId="17997" xr:uid="{FC2EF64C-421D-4E24-AE1B-E5A9E5F5F6A3}"/>
    <cellStyle name="Vnos 2 2 5 5 3" xfId="11252" xr:uid="{677C2702-1089-4B55-8CFD-044E386F9B16}"/>
    <cellStyle name="Vnos 2 2 5 5 3 2" xfId="20155" xr:uid="{C18D4FF3-DCA8-4341-8E05-C16B243035D1}"/>
    <cellStyle name="Vnos 2 2 5 5 4" xfId="9361" xr:uid="{39197D3C-CB60-4BEC-A843-8A379F6901F7}"/>
    <cellStyle name="Vnos 2 2 5 5 4 2" xfId="18264" xr:uid="{421549A6-2B12-4EE8-9D48-E6AAF9F1B3D3}"/>
    <cellStyle name="Vnos 2 2 5 5 5" xfId="14931" xr:uid="{788E727D-6453-4459-A683-A59AFAAE02C0}"/>
    <cellStyle name="Vnos 2 2 5 5 6" xfId="6028" xr:uid="{78219C81-2882-4EEF-9F36-91856EF64879}"/>
    <cellStyle name="Vnos 2 2 5 5 7" xfId="21184" xr:uid="{89B656F6-442E-4CC4-9C5D-C042CA4AAC7E}"/>
    <cellStyle name="Vnos 2 2 5 6" xfId="3181" xr:uid="{00000000-0005-0000-0000-0000380C0000}"/>
    <cellStyle name="Vnos 2 2 5 6 2" xfId="9166" xr:uid="{17065EF6-F452-4CB5-904C-1B6F1D86CAEF}"/>
    <cellStyle name="Vnos 2 2 5 6 2 2" xfId="18069" xr:uid="{37F7659C-DE5F-4C69-9A8A-D560EAE9CDC1}"/>
    <cellStyle name="Vnos 2 2 5 6 3" xfId="11324" xr:uid="{98960B76-E711-4245-A180-E26946604627}"/>
    <cellStyle name="Vnos 2 2 5 6 3 2" xfId="20227" xr:uid="{B863C0AC-E996-4CCE-80F8-7DE5004C3BD7}"/>
    <cellStyle name="Vnos 2 2 5 6 4" xfId="10099" xr:uid="{2FD42004-0BFE-44CF-AF08-35BFE579D358}"/>
    <cellStyle name="Vnos 2 2 5 6 4 2" xfId="19002" xr:uid="{F25BDD27-91F0-4342-9B7F-D575788B58C3}"/>
    <cellStyle name="Vnos 2 2 5 6 5" xfId="15003" xr:uid="{48568DEE-739E-481A-8EF4-631DB2331CF1}"/>
    <cellStyle name="Vnos 2 2 5 6 6" xfId="6100" xr:uid="{1E1D843B-FB85-499A-B2AC-56FD0705BE5B}"/>
    <cellStyle name="Vnos 2 2 5 7" xfId="3258" xr:uid="{00000000-0005-0000-0000-0000390C0000}"/>
    <cellStyle name="Vnos 2 2 5 7 2" xfId="9243" xr:uid="{6DA001B9-34FC-4BE1-9BCD-D424F926234F}"/>
    <cellStyle name="Vnos 2 2 5 7 2 2" xfId="18146" xr:uid="{18CCC036-FB42-4BD3-98BA-A55F7DBECE01}"/>
    <cellStyle name="Vnos 2 2 5 7 3" xfId="11401" xr:uid="{561F16A2-6C5B-4DB2-9807-C5C58AD07866}"/>
    <cellStyle name="Vnos 2 2 5 7 3 2" xfId="20304" xr:uid="{576195BE-2B79-40F4-A306-F0E342325FB1}"/>
    <cellStyle name="Vnos 2 2 5 7 4" xfId="11564" xr:uid="{DE2532DF-F737-404D-8C56-150D1F58B69B}"/>
    <cellStyle name="Vnos 2 2 5 7 4 2" xfId="20467" xr:uid="{C6569EF4-6440-46AD-BF78-9312BCE9E95D}"/>
    <cellStyle name="Vnos 2 2 5 7 5" xfId="15080" xr:uid="{0AFA71F3-1D0C-4BE9-A369-21D72DF0614D}"/>
    <cellStyle name="Vnos 2 2 5 7 6" xfId="6177" xr:uid="{6725BCE5-8BD8-4404-8A1C-FDCCF332FB3D}"/>
    <cellStyle name="Vnos 2 2 5 8" xfId="8153" xr:uid="{EEE0659A-D5E8-4CE9-AC71-B4812977E1A8}"/>
    <cellStyle name="Vnos 2 2 5 8 2" xfId="17056" xr:uid="{242D715E-B1AD-4621-9F8B-139D3CD52DE9}"/>
    <cellStyle name="Vnos 2 2 5 9" xfId="10311" xr:uid="{39F30906-8A81-4C44-A589-A67719DCFDDB}"/>
    <cellStyle name="Vnos 2 2 5 9 2" xfId="19214" xr:uid="{3710B55E-5F1C-421A-ADD2-22D6C071AC24}"/>
    <cellStyle name="Vnos 2 2 6" xfId="1561" xr:uid="{00000000-0005-0000-0000-00003A0C0000}"/>
    <cellStyle name="Vnos 2 2 6 10" xfId="11742" xr:uid="{6C757AF9-0F9F-4154-957D-2E514589FCE0}"/>
    <cellStyle name="Vnos 2 2 6 10 2" xfId="20645" xr:uid="{413C7523-645B-4F77-8BD2-038D1230A4E9}"/>
    <cellStyle name="Vnos 2 2 6 11" xfId="13387" xr:uid="{48C1483B-AD98-4084-8FA9-2D3BF3CA51DD}"/>
    <cellStyle name="Vnos 2 2 6 12" xfId="4483" xr:uid="{6F64CA44-867D-4A0E-A199-8013DD04EACB}"/>
    <cellStyle name="Vnos 2 2 6 13" xfId="21350" xr:uid="{F16EF196-B111-407D-85AA-F680472FDD39}"/>
    <cellStyle name="Vnos 2 2 6 2" xfId="2225" xr:uid="{00000000-0005-0000-0000-00003B0C0000}"/>
    <cellStyle name="Vnos 2 2 6 2 2" xfId="8210" xr:uid="{A46C739A-BE69-4BB3-8E95-1E2CAFAC5DBA}"/>
    <cellStyle name="Vnos 2 2 6 2 2 2" xfId="17113" xr:uid="{6D61D48F-9AB4-41FC-AE02-A4AF5DC3F4B9}"/>
    <cellStyle name="Vnos 2 2 6 2 2 3" xfId="22159" xr:uid="{87E08706-589E-44F3-864A-C70FB731F2B2}"/>
    <cellStyle name="Vnos 2 2 6 2 3" xfId="10368" xr:uid="{AE9F1792-723E-4FC8-A53C-C6E11B9D2F54}"/>
    <cellStyle name="Vnos 2 2 6 2 3 2" xfId="19271" xr:uid="{2A81895A-59BF-4F39-86B4-A4D79C435F74}"/>
    <cellStyle name="Vnos 2 2 6 2 3 3" xfId="21772" xr:uid="{E8504837-F936-47C5-BA0D-B39C3238482E}"/>
    <cellStyle name="Vnos 2 2 6 2 4" xfId="10113" xr:uid="{1B75D9E4-A0CC-418B-AA40-2A269828DB92}"/>
    <cellStyle name="Vnos 2 2 6 2 4 2" xfId="19016" xr:uid="{0F31DF4F-C717-46E4-8A26-4236CDEC2171}"/>
    <cellStyle name="Vnos 2 2 6 2 5" xfId="14047" xr:uid="{27EA01A8-E93D-409E-81BF-CBC89359C122}"/>
    <cellStyle name="Vnos 2 2 6 2 6" xfId="5144" xr:uid="{179D7E74-731B-46D2-8EEC-B5F4F54F8193}"/>
    <cellStyle name="Vnos 2 2 6 2 7" xfId="21509" xr:uid="{AAD85FC2-5E95-4618-AD4B-15FD8D414E5E}"/>
    <cellStyle name="Vnos 2 2 6 3" xfId="1081" xr:uid="{00000000-0005-0000-0000-00003C0C0000}"/>
    <cellStyle name="Vnos 2 2 6 3 2" xfId="7067" xr:uid="{6311114B-101F-40B4-B981-C5E3456B8A23}"/>
    <cellStyle name="Vnos 2 2 6 3 2 2" xfId="15970" xr:uid="{ED8A86B2-64E3-472C-B5BD-3BDF76BD2A2A}"/>
    <cellStyle name="Vnos 2 2 6 3 2 3" xfId="22041" xr:uid="{7289370C-663E-4429-811E-53337B31152B}"/>
    <cellStyle name="Vnos 2 2 6 3 3" xfId="9667" xr:uid="{14AA5FBB-C11F-4072-B7B4-F0CC1E463C96}"/>
    <cellStyle name="Vnos 2 2 6 3 3 2" xfId="18570" xr:uid="{ABEBCD16-853E-4076-891B-4340B94B070E}"/>
    <cellStyle name="Vnos 2 2 6 3 3 3" xfId="21649" xr:uid="{F5AE85B3-0B39-4B8A-82B7-B5F9E6045614}"/>
    <cellStyle name="Vnos 2 2 6 3 4" xfId="9562" xr:uid="{117FA60C-4B47-483B-816B-D7D5A824B13B}"/>
    <cellStyle name="Vnos 2 2 6 3 4 2" xfId="18465" xr:uid="{CD81BAF4-3EC9-4D5D-A677-E6A40E992653}"/>
    <cellStyle name="Vnos 2 2 6 3 5" xfId="12907" xr:uid="{CC7A3EA3-8B09-49FF-AC19-8522982C20DC}"/>
    <cellStyle name="Vnos 2 2 6 3 6" xfId="4003" xr:uid="{F7F9DA96-C34B-4EFE-8A17-9910387751F2}"/>
    <cellStyle name="Vnos 2 2 6 3 7" xfId="21406" xr:uid="{8B17D6AF-AB3A-48C7-8ADF-DA72374AA0B5}"/>
    <cellStyle name="Vnos 2 2 6 4" xfId="2395" xr:uid="{00000000-0005-0000-0000-00003D0C0000}"/>
    <cellStyle name="Vnos 2 2 6 4 2" xfId="8380" xr:uid="{48E7D29A-3CF2-4284-9B70-705B8B3CDBDA}"/>
    <cellStyle name="Vnos 2 2 6 4 2 2" xfId="17283" xr:uid="{23A89D2A-CE0E-4328-B5AC-4CB2D62616DE}"/>
    <cellStyle name="Vnos 2 2 6 4 3" xfId="10538" xr:uid="{6523EBCE-E661-4263-AB6F-7EEB9815636B}"/>
    <cellStyle name="Vnos 2 2 6 4 3 2" xfId="19441" xr:uid="{269664BF-29FB-457B-8E9A-15C463003014}"/>
    <cellStyle name="Vnos 2 2 6 4 4" xfId="11978" xr:uid="{64004D49-9B59-496F-8F4F-12CE988047D5}"/>
    <cellStyle name="Vnos 2 2 6 4 4 2" xfId="20881" xr:uid="{97DB4FB7-0D71-4115-B2AC-55D07BA11F00}"/>
    <cellStyle name="Vnos 2 2 6 4 5" xfId="14217" xr:uid="{1AFE5E7E-A84B-43EC-A80A-FD917FFE8C57}"/>
    <cellStyle name="Vnos 2 2 6 4 6" xfId="5314" xr:uid="{D925D651-7F60-4EA7-B5D0-FDA5F634274F}"/>
    <cellStyle name="Vnos 2 2 6 4 7" xfId="21952" xr:uid="{47AAD805-22FC-484E-9977-65142161CF20}"/>
    <cellStyle name="Vnos 2 2 6 5" xfId="2501" xr:uid="{00000000-0005-0000-0000-00003E0C0000}"/>
    <cellStyle name="Vnos 2 2 6 5 2" xfId="8486" xr:uid="{7BEC28A4-1B1A-4AD6-9287-BDA73256E1E3}"/>
    <cellStyle name="Vnos 2 2 6 5 2 2" xfId="17389" xr:uid="{85A69B2A-BB1A-4641-B1E2-885A5A2C45ED}"/>
    <cellStyle name="Vnos 2 2 6 5 3" xfId="10644" xr:uid="{C31D5BC9-E545-48EE-B49A-423538A1BFF9}"/>
    <cellStyle name="Vnos 2 2 6 5 3 2" xfId="19547" xr:uid="{105E74F8-A8AE-4F08-B2AA-D83DA6A5C6FD}"/>
    <cellStyle name="Vnos 2 2 6 5 4" xfId="11950" xr:uid="{98758091-FDBD-4112-AC77-06D15FB84954}"/>
    <cellStyle name="Vnos 2 2 6 5 4 2" xfId="20853" xr:uid="{D8ECD2E5-BCE4-4913-8119-6A7B658D63A1}"/>
    <cellStyle name="Vnos 2 2 6 5 5" xfId="14323" xr:uid="{F759DC46-6E9A-46B5-86B8-3F5A39A3CFE9}"/>
    <cellStyle name="Vnos 2 2 6 5 6" xfId="5420" xr:uid="{BF05B0C5-202D-4311-8513-80CBBFE7201C}"/>
    <cellStyle name="Vnos 2 2 6 5 7" xfId="22298" xr:uid="{9E6CD996-E043-46D6-A6D2-BE369BDFFE36}"/>
    <cellStyle name="Vnos 2 2 6 6" xfId="2385" xr:uid="{00000000-0005-0000-0000-00003F0C0000}"/>
    <cellStyle name="Vnos 2 2 6 6 2" xfId="8370" xr:uid="{1B9D9291-D3A0-4437-AB87-3A15B1F3E30F}"/>
    <cellStyle name="Vnos 2 2 6 6 2 2" xfId="17273" xr:uid="{37A1133E-71B1-4497-B070-431AF2E46779}"/>
    <cellStyle name="Vnos 2 2 6 6 3" xfId="10528" xr:uid="{625ED438-AD8A-4C58-8A16-DD217C01AB57}"/>
    <cellStyle name="Vnos 2 2 6 6 3 2" xfId="19431" xr:uid="{1477A03F-9B65-4BF9-A0D2-011519F699C6}"/>
    <cellStyle name="Vnos 2 2 6 6 4" xfId="9607" xr:uid="{18AD8563-FB72-4428-866C-4A329B00D68F}"/>
    <cellStyle name="Vnos 2 2 6 6 4 2" xfId="18510" xr:uid="{78707296-D097-4179-A839-1051DAC8FA94}"/>
    <cellStyle name="Vnos 2 2 6 6 5" xfId="14207" xr:uid="{E9D2BCB3-639F-4CFC-ACCF-C9DA3DF48D51}"/>
    <cellStyle name="Vnos 2 2 6 6 6" xfId="5304" xr:uid="{4F07BCED-A403-494B-B73D-A51DC1198766}"/>
    <cellStyle name="Vnos 2 2 6 7" xfId="2226" xr:uid="{00000000-0005-0000-0000-0000400C0000}"/>
    <cellStyle name="Vnos 2 2 6 7 2" xfId="8211" xr:uid="{943CB5E5-0DF5-49CB-A74F-F0AF6C6356F2}"/>
    <cellStyle name="Vnos 2 2 6 7 2 2" xfId="17114" xr:uid="{2243C229-0641-4B1D-87D8-50F8B8683772}"/>
    <cellStyle name="Vnos 2 2 6 7 3" xfId="10369" xr:uid="{AE387020-FB66-43BA-9A5D-118AFC0F475F}"/>
    <cellStyle name="Vnos 2 2 6 7 3 2" xfId="19272" xr:uid="{658DEB38-2C92-4EB2-BEFE-4E8F5A12CF5B}"/>
    <cellStyle name="Vnos 2 2 6 7 4" xfId="11695" xr:uid="{55D84A09-1674-40FB-9C38-33B16A85F80F}"/>
    <cellStyle name="Vnos 2 2 6 7 4 2" xfId="20598" xr:uid="{8F002E10-84AF-4985-810C-6E376C0C5273}"/>
    <cellStyle name="Vnos 2 2 6 7 5" xfId="14048" xr:uid="{ED19968E-960F-486E-9E5B-39269A8AE3AA}"/>
    <cellStyle name="Vnos 2 2 6 7 6" xfId="5145" xr:uid="{EDD699C9-BCD4-4B46-8F5D-40964F0A05AB}"/>
    <cellStyle name="Vnos 2 2 6 8" xfId="7547" xr:uid="{82B77CB1-48C4-4CF2-A6AA-0834D99A98CD}"/>
    <cellStyle name="Vnos 2 2 6 8 2" xfId="16450" xr:uid="{0CB46291-9163-4808-9DD8-08F0C8A46C6E}"/>
    <cellStyle name="Vnos 2 2 6 9" xfId="9965" xr:uid="{ECCE2F12-A0C4-4FD3-8748-71B4F2EDA977}"/>
    <cellStyle name="Vnos 2 2 6 9 2" xfId="18868" xr:uid="{68E20DD4-FBC5-42C4-BED1-DB07CCBB1A4D}"/>
    <cellStyle name="Vnos 2 2 7" xfId="940" xr:uid="{00000000-0005-0000-0000-0000410C0000}"/>
    <cellStyle name="Vnos 2 2 7 2" xfId="6926" xr:uid="{58492717-AABE-4D2B-8E0C-8C22A9102403}"/>
    <cellStyle name="Vnos 2 2 7 2 2" xfId="15829" xr:uid="{3113B2F0-14B1-4A3D-A7FD-9D867A6A4A03}"/>
    <cellStyle name="Vnos 2 2 7 2 3" xfId="21753" xr:uid="{43EB4C4D-A557-4E30-BEAF-0032B055421D}"/>
    <cellStyle name="Vnos 2 2 7 3" xfId="9572" xr:uid="{6C4789A6-78D7-401A-9850-DF819AA7DA7D}"/>
    <cellStyle name="Vnos 2 2 7 3 2" xfId="18475" xr:uid="{2BA1ECCD-A3B0-4754-A049-98474E4EF6AC}"/>
    <cellStyle name="Vnos 2 2 7 3 3" xfId="21584" xr:uid="{1CFEA890-58DF-4F98-8B33-691A970A4A49}"/>
    <cellStyle name="Vnos 2 2 7 4" xfId="11556" xr:uid="{45D5DECB-652E-474D-B1E2-1A29DC8010DA}"/>
    <cellStyle name="Vnos 2 2 7 4 2" xfId="20459" xr:uid="{69E2E2D1-4740-4032-A331-DD26496E2671}"/>
    <cellStyle name="Vnos 2 2 7 5" xfId="12766" xr:uid="{088BD3A5-06C6-4BE5-A67A-66AF8E48A174}"/>
    <cellStyle name="Vnos 2 2 7 6" xfId="3862" xr:uid="{48D7ED52-83C6-4041-B621-013E464E3610}"/>
    <cellStyle name="Vnos 2 2 7 7" xfId="21278" xr:uid="{74A65352-2A79-4AB7-9347-FC439B69A33B}"/>
    <cellStyle name="Vnos 2 2 8" xfId="850" xr:uid="{00000000-0005-0000-0000-0000420C0000}"/>
    <cellStyle name="Vnos 2 2 8 2" xfId="6836" xr:uid="{2C33077D-D0DC-44D2-A0D4-0A59612C6770}"/>
    <cellStyle name="Vnos 2 2 8 2 2" xfId="15739" xr:uid="{C9010ADA-3E33-4D30-96B1-4D73842350C7}"/>
    <cellStyle name="Vnos 2 2 8 2 3" xfId="21723" xr:uid="{1CD0E1B4-D021-421C-9452-38050A754566}"/>
    <cellStyle name="Vnos 2 2 8 3" xfId="9518" xr:uid="{A8374C95-B8FF-4F05-B185-CE10A8B52553}"/>
    <cellStyle name="Vnos 2 2 8 3 2" xfId="18421" xr:uid="{E04EBA0C-3CFE-4B6C-BC7D-0AD6D30D555D}"/>
    <cellStyle name="Vnos 2 2 8 3 3" xfId="21118" xr:uid="{D867E098-5456-4A38-A47F-6F113461480F}"/>
    <cellStyle name="Vnos 2 2 8 4" xfId="6543" xr:uid="{E8DF78A4-75FA-438E-BC01-792A4930A250}"/>
    <cellStyle name="Vnos 2 2 8 4 2" xfId="15446" xr:uid="{4DA12F20-6DCF-428B-8A06-4786EEA095BF}"/>
    <cellStyle name="Vnos 2 2 8 5" xfId="12676" xr:uid="{D0D9B910-47AD-4D43-ABCC-74E09A34E63B}"/>
    <cellStyle name="Vnos 2 2 8 6" xfId="3772" xr:uid="{43EF2A54-336D-4ECF-8B7C-121DBA8BE13C}"/>
    <cellStyle name="Vnos 2 2 8 7" xfId="21268" xr:uid="{6C66738B-F98B-4A1F-B3D5-8C46E65DD554}"/>
    <cellStyle name="Vnos 2 2 9" xfId="2630" xr:uid="{00000000-0005-0000-0000-0000430C0000}"/>
    <cellStyle name="Vnos 2 2 9 2" xfId="8615" xr:uid="{EECF6538-1DDB-407E-9E7B-70C916C7752F}"/>
    <cellStyle name="Vnos 2 2 9 2 2" xfId="17518" xr:uid="{67AD7240-2AC6-457C-A609-EA1B4804111E}"/>
    <cellStyle name="Vnos 2 2 9 2 3" xfId="22082" xr:uid="{DDE0A09E-B4E0-4E6F-A50B-A92F3CA4D9C6}"/>
    <cellStyle name="Vnos 2 2 9 3" xfId="10773" xr:uid="{77E8F30E-D091-4853-A928-5D930E7BB296}"/>
    <cellStyle name="Vnos 2 2 9 3 2" xfId="19676" xr:uid="{BAA9E44A-4EEE-49EF-ACB3-CA1573E1415C}"/>
    <cellStyle name="Vnos 2 2 9 3 3" xfId="22252" xr:uid="{32006CB2-166C-4066-87C4-CD51A3AA4680}"/>
    <cellStyle name="Vnos 2 2 9 4" xfId="12031" xr:uid="{17F2A3BD-9DFD-44A7-8696-FBE37C50ACC4}"/>
    <cellStyle name="Vnos 2 2 9 4 2" xfId="20934" xr:uid="{96529F5E-82D0-456B-983D-DA7CA997614B}"/>
    <cellStyle name="Vnos 2 2 9 5" xfId="14452" xr:uid="{7A7EE59B-7D7F-40AF-8836-7955879C763C}"/>
    <cellStyle name="Vnos 2 2 9 6" xfId="5549" xr:uid="{D31D5120-2FBE-4DB0-905C-CE9E1D06798D}"/>
    <cellStyle name="Vnos 2 2 9 7" xfId="21435" xr:uid="{9B3F1217-D6BC-4FE6-AA55-3A6985C7E35F}"/>
    <cellStyle name="Vnos 2 3" xfId="557" xr:uid="{00000000-0005-0000-0000-0000440C0000}"/>
    <cellStyle name="Vnos 2 4" xfId="1357" xr:uid="{00000000-0005-0000-0000-0000450C0000}"/>
    <cellStyle name="Vnos 2 4 10" xfId="11749" xr:uid="{484AFC8C-C122-4EB0-940E-F58E15ABA444}"/>
    <cellStyle name="Vnos 2 4 10 2" xfId="20652" xr:uid="{72BBA464-7DC6-40D9-AD36-53BB6204E4EE}"/>
    <cellStyle name="Vnos 2 4 11" xfId="13183" xr:uid="{AE0036CF-60DE-46F8-AEFA-C7464D4DAB2E}"/>
    <cellStyle name="Vnos 2 4 12" xfId="4279" xr:uid="{9D97A816-B192-4204-9870-93B2D9CCEF5A}"/>
    <cellStyle name="Vnos 2 4 13" xfId="21260" xr:uid="{9A95D8E2-8A78-4809-9577-095D859A58C2}"/>
    <cellStyle name="Vnos 2 4 2" xfId="2230" xr:uid="{00000000-0005-0000-0000-0000460C0000}"/>
    <cellStyle name="Vnos 2 4 2 2" xfId="8215" xr:uid="{59C1CF09-104B-49E4-98DB-03FDDD0892F1}"/>
    <cellStyle name="Vnos 2 4 2 2 2" xfId="17118" xr:uid="{8FC70168-F8E4-40AA-A4BF-A4BCD7B5FDC4}"/>
    <cellStyle name="Vnos 2 4 2 3" xfId="10373" xr:uid="{E31E7040-DA6A-4EE4-9134-1C97642E8585}"/>
    <cellStyle name="Vnos 2 4 2 3 2" xfId="19276" xr:uid="{572693BB-93DE-421B-8D52-ADB32E231A21}"/>
    <cellStyle name="Vnos 2 4 2 4" xfId="9372" xr:uid="{B9203CF0-242E-43B6-8CF6-0B7B60785E29}"/>
    <cellStyle name="Vnos 2 4 2 4 2" xfId="18275" xr:uid="{DC832457-39BF-4360-9306-B2966CC191A0}"/>
    <cellStyle name="Vnos 2 4 2 5" xfId="14052" xr:uid="{C5C707E4-C3AD-4A23-ADB9-830644A1655B}"/>
    <cellStyle name="Vnos 2 4 2 6" xfId="5149" xr:uid="{FCC197D5-FC8A-4E63-8A17-29ECD1D87BEE}"/>
    <cellStyle name="Vnos 2 4 2 7" xfId="21713" xr:uid="{BBD7F0D1-92ED-4436-8450-FFC3F459A235}"/>
    <cellStyle name="Vnos 2 4 3" xfId="2217" xr:uid="{00000000-0005-0000-0000-0000470C0000}"/>
    <cellStyle name="Vnos 2 4 3 2" xfId="8202" xr:uid="{0E664930-432E-4527-9B76-FCDE29C1B1F9}"/>
    <cellStyle name="Vnos 2 4 3 2 2" xfId="17105" xr:uid="{C9862D58-71A3-45E8-8EF6-154560340442}"/>
    <cellStyle name="Vnos 2 4 3 3" xfId="10360" xr:uid="{0FEC0ED7-38BA-4BC4-A442-9E0F10C95C85}"/>
    <cellStyle name="Vnos 2 4 3 3 2" xfId="19263" xr:uid="{0071D876-1010-47C0-BC92-C823878FD8EF}"/>
    <cellStyle name="Vnos 2 4 3 4" xfId="11433" xr:uid="{20C6CB5E-FEF0-4E07-B4D5-7460169941E6}"/>
    <cellStyle name="Vnos 2 4 3 4 2" xfId="20336" xr:uid="{C9A0E938-9992-47A7-9148-19D923BE5251}"/>
    <cellStyle name="Vnos 2 4 3 5" xfId="14039" xr:uid="{D094271A-FF3A-4EAF-AC59-FE23ECC96D90}"/>
    <cellStyle name="Vnos 2 4 3 6" xfId="5136" xr:uid="{11F254E0-214A-4DF6-8354-4F321BB850BF}"/>
    <cellStyle name="Vnos 2 4 3 7" xfId="21601" xr:uid="{1F1184D7-F4DF-4D53-B1A2-E220E70A0271}"/>
    <cellStyle name="Vnos 2 4 4" xfId="2348" xr:uid="{00000000-0005-0000-0000-0000480C0000}"/>
    <cellStyle name="Vnos 2 4 4 2" xfId="8333" xr:uid="{FD49C070-4803-49C1-BBEB-BC3BD8E33008}"/>
    <cellStyle name="Vnos 2 4 4 2 2" xfId="17236" xr:uid="{7B3275E3-D490-49E2-BD49-6DC97887A9BF}"/>
    <cellStyle name="Vnos 2 4 4 3" xfId="10491" xr:uid="{85313795-E631-4AD3-B008-6BBFDD49299D}"/>
    <cellStyle name="Vnos 2 4 4 3 2" xfId="19394" xr:uid="{34368581-778D-4184-A8FC-58431001988C}"/>
    <cellStyle name="Vnos 2 4 4 4" xfId="11762" xr:uid="{7C04919C-AE4A-40E5-9850-08853D979058}"/>
    <cellStyle name="Vnos 2 4 4 4 2" xfId="20665" xr:uid="{CC676E8A-A236-4B16-9E68-6C0DA46C0605}"/>
    <cellStyle name="Vnos 2 4 4 5" xfId="14170" xr:uid="{43BF2D9B-2DE1-4D69-97B6-0E6D4E012B3A}"/>
    <cellStyle name="Vnos 2 4 4 6" xfId="5267" xr:uid="{BE335B3D-BDD2-489B-A9CB-845256B3422E}"/>
    <cellStyle name="Vnos 2 4 5" xfId="2910" xr:uid="{00000000-0005-0000-0000-0000490C0000}"/>
    <cellStyle name="Vnos 2 4 5 2" xfId="8895" xr:uid="{9C67A500-8D25-4184-9751-DA71935B41FA}"/>
    <cellStyle name="Vnos 2 4 5 2 2" xfId="17798" xr:uid="{9272F395-F9F5-4C51-8F0E-048D7BF8225E}"/>
    <cellStyle name="Vnos 2 4 5 3" xfId="11053" xr:uid="{A93F0623-35C7-4CF9-A87B-EF5FEDCA716A}"/>
    <cellStyle name="Vnos 2 4 5 3 2" xfId="19956" xr:uid="{601F5078-54C9-411A-99A7-8842BB1EC65C}"/>
    <cellStyle name="Vnos 2 4 5 4" xfId="11773" xr:uid="{A69694E6-D434-4BCA-8588-5830AA21B43B}"/>
    <cellStyle name="Vnos 2 4 5 4 2" xfId="20676" xr:uid="{611EF493-C092-4732-BC2E-5BC7B1482C5C}"/>
    <cellStyle name="Vnos 2 4 5 5" xfId="14732" xr:uid="{FDF6A685-0A72-4DF9-B281-E6FB3B665FDE}"/>
    <cellStyle name="Vnos 2 4 5 6" xfId="5829" xr:uid="{48AC2A4E-3A96-417B-A027-0F16D386B0DE}"/>
    <cellStyle name="Vnos 2 4 6" xfId="2191" xr:uid="{00000000-0005-0000-0000-00004A0C0000}"/>
    <cellStyle name="Vnos 2 4 6 2" xfId="8176" xr:uid="{45F15EE2-6852-4E8A-A76C-BDA58949DFB2}"/>
    <cellStyle name="Vnos 2 4 6 2 2" xfId="17079" xr:uid="{4B32A66A-5637-4F58-B9B5-78EE41AFE101}"/>
    <cellStyle name="Vnos 2 4 6 3" xfId="10334" xr:uid="{FFBF98BF-D592-4B6A-898E-1D0B690D9292}"/>
    <cellStyle name="Vnos 2 4 6 3 2" xfId="19237" xr:uid="{9D934717-E20D-48CC-8BC0-249C85C35CCD}"/>
    <cellStyle name="Vnos 2 4 6 4" xfId="10024" xr:uid="{88662E07-AD23-4E26-900F-B3401B80F0FF}"/>
    <cellStyle name="Vnos 2 4 6 4 2" xfId="18927" xr:uid="{8BEFD407-7803-4C92-B0E9-B23003F48F45}"/>
    <cellStyle name="Vnos 2 4 6 5" xfId="14013" xr:uid="{F80C26AD-57FA-4F5C-A4F1-7E0BC44C87F4}"/>
    <cellStyle name="Vnos 2 4 6 6" xfId="5110" xr:uid="{F52FF450-7A6E-4E71-8FB2-33490921813E}"/>
    <cellStyle name="Vnos 2 4 7" xfId="1111" xr:uid="{00000000-0005-0000-0000-00004B0C0000}"/>
    <cellStyle name="Vnos 2 4 7 2" xfId="7097" xr:uid="{B704682E-77D4-47B1-A6D5-86068F3975D9}"/>
    <cellStyle name="Vnos 2 4 7 2 2" xfId="16000" xr:uid="{21700A04-E74A-4BC1-9EC8-7276E7491E2A}"/>
    <cellStyle name="Vnos 2 4 7 3" xfId="9697" xr:uid="{B5A04B11-F65E-4E80-BFB4-81B0C3F89B1C}"/>
    <cellStyle name="Vnos 2 4 7 3 2" xfId="18600" xr:uid="{8B289194-97C4-47BA-926B-021677C23BAE}"/>
    <cellStyle name="Vnos 2 4 7 4" xfId="11976" xr:uid="{423F19C2-7F27-4336-8908-8AB4D5011ABA}"/>
    <cellStyle name="Vnos 2 4 7 4 2" xfId="20879" xr:uid="{21929060-A3EC-446A-895F-BFEFFCDF5456}"/>
    <cellStyle name="Vnos 2 4 7 5" xfId="12937" xr:uid="{D9760425-EF51-40A5-9D67-500D8945EBB8}"/>
    <cellStyle name="Vnos 2 4 7 6" xfId="4033" xr:uid="{E5D40875-6A57-4844-AA02-61C6FF35FC48}"/>
    <cellStyle name="Vnos 2 4 8" xfId="7343" xr:uid="{B7EF2E28-79E7-4A38-89AF-22B283B8A255}"/>
    <cellStyle name="Vnos 2 4 8 2" xfId="16246" xr:uid="{D54D0A11-6C9F-44C4-9929-CA4AB5E32718}"/>
    <cellStyle name="Vnos 2 4 9" xfId="9852" xr:uid="{C1D10E01-B0E4-4C60-9359-A7CC0739351F}"/>
    <cellStyle name="Vnos 2 4 9 2" xfId="18755" xr:uid="{3F8173D4-9646-49D8-B72A-E2623CBE8BC3}"/>
    <cellStyle name="Vnos 2 5" xfId="831" xr:uid="{00000000-0005-0000-0000-00004C0C0000}"/>
    <cellStyle name="Vnos 2 5 2" xfId="6817" xr:uid="{9CBEF388-F178-4057-B245-2C16971773A5}"/>
    <cellStyle name="Vnos 2 5 2 2" xfId="15720" xr:uid="{71A3F2C6-D0A6-4508-A77B-EC6594AFCCD3}"/>
    <cellStyle name="Vnos 2 5 3" xfId="9500" xr:uid="{8F819D0B-C6EB-4E45-A4A4-DAFE391B6555}"/>
    <cellStyle name="Vnos 2 5 3 2" xfId="18403" xr:uid="{D3EBF2E6-A8BB-4AD7-925D-0375BE167E25}"/>
    <cellStyle name="Vnos 2 5 4" xfId="11690" xr:uid="{15A0EB63-237A-4EBB-9794-A38F851EF67B}"/>
    <cellStyle name="Vnos 2 5 4 2" xfId="20593" xr:uid="{C42B5E0F-D643-4D27-B222-92B3A71A57F7}"/>
    <cellStyle name="Vnos 2 5 5" xfId="12657" xr:uid="{B434F8F2-5224-4255-B741-186F291A0650}"/>
    <cellStyle name="Vnos 2 5 6" xfId="3753" xr:uid="{A9FD574F-0244-4A96-A190-2A091AE5BEB4}"/>
    <cellStyle name="Vnos 2 6" xfId="6255" xr:uid="{4B2B5CCB-44F4-47F0-9F63-EA89254BAF46}"/>
    <cellStyle name="Vnos 2 6 2" xfId="15158" xr:uid="{D55DD0A3-972F-4C13-9F03-6EBEDD544AA9}"/>
    <cellStyle name="Vnos 2 7" xfId="12207" xr:uid="{0BEC2642-41F9-46A7-A08D-43640968FEB6}"/>
    <cellStyle name="Vnos 2 8" xfId="3290" xr:uid="{F84035C3-67AC-4DFE-B0FA-50E017B91A08}"/>
    <cellStyle name="Vnos 2 9" xfId="3475" xr:uid="{17CE3F6F-DC66-4EAF-92D6-E2ACB1A8796E}"/>
    <cellStyle name="Vsota 2" xfId="137" xr:uid="{00000000-0005-0000-0000-00004D0C0000}"/>
    <cellStyle name="Vsota 2 10" xfId="2361" xr:uid="{00000000-0005-0000-0000-00004E0C0000}"/>
    <cellStyle name="Vsota 2 10 2" xfId="8346" xr:uid="{EEB6A6F8-4E7E-4053-BEC1-C48E9FAAAD5C}"/>
    <cellStyle name="Vsota 2 10 2 2" xfId="17249" xr:uid="{B8B0144D-4087-4D4E-B512-6A492747C115}"/>
    <cellStyle name="Vsota 2 10 2 3" xfId="21709" xr:uid="{FCE99986-0DD8-4B20-8D78-78E58D50F07C}"/>
    <cellStyle name="Vsota 2 10 3" xfId="10504" xr:uid="{DA2BCD56-2F54-43E0-A872-12B942126EC7}"/>
    <cellStyle name="Vsota 2 10 3 2" xfId="19407" xr:uid="{A2BFD4E8-C421-49EA-8C18-866F82A81B40}"/>
    <cellStyle name="Vsota 2 10 3 3" xfId="21603" xr:uid="{9C5BFDAB-B88C-47E8-8CB8-4960570150D1}"/>
    <cellStyle name="Vsota 2 10 4" xfId="10101" xr:uid="{A6196A37-9707-4A75-A7A2-F29EE3D1A23A}"/>
    <cellStyle name="Vsota 2 10 4 2" xfId="19004" xr:uid="{051D1188-D491-4819-893E-A38E9670F25C}"/>
    <cellStyle name="Vsota 2 10 5" xfId="14183" xr:uid="{D4EA2A66-BD90-40A9-B686-EE601C7D577D}"/>
    <cellStyle name="Vsota 2 10 6" xfId="5280" xr:uid="{3E1836AF-32C0-458F-9147-84863AFC2480}"/>
    <cellStyle name="Vsota 2 10 7" xfId="21256" xr:uid="{5611745A-C36E-4B0D-917E-7ECAC3F3BABE}"/>
    <cellStyle name="Vsota 2 11" xfId="777" xr:uid="{00000000-0005-0000-0000-00004F0C0000}"/>
    <cellStyle name="Vsota 2 11 2" xfId="6763" xr:uid="{736C787C-3986-490D-B5D0-86EB2CAAF09F}"/>
    <cellStyle name="Vsota 2 11 2 2" xfId="15666" xr:uid="{2CCC38C6-6324-454E-A43F-C05AEC0D59FE}"/>
    <cellStyle name="Vsota 2 11 2 3" xfId="22020" xr:uid="{0B903B5B-F314-4566-9573-DDE5DC0D410E}"/>
    <cellStyle name="Vsota 2 11 3" xfId="9451" xr:uid="{29806C1E-7205-4873-98ED-7A354F16CCF1}"/>
    <cellStyle name="Vsota 2 11 3 2" xfId="18354" xr:uid="{4E844597-721F-4273-9E2A-B7DF26150BCA}"/>
    <cellStyle name="Vsota 2 11 3 3" xfId="22286" xr:uid="{0C7EB933-A6CF-4134-9D5A-9E7F01374B1F}"/>
    <cellStyle name="Vsota 2 11 4" xfId="9270" xr:uid="{FBDA0FE3-FA67-4A1A-B089-68AB605EDD5F}"/>
    <cellStyle name="Vsota 2 11 4 2" xfId="18173" xr:uid="{0870BCA8-A0DB-4BCC-9CDE-F01E6E9AAF23}"/>
    <cellStyle name="Vsota 2 11 5" xfId="12603" xr:uid="{EBB3A3B9-C867-44C2-A4C6-25402755732C}"/>
    <cellStyle name="Vsota 2 11 6" xfId="3699" xr:uid="{3247DBE8-D6B4-4FAB-92FB-3F0370FA64BA}"/>
    <cellStyle name="Vsota 2 11 7" xfId="21388" xr:uid="{B793D98D-C266-4E65-98BC-CA8CB95BB27B}"/>
    <cellStyle name="Vsota 2 12" xfId="2522" xr:uid="{00000000-0005-0000-0000-0000500C0000}"/>
    <cellStyle name="Vsota 2 12 2" xfId="8507" xr:uid="{DF401C49-593C-4C8A-AC1F-ADEA2F3F5263}"/>
    <cellStyle name="Vsota 2 12 2 2" xfId="17410" xr:uid="{C67474F2-7CD2-4C2D-8E6B-F0F206BB71AB}"/>
    <cellStyle name="Vsota 2 12 3" xfId="10665" xr:uid="{25595841-4D8A-43FD-9FCB-2CBEDCEDDA26}"/>
    <cellStyle name="Vsota 2 12 3 2" xfId="19568" xr:uid="{A96BD2B0-6B83-4D5A-ABA2-4DBFA6084691}"/>
    <cellStyle name="Vsota 2 12 4" xfId="11684" xr:uid="{5122F7CB-959C-404C-A8D1-84EBA4A784F5}"/>
    <cellStyle name="Vsota 2 12 4 2" xfId="20587" xr:uid="{2D84D7EC-4486-45B6-AF4A-109DB3EDB4C1}"/>
    <cellStyle name="Vsota 2 12 5" xfId="14344" xr:uid="{5AE46F5D-173F-402B-9C90-35066DAC61A0}"/>
    <cellStyle name="Vsota 2 12 6" xfId="5441" xr:uid="{22A78433-7339-4504-86FA-F903F9F28FFF}"/>
    <cellStyle name="Vsota 2 12 7" xfId="21925" xr:uid="{90512C85-10A4-4DAE-BF74-BA65F7BE822A}"/>
    <cellStyle name="Vsota 2 13" xfId="6256" xr:uid="{F457C90A-FAE8-4715-AB19-F4F2DB175FB1}"/>
    <cellStyle name="Vsota 2 13 2" xfId="15159" xr:uid="{88414A94-50E0-4496-8B8B-1FA3E7070635}"/>
    <cellStyle name="Vsota 2 14" xfId="12055" xr:uid="{838E1380-369A-4B66-8A2A-E14D8318652B}"/>
    <cellStyle name="Vsota 2 14 2" xfId="20958" xr:uid="{4C76F130-876D-4A09-B4ED-73401629490F}"/>
    <cellStyle name="Vsota 2 15" xfId="11894" xr:uid="{76150BA9-8A68-4F3B-9463-B4C75F1E516F}"/>
    <cellStyle name="Vsota 2 15 2" xfId="20797" xr:uid="{264133A6-939C-422C-9916-28181415CB3B}"/>
    <cellStyle name="Vsota 2 16" xfId="12208" xr:uid="{CD047D35-BFE3-4E80-80EB-A5B29CFBD0E8}"/>
    <cellStyle name="Vsota 2 17" xfId="3291" xr:uid="{01FD8E1B-8224-42F7-B344-9985D1AF0558}"/>
    <cellStyle name="Vsota 2 2" xfId="264" xr:uid="{00000000-0005-0000-0000-0000510C0000}"/>
    <cellStyle name="Vsota 2 2 10" xfId="1064" xr:uid="{00000000-0005-0000-0000-0000520C0000}"/>
    <cellStyle name="Vsota 2 2 10 2" xfId="7050" xr:uid="{ECF50CC3-F5D0-43B3-BAD1-C1CB88A13192}"/>
    <cellStyle name="Vsota 2 2 10 2 2" xfId="15953" xr:uid="{6302AE61-CC24-4C8E-B198-F6AB09432607}"/>
    <cellStyle name="Vsota 2 2 10 3" xfId="9650" xr:uid="{8D612026-7FCE-4947-BCF3-CBFD9EC5E1D8}"/>
    <cellStyle name="Vsota 2 2 10 3 2" xfId="18553" xr:uid="{C1CC6136-30A0-413A-8B8B-A36E147E41F4}"/>
    <cellStyle name="Vsota 2 2 10 4" xfId="11967" xr:uid="{B368351B-7CC6-44E4-A6DA-94AE90BC1FB4}"/>
    <cellStyle name="Vsota 2 2 10 4 2" xfId="20870" xr:uid="{891F4E24-EF9F-4DD9-8341-B637CE26BDE8}"/>
    <cellStyle name="Vsota 2 2 10 5" xfId="12890" xr:uid="{9242118D-C3A5-4F08-A9D2-05DFB55F4147}"/>
    <cellStyle name="Vsota 2 2 10 6" xfId="3986" xr:uid="{7E391CEF-7ABE-49F7-A44D-696CCF749C49}"/>
    <cellStyle name="Vsota 2 2 10 7" xfId="21146" xr:uid="{57D47257-4319-4C68-9F17-7BBD199938D1}"/>
    <cellStyle name="Vsota 2 2 11" xfId="3015" xr:uid="{00000000-0005-0000-0000-0000530C0000}"/>
    <cellStyle name="Vsota 2 2 11 2" xfId="9000" xr:uid="{511A7DB3-D58E-4C31-8614-C0BB2D1BA6D1}"/>
    <cellStyle name="Vsota 2 2 11 2 2" xfId="17903" xr:uid="{688DDDFA-4F38-4576-8762-BB2CE30777A5}"/>
    <cellStyle name="Vsota 2 2 11 3" xfId="11158" xr:uid="{75807E94-591F-40C7-96E5-0E459EF26E20}"/>
    <cellStyle name="Vsota 2 2 11 3 2" xfId="20061" xr:uid="{2126FCC1-61B4-470A-A380-9B0FD4F01EA4}"/>
    <cellStyle name="Vsota 2 2 11 4" xfId="10232" xr:uid="{C58F4BE1-37ED-4937-8C77-2149BE2A46B8}"/>
    <cellStyle name="Vsota 2 2 11 4 2" xfId="19135" xr:uid="{99B64C8B-B045-4B88-8D22-8163FDB6AF93}"/>
    <cellStyle name="Vsota 2 2 11 5" xfId="14837" xr:uid="{CFFDDC74-6529-4F73-8075-AB3033D243A1}"/>
    <cellStyle name="Vsota 2 2 11 6" xfId="5934" xr:uid="{421751C6-C33F-4815-97AC-142700961281}"/>
    <cellStyle name="Vsota 2 2 11 7" xfId="21950" xr:uid="{ECF295DF-3855-41DC-B852-EA26F122B406}"/>
    <cellStyle name="Vsota 2 2 12" xfId="6362" xr:uid="{BB406C05-3901-45E7-8D5F-B231CE15DFF2}"/>
    <cellStyle name="Vsota 2 2 12 2" xfId="15265" xr:uid="{B27F58A9-E613-44EB-9FFB-4BA0674BE9B7}"/>
    <cellStyle name="Vsota 2 2 13" xfId="9394" xr:uid="{7947E343-70AE-4867-A2CB-15D62E7E0EBD}"/>
    <cellStyle name="Vsota 2 2 13 2" xfId="18297" xr:uid="{BF1F0F03-564B-4BD3-8508-0397C07EAD08}"/>
    <cellStyle name="Vsota 2 2 14" xfId="11450" xr:uid="{2D8855FB-F4E6-430D-B5C7-7F4803101CDA}"/>
    <cellStyle name="Vsota 2 2 14 2" xfId="20353" xr:uid="{C9F45E7F-0B7B-418A-9DA9-A3DA6E5A1A60}"/>
    <cellStyle name="Vsota 2 2 15" xfId="12296" xr:uid="{8E743E52-13CD-4163-9817-83370A691DFE}"/>
    <cellStyle name="Vsota 2 2 16" xfId="3379" xr:uid="{09AD3475-0351-4D21-A3AA-CB4CD246ADCB}"/>
    <cellStyle name="Vsota 2 2 2" xfId="661" xr:uid="{00000000-0005-0000-0000-0000540C0000}"/>
    <cellStyle name="Vsota 2 2 2 10" xfId="11451" xr:uid="{9BD91DCA-B9FD-462D-B494-7679481687D1}"/>
    <cellStyle name="Vsota 2 2 2 10 2" xfId="20354" xr:uid="{5D7F1CC0-814C-4BA0-B1DB-7B6380BBE00E}"/>
    <cellStyle name="Vsota 2 2 2 11" xfId="11442" xr:uid="{43B8CE38-4E06-4D81-A88E-29AEE7521302}"/>
    <cellStyle name="Vsota 2 2 2 11 2" xfId="20345" xr:uid="{EFFAC41B-0911-468C-A438-E40632A6CBFF}"/>
    <cellStyle name="Vsota 2 2 2 12" xfId="12488" xr:uid="{6E62936B-2294-41DC-BA2E-437ED76FD6F4}"/>
    <cellStyle name="Vsota 2 2 2 13" xfId="3584" xr:uid="{3D56E87C-6817-42DB-B8C4-C64203D951A9}"/>
    <cellStyle name="Vsota 2 2 2 2" xfId="1665" xr:uid="{00000000-0005-0000-0000-0000550C0000}"/>
    <cellStyle name="Vsota 2 2 2 2 10" xfId="11961" xr:uid="{79DE0BDF-DB4D-4184-8DAC-F1A42876863F}"/>
    <cellStyle name="Vsota 2 2 2 2 10 2" xfId="20864" xr:uid="{C6C4192D-3642-4A23-9BC8-6EC3925B5A9C}"/>
    <cellStyle name="Vsota 2 2 2 2 11" xfId="13491" xr:uid="{E9A92DB0-7B65-440C-94AF-E9D11C05F6FB}"/>
    <cellStyle name="Vsota 2 2 2 2 12" xfId="4587" xr:uid="{603D06E5-8503-4D2B-A618-4094CD70C67A}"/>
    <cellStyle name="Vsota 2 2 2 2 2" xfId="2641" xr:uid="{00000000-0005-0000-0000-0000560C0000}"/>
    <cellStyle name="Vsota 2 2 2 2 2 2" xfId="8626" xr:uid="{FD6E14BD-9593-47AD-8A46-2CC3475EAEE9}"/>
    <cellStyle name="Vsota 2 2 2 2 2 2 2" xfId="17529" xr:uid="{34016DBC-7B34-4A61-A805-ECD07E25C292}"/>
    <cellStyle name="Vsota 2 2 2 2 2 3" xfId="10784" xr:uid="{11E0E222-585A-4535-907B-E4262A0A0E9B}"/>
    <cellStyle name="Vsota 2 2 2 2 2 3 2" xfId="19687" xr:uid="{4CD7E581-C82B-42D6-B60F-F3976971945E}"/>
    <cellStyle name="Vsota 2 2 2 2 2 4" xfId="11525" xr:uid="{59D39930-0641-4510-A3EF-6D389D280B15}"/>
    <cellStyle name="Vsota 2 2 2 2 2 4 2" xfId="20428" xr:uid="{96EC718B-38EC-47EA-987D-2FCAAD5019EE}"/>
    <cellStyle name="Vsota 2 2 2 2 2 5" xfId="14463" xr:uid="{4CC3381B-A040-47D3-93BF-79711B213E61}"/>
    <cellStyle name="Vsota 2 2 2 2 2 6" xfId="5560" xr:uid="{E912F2D6-54AF-4333-8973-2C2F78C964A6}"/>
    <cellStyle name="Vsota 2 2 2 2 2 7" xfId="21857" xr:uid="{BD12079E-9FF1-4340-9971-16943B39FCD8}"/>
    <cellStyle name="Vsota 2 2 2 2 3" xfId="793" xr:uid="{00000000-0005-0000-0000-0000570C0000}"/>
    <cellStyle name="Vsota 2 2 2 2 3 2" xfId="6779" xr:uid="{261300F2-31FF-459A-9DA7-723AD11602A0}"/>
    <cellStyle name="Vsota 2 2 2 2 3 2 2" xfId="15682" xr:uid="{FC0ECC1F-CF16-4ED7-B26B-3F6728BB2383}"/>
    <cellStyle name="Vsota 2 2 2 2 3 3" xfId="9463" xr:uid="{71939CCF-41A5-4EBE-AE24-02E3FD93BE80}"/>
    <cellStyle name="Vsota 2 2 2 2 3 3 2" xfId="18366" xr:uid="{B0670893-200E-4DE8-B4E6-5D747A7599AA}"/>
    <cellStyle name="Vsota 2 2 2 2 3 4" xfId="11893" xr:uid="{040719E5-7B3C-4857-9E83-C8EBD4A94D8C}"/>
    <cellStyle name="Vsota 2 2 2 2 3 4 2" xfId="20796" xr:uid="{6B960A3A-EF6D-48E3-AC1B-81EB96BF793C}"/>
    <cellStyle name="Vsota 2 2 2 2 3 5" xfId="12619" xr:uid="{D01271FA-CF54-4597-B13D-20E1778C720C}"/>
    <cellStyle name="Vsota 2 2 2 2 3 6" xfId="3715" xr:uid="{4AC1DE76-41CF-4CB4-8862-AE68B875D751}"/>
    <cellStyle name="Vsota 2 2 2 2 3 7" xfId="21201" xr:uid="{CF243481-97D1-4BCF-99BF-5940865AE456}"/>
    <cellStyle name="Vsota 2 2 2 2 4" xfId="2662" xr:uid="{00000000-0005-0000-0000-0000580C0000}"/>
    <cellStyle name="Vsota 2 2 2 2 4 2" xfId="8647" xr:uid="{741DC7E2-CCB5-453A-8DDC-EAC120CB0CC0}"/>
    <cellStyle name="Vsota 2 2 2 2 4 2 2" xfId="17550" xr:uid="{98D4C50C-21EE-43F6-B17C-A2C5FCFEA285}"/>
    <cellStyle name="Vsota 2 2 2 2 4 3" xfId="10805" xr:uid="{70A4E0C7-FCF7-4AE5-A56D-6FD2150B5CA7}"/>
    <cellStyle name="Vsota 2 2 2 2 4 3 2" xfId="19708" xr:uid="{43635658-F867-4F6D-A13D-2D60B1FE691B}"/>
    <cellStyle name="Vsota 2 2 2 2 4 4" xfId="11850" xr:uid="{862AF44B-016A-48AE-ACCC-282666EA9F2B}"/>
    <cellStyle name="Vsota 2 2 2 2 4 4 2" xfId="20753" xr:uid="{E4A6D524-09BD-430F-B8C5-F9BB62B80CA6}"/>
    <cellStyle name="Vsota 2 2 2 2 4 5" xfId="14484" xr:uid="{8D313789-8194-4043-98F3-234BCD2462E9}"/>
    <cellStyle name="Vsota 2 2 2 2 4 6" xfId="5581" xr:uid="{9C31F40F-FFC9-48C2-A186-4AE805AFC691}"/>
    <cellStyle name="Vsota 2 2 2 2 5" xfId="2193" xr:uid="{00000000-0005-0000-0000-0000590C0000}"/>
    <cellStyle name="Vsota 2 2 2 2 5 2" xfId="8178" xr:uid="{DD74D578-1320-46B6-BBCB-CDDDE05498BB}"/>
    <cellStyle name="Vsota 2 2 2 2 5 2 2" xfId="17081" xr:uid="{A71A4B79-D8BF-4F33-9BFD-E9E588A50F38}"/>
    <cellStyle name="Vsota 2 2 2 2 5 3" xfId="10336" xr:uid="{1B3F851D-E2E7-4612-917F-EBD7C03EE98E}"/>
    <cellStyle name="Vsota 2 2 2 2 5 3 2" xfId="19239" xr:uid="{C6B54B62-8EEC-47D3-82BA-57D11F411320}"/>
    <cellStyle name="Vsota 2 2 2 2 5 4" xfId="11502" xr:uid="{DA72A333-CFC5-4880-924A-787A943AE169}"/>
    <cellStyle name="Vsota 2 2 2 2 5 4 2" xfId="20405" xr:uid="{F24697FE-631A-4BD3-8719-9A8F6D35EA4D}"/>
    <cellStyle name="Vsota 2 2 2 2 5 5" xfId="14015" xr:uid="{9482FD9A-A98A-4A2D-AD00-3D543CAC1C94}"/>
    <cellStyle name="Vsota 2 2 2 2 5 6" xfId="5112" xr:uid="{5886F11F-218D-4D05-B738-83C87B43E0F4}"/>
    <cellStyle name="Vsota 2 2 2 2 6" xfId="1038" xr:uid="{00000000-0005-0000-0000-00005A0C0000}"/>
    <cellStyle name="Vsota 2 2 2 2 6 2" xfId="7024" xr:uid="{9A6C5285-ED97-45FE-8AA5-00040E5D9BC2}"/>
    <cellStyle name="Vsota 2 2 2 2 6 2 2" xfId="15927" xr:uid="{E601E1C6-C2C7-4CD9-BAED-C88F0BA685FC}"/>
    <cellStyle name="Vsota 2 2 2 2 6 3" xfId="9624" xr:uid="{A70F55E5-E8F4-4941-BF52-C2B0D90464B3}"/>
    <cellStyle name="Vsota 2 2 2 2 6 3 2" xfId="18527" xr:uid="{06993C08-2E2A-49A5-9101-6EBC8D28ABF2}"/>
    <cellStyle name="Vsota 2 2 2 2 6 4" xfId="11827" xr:uid="{93DCA105-1FF1-4EF5-997F-66480392382D}"/>
    <cellStyle name="Vsota 2 2 2 2 6 4 2" xfId="20730" xr:uid="{0817B943-9C52-41F2-B439-C8AA4EFB94B0}"/>
    <cellStyle name="Vsota 2 2 2 2 6 5" xfId="12864" xr:uid="{0C43BD28-EAD8-47A4-9F31-612E7AA79517}"/>
    <cellStyle name="Vsota 2 2 2 2 6 6" xfId="3960" xr:uid="{AF95EF31-D230-4AAF-AFFA-D90FE226DF77}"/>
    <cellStyle name="Vsota 2 2 2 2 7" xfId="2529" xr:uid="{00000000-0005-0000-0000-00005B0C0000}"/>
    <cellStyle name="Vsota 2 2 2 2 7 2" xfId="8514" xr:uid="{2AA73DFA-F1FE-4812-AE58-23B7DE977925}"/>
    <cellStyle name="Vsota 2 2 2 2 7 2 2" xfId="17417" xr:uid="{9655917B-1CD2-4966-A095-D4B2BCDE011B}"/>
    <cellStyle name="Vsota 2 2 2 2 7 3" xfId="10672" xr:uid="{704EA248-467B-4281-999A-E06689D31816}"/>
    <cellStyle name="Vsota 2 2 2 2 7 3 2" xfId="19575" xr:uid="{F81D23E8-77BE-4A87-95B9-0DA9592CE729}"/>
    <cellStyle name="Vsota 2 2 2 2 7 4" xfId="11871" xr:uid="{A878BE29-898C-45DA-8A1B-DC4C5B06DEA4}"/>
    <cellStyle name="Vsota 2 2 2 2 7 4 2" xfId="20774" xr:uid="{C9659D4A-BEC9-47A8-BB1F-D58652DBE360}"/>
    <cellStyle name="Vsota 2 2 2 2 7 5" xfId="14351" xr:uid="{69EB853E-339D-40F0-95F0-767F6E254AC0}"/>
    <cellStyle name="Vsota 2 2 2 2 7 6" xfId="5448" xr:uid="{F27D760B-EB34-4BF1-9119-C17BB9B89A5D}"/>
    <cellStyle name="Vsota 2 2 2 2 8" xfId="7651" xr:uid="{1A31AF37-7DBC-4D5B-B524-49584BDA7FCB}"/>
    <cellStyle name="Vsota 2 2 2 2 8 2" xfId="16554" xr:uid="{C14350B3-AE1D-42B8-B50B-76FE6ED07B5F}"/>
    <cellStyle name="Vsota 2 2 2 2 9" xfId="10023" xr:uid="{902D152E-3BCC-4064-8C26-79F8700DCE61}"/>
    <cellStyle name="Vsota 2 2 2 2 9 2" xfId="18926" xr:uid="{92E25578-FCCE-48F8-AA5A-EC7302E1F7BE}"/>
    <cellStyle name="Vsota 2 2 2 3" xfId="2133" xr:uid="{00000000-0005-0000-0000-00005C0C0000}"/>
    <cellStyle name="Vsota 2 2 2 3 10" xfId="11538" xr:uid="{E86D7130-C82F-4DF3-ABA7-9C15FE500AF0}"/>
    <cellStyle name="Vsota 2 2 2 3 10 2" xfId="20441" xr:uid="{4FD34383-6E26-4F2F-849F-7AA1D48196A3}"/>
    <cellStyle name="Vsota 2 2 2 3 11" xfId="13955" xr:uid="{B5771FEC-6F5E-4496-BD28-D1CB78115126}"/>
    <cellStyle name="Vsota 2 2 2 3 12" xfId="5052" xr:uid="{E579E001-E408-4DDD-95DD-07B157223916}"/>
    <cellStyle name="Vsota 2 2 2 3 2" xfId="2737" xr:uid="{00000000-0005-0000-0000-00005D0C0000}"/>
    <cellStyle name="Vsota 2 2 2 3 2 2" xfId="8722" xr:uid="{5BE166E8-FC4D-4FF9-9E57-8BA61D98353A}"/>
    <cellStyle name="Vsota 2 2 2 3 2 2 2" xfId="17625" xr:uid="{073D3CC9-DDA5-4DCB-AAD4-9B6190945AA8}"/>
    <cellStyle name="Vsota 2 2 2 3 2 3" xfId="10880" xr:uid="{20A32BB1-7E41-4B72-864D-3D32B5506A46}"/>
    <cellStyle name="Vsota 2 2 2 3 2 3 2" xfId="19783" xr:uid="{52C35E0E-3090-479C-96AC-9A0CB2B45868}"/>
    <cellStyle name="Vsota 2 2 2 3 2 4" xfId="10182" xr:uid="{42AF1694-AFF8-451F-A50F-ACF388DA9875}"/>
    <cellStyle name="Vsota 2 2 2 3 2 4 2" xfId="19085" xr:uid="{9E3E90A6-3912-4B44-A32C-F2CB055FA23F}"/>
    <cellStyle name="Vsota 2 2 2 3 2 5" xfId="14559" xr:uid="{67D45D64-B568-4F3C-88B9-B691A7B39F63}"/>
    <cellStyle name="Vsota 2 2 2 3 2 6" xfId="5656" xr:uid="{56E9835E-4071-4876-8D85-02B46154C86E}"/>
    <cellStyle name="Vsota 2 2 2 3 2 7" xfId="22076" xr:uid="{BA314296-F66F-46FA-8839-AAA86365AC21}"/>
    <cellStyle name="Vsota 2 2 2 3 3" xfId="2847" xr:uid="{00000000-0005-0000-0000-00005E0C0000}"/>
    <cellStyle name="Vsota 2 2 2 3 3 2" xfId="8832" xr:uid="{987B7FF0-5AC8-4921-A9C0-04BA92F9CEAD}"/>
    <cellStyle name="Vsota 2 2 2 3 3 2 2" xfId="17735" xr:uid="{41C84DF8-8875-492C-B6CB-E763CE9AD4AE}"/>
    <cellStyle name="Vsota 2 2 2 3 3 3" xfId="10990" xr:uid="{36C9BB4D-83BA-42D2-83D3-952CE0DFA2A2}"/>
    <cellStyle name="Vsota 2 2 2 3 3 3 2" xfId="19893" xr:uid="{661F101E-D7E0-4421-BC8A-C15FD79EFF0E}"/>
    <cellStyle name="Vsota 2 2 2 3 3 4" xfId="9816" xr:uid="{1DFBC909-FF03-4A79-8C87-08156D36C7E4}"/>
    <cellStyle name="Vsota 2 2 2 3 3 4 2" xfId="18719" xr:uid="{D49A93DE-3B01-4C11-A64C-D55B90659BC5}"/>
    <cellStyle name="Vsota 2 2 2 3 3 5" xfId="14669" xr:uid="{5F9991B8-BCD5-45CE-83F6-D4652834D6FD}"/>
    <cellStyle name="Vsota 2 2 2 3 3 6" xfId="5766" xr:uid="{A2E51D1B-EA88-4909-83FB-7FBF8FF7A29F}"/>
    <cellStyle name="Vsota 2 2 2 3 3 7" xfId="21920" xr:uid="{1FC04804-D2E1-4EFB-BFDE-F7A3CEB38BFE}"/>
    <cellStyle name="Vsota 2 2 2 3 4" xfId="2951" xr:uid="{00000000-0005-0000-0000-00005F0C0000}"/>
    <cellStyle name="Vsota 2 2 2 3 4 2" xfId="8936" xr:uid="{13AA6250-6A60-4D26-AFE9-B202B7A6D467}"/>
    <cellStyle name="Vsota 2 2 2 3 4 2 2" xfId="17839" xr:uid="{CA92DE86-70C4-49AD-B6BC-EE30704B2102}"/>
    <cellStyle name="Vsota 2 2 2 3 4 3" xfId="11094" xr:uid="{7A4A72BD-16F0-42EB-BD7B-608869338A51}"/>
    <cellStyle name="Vsota 2 2 2 3 4 3 2" xfId="19997" xr:uid="{1145AC48-CE4E-47D2-A8EC-D0CDF21B3209}"/>
    <cellStyle name="Vsota 2 2 2 3 4 4" xfId="9395" xr:uid="{A655CA6C-5362-4249-98B9-5D0A1DE73279}"/>
    <cellStyle name="Vsota 2 2 2 3 4 4 2" xfId="18298" xr:uid="{31BD4377-EFC4-4E96-B6F0-9B47649EF350}"/>
    <cellStyle name="Vsota 2 2 2 3 4 5" xfId="14773" xr:uid="{CE182C3C-8BBD-460C-AFAC-B3D0786B9877}"/>
    <cellStyle name="Vsota 2 2 2 3 4 6" xfId="5870" xr:uid="{345EA0BC-58C4-4DEA-A2A8-5A4E1D2E5546}"/>
    <cellStyle name="Vsota 2 2 2 3 5" xfId="3074" xr:uid="{00000000-0005-0000-0000-0000600C0000}"/>
    <cellStyle name="Vsota 2 2 2 3 5 2" xfId="9059" xr:uid="{0A434DC5-C449-45C0-AC78-63D408039232}"/>
    <cellStyle name="Vsota 2 2 2 3 5 2 2" xfId="17962" xr:uid="{4568A1EF-6AE7-4C58-B5C5-96DC1B24B8C4}"/>
    <cellStyle name="Vsota 2 2 2 3 5 3" xfId="11217" xr:uid="{1373EA48-9FB4-4C27-8F87-8BBB78D4252A}"/>
    <cellStyle name="Vsota 2 2 2 3 5 3 2" xfId="20120" xr:uid="{32408744-AEAE-4E24-A2E6-68A2498FACEF}"/>
    <cellStyle name="Vsota 2 2 2 3 5 4" xfId="6215" xr:uid="{9D725E93-0752-4EB2-98F3-F2D09CDD0771}"/>
    <cellStyle name="Vsota 2 2 2 3 5 4 2" xfId="15118" xr:uid="{E4FCCB53-2EF7-4761-B176-969931CE1D6E}"/>
    <cellStyle name="Vsota 2 2 2 3 5 5" xfId="14896" xr:uid="{813510A0-75DB-41FA-8019-E20AA2B90B87}"/>
    <cellStyle name="Vsota 2 2 2 3 5 6" xfId="5993" xr:uid="{463ED7F9-AC2E-40E7-98D6-BF0079D8DE3B}"/>
    <cellStyle name="Vsota 2 2 2 3 6" xfId="2794" xr:uid="{00000000-0005-0000-0000-0000610C0000}"/>
    <cellStyle name="Vsota 2 2 2 3 6 2" xfId="8779" xr:uid="{26FC9FF5-EAD3-42DD-97DD-4031A1CCDE1B}"/>
    <cellStyle name="Vsota 2 2 2 3 6 2 2" xfId="17682" xr:uid="{DF7ABC36-5D3C-48F2-A5F5-5D5FB9990C00}"/>
    <cellStyle name="Vsota 2 2 2 3 6 3" xfId="10937" xr:uid="{033E484A-9027-4CC5-B80F-26DD640662E3}"/>
    <cellStyle name="Vsota 2 2 2 3 6 3 2" xfId="19840" xr:uid="{80040032-39FD-4F2A-8318-D6B69BD445EE}"/>
    <cellStyle name="Vsota 2 2 2 3 6 4" xfId="11949" xr:uid="{1C63738F-8633-4354-B822-80676E64A55D}"/>
    <cellStyle name="Vsota 2 2 2 3 6 4 2" xfId="20852" xr:uid="{2222191A-8566-4C56-8CEE-5DB52B974FEC}"/>
    <cellStyle name="Vsota 2 2 2 3 6 5" xfId="14616" xr:uid="{AFD64F25-E749-4330-8E59-936CF3A9E2E4}"/>
    <cellStyle name="Vsota 2 2 2 3 6 6" xfId="5713" xr:uid="{951B4A4B-448E-4F61-8A2C-DE7D359697EC}"/>
    <cellStyle name="Vsota 2 2 2 3 7" xfId="3223" xr:uid="{00000000-0005-0000-0000-0000620C0000}"/>
    <cellStyle name="Vsota 2 2 2 3 7 2" xfId="9208" xr:uid="{DA662D0F-1A68-4131-B8FC-006ACE5C3A76}"/>
    <cellStyle name="Vsota 2 2 2 3 7 2 2" xfId="18111" xr:uid="{FAD689E6-24EB-4C08-8D45-D7801E6AA45C}"/>
    <cellStyle name="Vsota 2 2 2 3 7 3" xfId="11366" xr:uid="{46CDAED4-33A5-4112-877A-EE97661440FA}"/>
    <cellStyle name="Vsota 2 2 2 3 7 3 2" xfId="20269" xr:uid="{92D19201-2CB3-4E2C-8F50-5D1237D99ADF}"/>
    <cellStyle name="Vsota 2 2 2 3 7 4" xfId="11519" xr:uid="{CB74F1B3-6E0A-442C-9006-81F28C5B7A26}"/>
    <cellStyle name="Vsota 2 2 2 3 7 4 2" xfId="20422" xr:uid="{E09D13A9-3D7B-42C3-BA76-A423FA367059}"/>
    <cellStyle name="Vsota 2 2 2 3 7 5" xfId="15045" xr:uid="{70A7C584-8AFE-40AD-9497-4A49B8AA3173}"/>
    <cellStyle name="Vsota 2 2 2 3 7 6" xfId="6142" xr:uid="{D22EA26C-FB98-45CA-9829-E9A9C96806FD}"/>
    <cellStyle name="Vsota 2 2 2 3 8" xfId="8118" xr:uid="{B7293BE5-9FF3-433C-ACDD-0730D78369F6}"/>
    <cellStyle name="Vsota 2 2 2 3 8 2" xfId="17021" xr:uid="{D0D47524-37EA-4F42-811F-656254B0F293}"/>
    <cellStyle name="Vsota 2 2 2 3 9" xfId="10276" xr:uid="{F8E5ECFE-AFDA-45A5-8FDF-9036C7E4AA96}"/>
    <cellStyle name="Vsota 2 2 2 3 9 2" xfId="19179" xr:uid="{E88B5695-888E-40FE-AFC3-BBDE1B56691E}"/>
    <cellStyle name="Vsota 2 2 2 4" xfId="1551" xr:uid="{00000000-0005-0000-0000-0000630C0000}"/>
    <cellStyle name="Vsota 2 2 2 4 10" xfId="11488" xr:uid="{CA899C29-4472-4B1F-8AE7-38124EE17478}"/>
    <cellStyle name="Vsota 2 2 2 4 10 2" xfId="20391" xr:uid="{D00DF730-0AF7-4AF5-8AFB-BC838B6261E3}"/>
    <cellStyle name="Vsota 2 2 2 4 11" xfId="13377" xr:uid="{3E1153B0-BF96-4243-9292-217290EEED4C}"/>
    <cellStyle name="Vsota 2 2 2 4 12" xfId="4473" xr:uid="{52746863-B382-4508-9E16-4B2FF6A8355E}"/>
    <cellStyle name="Vsota 2 2 2 4 2" xfId="2602" xr:uid="{00000000-0005-0000-0000-0000640C0000}"/>
    <cellStyle name="Vsota 2 2 2 4 2 2" xfId="8587" xr:uid="{55CB1385-EF96-410C-A285-716E5346336A}"/>
    <cellStyle name="Vsota 2 2 2 4 2 2 2" xfId="17490" xr:uid="{45BB44CE-D06F-4D25-944B-423677ED289B}"/>
    <cellStyle name="Vsota 2 2 2 4 2 3" xfId="10745" xr:uid="{DBD052A6-35B7-40B0-9BB4-FE3881150156}"/>
    <cellStyle name="Vsota 2 2 2 4 2 3 2" xfId="19648" xr:uid="{59BE4BD2-9F44-4422-AF6A-5F3C510F5404}"/>
    <cellStyle name="Vsota 2 2 2 4 2 4" xfId="9426" xr:uid="{32584EC1-D142-490D-B62A-B964F7198FE7}"/>
    <cellStyle name="Vsota 2 2 2 4 2 4 2" xfId="18329" xr:uid="{DD727242-512A-4AA8-8BC9-71BCEDF63140}"/>
    <cellStyle name="Vsota 2 2 2 4 2 5" xfId="14424" xr:uid="{ADCB1ABA-A58D-4FEF-A6A5-B4B7694E1083}"/>
    <cellStyle name="Vsota 2 2 2 4 2 6" xfId="5521" xr:uid="{B67C9477-74B8-456F-B3A6-27BBF3456844}"/>
    <cellStyle name="Vsota 2 2 2 4 2 7" xfId="21724" xr:uid="{294172EA-5F71-42FE-812F-63C96A3EED08}"/>
    <cellStyle name="Vsota 2 2 2 4 3" xfId="2591" xr:uid="{00000000-0005-0000-0000-0000650C0000}"/>
    <cellStyle name="Vsota 2 2 2 4 3 2" xfId="8576" xr:uid="{724B4B10-8AB8-4FDF-AD51-34B3876A74E8}"/>
    <cellStyle name="Vsota 2 2 2 4 3 2 2" xfId="17479" xr:uid="{95379C0C-4C95-475B-B316-96459939B54A}"/>
    <cellStyle name="Vsota 2 2 2 4 3 3" xfId="10734" xr:uid="{CDEDA576-7223-46B3-998C-1399BD613578}"/>
    <cellStyle name="Vsota 2 2 2 4 3 3 2" xfId="19637" xr:uid="{4E5B0C4E-B4FE-4654-B460-B0A2E89E53EA}"/>
    <cellStyle name="Vsota 2 2 2 4 3 4" xfId="9604" xr:uid="{537606CE-5534-4FD2-9069-ED8C60D0F34E}"/>
    <cellStyle name="Vsota 2 2 2 4 3 4 2" xfId="18507" xr:uid="{840AD6F7-8137-4024-B9D1-1838DE1E7425}"/>
    <cellStyle name="Vsota 2 2 2 4 3 5" xfId="14413" xr:uid="{34802C7D-350B-43C8-AB56-D70F9C1EC894}"/>
    <cellStyle name="Vsota 2 2 2 4 3 6" xfId="5510" xr:uid="{59302BED-C2A6-47B1-ADE2-AE3E32C31349}"/>
    <cellStyle name="Vsota 2 2 2 4 3 7" xfId="21589" xr:uid="{17DAE2A2-00E2-4FA2-B3C0-F7ED2120AC59}"/>
    <cellStyle name="Vsota 2 2 2 4 4" xfId="792" xr:uid="{00000000-0005-0000-0000-0000660C0000}"/>
    <cellStyle name="Vsota 2 2 2 4 4 2" xfId="6778" xr:uid="{9FC5E29A-CEC3-4A0D-9052-4B2887D9838D}"/>
    <cellStyle name="Vsota 2 2 2 4 4 2 2" xfId="15681" xr:uid="{F0F774FB-BA3E-4DC1-BC2B-CB966C70CD99}"/>
    <cellStyle name="Vsota 2 2 2 4 4 3" xfId="9462" xr:uid="{CB3C9D52-5361-433D-B1ED-649F6FFA3940}"/>
    <cellStyle name="Vsota 2 2 2 4 4 3 2" xfId="18365" xr:uid="{24DD1722-B28E-4BB9-AEF4-43B3DADA7CF1}"/>
    <cellStyle name="Vsota 2 2 2 4 4 4" xfId="6514" xr:uid="{05231CBC-0E83-4871-984D-829FBCD8CC8E}"/>
    <cellStyle name="Vsota 2 2 2 4 4 4 2" xfId="15417" xr:uid="{ED0331BC-8BA0-466C-A620-233D5BFF38CD}"/>
    <cellStyle name="Vsota 2 2 2 4 4 5" xfId="12618" xr:uid="{68FD1591-D8DB-49AA-9382-4E96669567AA}"/>
    <cellStyle name="Vsota 2 2 2 4 4 6" xfId="3714" xr:uid="{4FD06590-FDDC-42F1-89F5-A6A427C24321}"/>
    <cellStyle name="Vsota 2 2 2 4 5" xfId="1051" xr:uid="{00000000-0005-0000-0000-0000670C0000}"/>
    <cellStyle name="Vsota 2 2 2 4 5 2" xfId="7037" xr:uid="{65021A58-A064-4C84-B0FD-63E769CD2B4D}"/>
    <cellStyle name="Vsota 2 2 2 4 5 2 2" xfId="15940" xr:uid="{2DB79006-7B3A-46EF-A693-E853EF118F0D}"/>
    <cellStyle name="Vsota 2 2 2 4 5 3" xfId="9637" xr:uid="{AEC6AEC8-A996-4734-8E57-787567E398B7}"/>
    <cellStyle name="Vsota 2 2 2 4 5 3 2" xfId="18540" xr:uid="{AB0193FA-AAC8-4F64-AAEC-F853159BBC42}"/>
    <cellStyle name="Vsota 2 2 2 4 5 4" xfId="11543" xr:uid="{E677E06E-B620-401E-A960-F59B477E641C}"/>
    <cellStyle name="Vsota 2 2 2 4 5 4 2" xfId="20446" xr:uid="{5C153BFC-F3BE-422C-AE4B-84C0364829B7}"/>
    <cellStyle name="Vsota 2 2 2 4 5 5" xfId="12877" xr:uid="{EE45086E-6446-4C19-A6BD-7F49168C7268}"/>
    <cellStyle name="Vsota 2 2 2 4 5 6" xfId="3973" xr:uid="{8DC14713-B187-4EA9-AB79-1C824C79BDB9}"/>
    <cellStyle name="Vsota 2 2 2 4 6" xfId="2644" xr:uid="{00000000-0005-0000-0000-0000680C0000}"/>
    <cellStyle name="Vsota 2 2 2 4 6 2" xfId="8629" xr:uid="{F338FAE1-07EC-4101-8931-60071E31139F}"/>
    <cellStyle name="Vsota 2 2 2 4 6 2 2" xfId="17532" xr:uid="{BDB1C514-945F-400C-A847-9ADC6D0D34FB}"/>
    <cellStyle name="Vsota 2 2 2 4 6 3" xfId="10787" xr:uid="{7654F7AD-45BF-4431-9B93-07C8671AD8FF}"/>
    <cellStyle name="Vsota 2 2 2 4 6 3 2" xfId="19690" xr:uid="{70915EA2-E6C1-4EE3-97CC-A0F956070875}"/>
    <cellStyle name="Vsota 2 2 2 4 6 4" xfId="11687" xr:uid="{50475980-A971-437E-B5E5-ABD4FECD08DF}"/>
    <cellStyle name="Vsota 2 2 2 4 6 4 2" xfId="20590" xr:uid="{00B9E3CB-51CD-4B3F-AB5A-5D49A79A4B89}"/>
    <cellStyle name="Vsota 2 2 2 4 6 5" xfId="14466" xr:uid="{1EC52947-6EBE-4E29-989D-AEC619EA12E4}"/>
    <cellStyle name="Vsota 2 2 2 4 6 6" xfId="5563" xr:uid="{E1D4ABEF-8F7C-437F-9C52-D09221635B6C}"/>
    <cellStyle name="Vsota 2 2 2 4 7" xfId="2253" xr:uid="{00000000-0005-0000-0000-0000690C0000}"/>
    <cellStyle name="Vsota 2 2 2 4 7 2" xfId="8238" xr:uid="{98D0C5A1-8776-4D14-938D-E65929142B0E}"/>
    <cellStyle name="Vsota 2 2 2 4 7 2 2" xfId="17141" xr:uid="{45DF7743-ED22-41EF-BFFD-33503FF62A15}"/>
    <cellStyle name="Vsota 2 2 2 4 7 3" xfId="10396" xr:uid="{40F94675-8D41-4B8C-AE95-5EF552D6548C}"/>
    <cellStyle name="Vsota 2 2 2 4 7 3 2" xfId="19299" xr:uid="{A49AA8CF-2866-466A-801A-979F4A4C225C}"/>
    <cellStyle name="Vsota 2 2 2 4 7 4" xfId="12085" xr:uid="{93EA31BA-93B3-4BA3-9ADA-D3E3796BE94F}"/>
    <cellStyle name="Vsota 2 2 2 4 7 4 2" xfId="20988" xr:uid="{4C950F36-0F88-48BC-A352-62DE18EFE817}"/>
    <cellStyle name="Vsota 2 2 2 4 7 5" xfId="14075" xr:uid="{0670F4D6-44F9-4D43-91FA-C94A2E22C8F3}"/>
    <cellStyle name="Vsota 2 2 2 4 7 6" xfId="5172" xr:uid="{CAA805C3-B70D-4C6F-9CC5-3D5EC8D6666F}"/>
    <cellStyle name="Vsota 2 2 2 4 8" xfId="7537" xr:uid="{0583449C-A64F-4776-9303-3A0ED362E4D8}"/>
    <cellStyle name="Vsota 2 2 2 4 8 2" xfId="16440" xr:uid="{F5A8D428-BA6E-4407-90A2-DECD3453984E}"/>
    <cellStyle name="Vsota 2 2 2 4 9" xfId="9955" xr:uid="{7C242A1D-B03F-42A3-88B1-E42FCB991C13}"/>
    <cellStyle name="Vsota 2 2 2 4 9 2" xfId="18858" xr:uid="{69593E4F-F283-41B4-8413-F3AF80310F05}"/>
    <cellStyle name="Vsota 2 2 2 5" xfId="1232" xr:uid="{00000000-0005-0000-0000-00006A0C0000}"/>
    <cellStyle name="Vsota 2 2 2 5 2" xfId="7218" xr:uid="{94A613EA-FC47-4175-9A59-C94CDFAFD3A4}"/>
    <cellStyle name="Vsota 2 2 2 5 2 2" xfId="16121" xr:uid="{C4139BB2-D27F-49F7-813F-874EC8F4C178}"/>
    <cellStyle name="Vsota 2 2 2 5 3" xfId="9778" xr:uid="{BB32C76F-C005-4F02-85FD-06CDA92D6BB6}"/>
    <cellStyle name="Vsota 2 2 2 5 3 2" xfId="18681" xr:uid="{74728430-CD60-4E5F-8602-ECA35D059930}"/>
    <cellStyle name="Vsota 2 2 2 5 4" xfId="11891" xr:uid="{ABF28901-B7B4-40C6-B7AE-6D889D50BC9F}"/>
    <cellStyle name="Vsota 2 2 2 5 4 2" xfId="20794" xr:uid="{27F51ED1-1037-481D-BF22-E96B16F70545}"/>
    <cellStyle name="Vsota 2 2 2 5 5" xfId="13058" xr:uid="{425DB3E4-0C1F-4F0E-9169-74F22510D596}"/>
    <cellStyle name="Vsota 2 2 2 5 6" xfId="4154" xr:uid="{975E5A59-E914-4BBB-AB40-389C182C6809}"/>
    <cellStyle name="Vsota 2 2 2 5 7" xfId="21213" xr:uid="{324D36B1-0A28-402E-8589-56E022001546}"/>
    <cellStyle name="Vsota 2 2 2 6" xfId="2311" xr:uid="{00000000-0005-0000-0000-00006B0C0000}"/>
    <cellStyle name="Vsota 2 2 2 6 2" xfId="8296" xr:uid="{F275FE08-499F-4AB5-A255-357E3A56E529}"/>
    <cellStyle name="Vsota 2 2 2 6 2 2" xfId="17199" xr:uid="{1C413FED-13CC-4F11-B958-AE5FC38C1B42}"/>
    <cellStyle name="Vsota 2 2 2 6 3" xfId="10454" xr:uid="{BF97426E-184B-4480-B70C-31307317FA22}"/>
    <cellStyle name="Vsota 2 2 2 6 3 2" xfId="19357" xr:uid="{5E6D0A1A-201F-4394-BEB4-CD7898AD44FD}"/>
    <cellStyle name="Vsota 2 2 2 6 4" xfId="12000" xr:uid="{E010FF94-685A-4376-A569-E2618238B589}"/>
    <cellStyle name="Vsota 2 2 2 6 4 2" xfId="20903" xr:uid="{72A1D1CD-152C-428D-AA03-940E8C7E0BFE}"/>
    <cellStyle name="Vsota 2 2 2 6 5" xfId="14133" xr:uid="{DC112F6F-449F-4C05-A4CC-8BBE5EE04202}"/>
    <cellStyle name="Vsota 2 2 2 6 6" xfId="5230" xr:uid="{AB1D2E92-E1E2-4842-9415-468AD4074EEC}"/>
    <cellStyle name="Vsota 2 2 2 6 7" xfId="21842" xr:uid="{C6C59AAF-C732-495A-8E60-5D95DF39B576}"/>
    <cellStyle name="Vsota 2 2 2 7" xfId="2295" xr:uid="{00000000-0005-0000-0000-00006C0C0000}"/>
    <cellStyle name="Vsota 2 2 2 7 2" xfId="8280" xr:uid="{6FB4ACB8-9725-4DE6-9FB1-744F6D0E5989}"/>
    <cellStyle name="Vsota 2 2 2 7 2 2" xfId="17183" xr:uid="{66FF0027-BB1D-4066-A51D-0DD07274A8A8}"/>
    <cellStyle name="Vsota 2 2 2 7 3" xfId="10438" xr:uid="{D339103B-A851-409E-996C-38266B2E2A15}"/>
    <cellStyle name="Vsota 2 2 2 7 3 2" xfId="19341" xr:uid="{4AC9EFD6-3D0B-4899-8CE8-F1C53F42B161}"/>
    <cellStyle name="Vsota 2 2 2 7 4" xfId="11813" xr:uid="{68889D92-2954-486C-A8DD-F2DC8435CB21}"/>
    <cellStyle name="Vsota 2 2 2 7 4 2" xfId="20716" xr:uid="{86FCC477-C404-4140-B16A-D4B5E6F8C8AC}"/>
    <cellStyle name="Vsota 2 2 2 7 5" xfId="14117" xr:uid="{D375BE4D-643F-4FA9-8B07-BF8E7E67EDC0}"/>
    <cellStyle name="Vsota 2 2 2 7 6" xfId="5214" xr:uid="{AE56996E-4644-4510-A00F-0E5D9ECE7F9E}"/>
    <cellStyle name="Vsota 2 2 2 8" xfId="2896" xr:uid="{00000000-0005-0000-0000-00006D0C0000}"/>
    <cellStyle name="Vsota 2 2 2 8 2" xfId="8881" xr:uid="{CA5A1EA4-6267-42AA-8D5D-EA4C51C2059A}"/>
    <cellStyle name="Vsota 2 2 2 8 2 2" xfId="17784" xr:uid="{5537ABF2-EFE3-409A-9E08-25690A1D9F04}"/>
    <cellStyle name="Vsota 2 2 2 8 3" xfId="11039" xr:uid="{01E5B766-A5E6-4257-B08B-D4205140B0C9}"/>
    <cellStyle name="Vsota 2 2 2 8 3 2" xfId="19942" xr:uid="{16AFDDB8-6B9A-4D1B-8FDE-2E1EEB81F922}"/>
    <cellStyle name="Vsota 2 2 2 8 4" xfId="11997" xr:uid="{9DECAB76-1825-486F-A143-EF9B923CB638}"/>
    <cellStyle name="Vsota 2 2 2 8 4 2" xfId="20900" xr:uid="{47813540-7D0C-4147-B2CA-7C7E51F19474}"/>
    <cellStyle name="Vsota 2 2 2 8 5" xfId="14718" xr:uid="{890F8D7A-05F5-4718-B53E-40F6A4FF9A02}"/>
    <cellStyle name="Vsota 2 2 2 8 6" xfId="5815" xr:uid="{5D1972BE-BE6F-4ACB-8614-12700E7CBD5F}"/>
    <cellStyle name="Vsota 2 2 2 9" xfId="6648" xr:uid="{1C85A13C-EA2C-4B9F-B5FA-8C37CE07850A}"/>
    <cellStyle name="Vsota 2 2 2 9 2" xfId="15551" xr:uid="{E9541D08-5C80-41AE-AF54-0F5EAC1DACEC}"/>
    <cellStyle name="Vsota 2 2 3" xfId="1452" xr:uid="{00000000-0005-0000-0000-00006E0C0000}"/>
    <cellStyle name="Vsota 2 2 3 10" xfId="9350" xr:uid="{DC6C4953-8094-47AD-8300-838098BB5068}"/>
    <cellStyle name="Vsota 2 2 3 10 2" xfId="18253" xr:uid="{3B456961-3BDB-45E8-992C-1FBB03C10FEE}"/>
    <cellStyle name="Vsota 2 2 3 11" xfId="13278" xr:uid="{DBD93FA6-0AAC-4ACA-92A7-C7B3732A4B0A}"/>
    <cellStyle name="Vsota 2 2 3 12" xfId="4374" xr:uid="{A8E799DE-133E-48FE-9CBD-5C7E1B4BD1B2}"/>
    <cellStyle name="Vsota 2 2 3 2" xfId="758" xr:uid="{00000000-0005-0000-0000-00006F0C0000}"/>
    <cellStyle name="Vsota 2 2 3 2 2" xfId="6744" xr:uid="{4271F852-FF67-40B5-80FA-5AF48B71E41D}"/>
    <cellStyle name="Vsota 2 2 3 2 2 2" xfId="15647" xr:uid="{A5331306-31D0-4FFB-9895-EBDA72DCD99C}"/>
    <cellStyle name="Vsota 2 2 3 2 2 3" xfId="22113" xr:uid="{C2ADB047-49DE-46CE-A575-49E4EAC16F31}"/>
    <cellStyle name="Vsota 2 2 3 2 3" xfId="9432" xr:uid="{6C6AD5F4-3CFF-4DEA-9C73-F10C18578203}"/>
    <cellStyle name="Vsota 2 2 3 2 3 2" xfId="18335" xr:uid="{2F5CF2B1-38D2-4326-8233-ADB60AAB007A}"/>
    <cellStyle name="Vsota 2 2 3 2 3 3" xfId="21643" xr:uid="{2BCE1556-E313-4133-B228-50C492B35D98}"/>
    <cellStyle name="Vsota 2 2 3 2 4" xfId="10111" xr:uid="{115D3FB8-6662-4341-845E-1FF4BC1BD43E}"/>
    <cellStyle name="Vsota 2 2 3 2 4 2" xfId="19014" xr:uid="{13003B6B-EEB2-4AD0-ABC7-7B7106871243}"/>
    <cellStyle name="Vsota 2 2 3 2 5" xfId="12584" xr:uid="{2F5EAA0B-2ACE-4FD8-AF4F-87AA8D3B622A}"/>
    <cellStyle name="Vsota 2 2 3 2 6" xfId="3680" xr:uid="{C694861E-CA95-4D60-AD9E-069453DEAA6F}"/>
    <cellStyle name="Vsota 2 2 3 2 7" xfId="21464" xr:uid="{138B82ED-7A97-4013-91EF-0F5AC8D69026}"/>
    <cellStyle name="Vsota 2 2 3 3" xfId="1073" xr:uid="{00000000-0005-0000-0000-0000700C0000}"/>
    <cellStyle name="Vsota 2 2 3 3 2" xfId="7059" xr:uid="{4E20481E-B5DF-420E-8CCA-787762F60F25}"/>
    <cellStyle name="Vsota 2 2 3 3 2 2" xfId="15962" xr:uid="{63C2BBDF-E418-4269-829C-BF2B0FF894E5}"/>
    <cellStyle name="Vsota 2 2 3 3 2 3" xfId="21697" xr:uid="{54607753-5115-4C15-BBC8-17833E5526DA}"/>
    <cellStyle name="Vsota 2 2 3 3 3" xfId="9659" xr:uid="{2DBA388D-B858-41E9-AB7D-CE085E55F5F6}"/>
    <cellStyle name="Vsota 2 2 3 3 3 2" xfId="18562" xr:uid="{33151BAE-5034-40DB-AABF-C45843F7F163}"/>
    <cellStyle name="Vsota 2 2 3 3 3 3" xfId="21600" xr:uid="{2AFBE8EB-E969-4081-91B2-1B07CA4D5FC2}"/>
    <cellStyle name="Vsota 2 2 3 3 4" xfId="9801" xr:uid="{3C1299F2-AC84-438B-AC22-920CF462A179}"/>
    <cellStyle name="Vsota 2 2 3 3 4 2" xfId="18704" xr:uid="{D5BAF78E-25FE-4153-A168-CFB242D76769}"/>
    <cellStyle name="Vsota 2 2 3 3 5" xfId="12899" xr:uid="{915AF02F-DF40-461B-A3D0-7C18DD193196}"/>
    <cellStyle name="Vsota 2 2 3 3 6" xfId="3995" xr:uid="{8BA1BE7C-D0F3-40F2-9B37-C8393C254041}"/>
    <cellStyle name="Vsota 2 2 3 3 7" xfId="21245" xr:uid="{8A5AC08D-1C9C-42C8-A000-75C003BCA121}"/>
    <cellStyle name="Vsota 2 2 3 4" xfId="810" xr:uid="{00000000-0005-0000-0000-0000710C0000}"/>
    <cellStyle name="Vsota 2 2 3 4 2" xfId="6796" xr:uid="{66B3FAE8-8470-4942-A496-49B6B5CAE021}"/>
    <cellStyle name="Vsota 2 2 3 4 2 2" xfId="15699" xr:uid="{7AC84400-A8E3-4D66-9202-4E45E4DCB028}"/>
    <cellStyle name="Vsota 2 2 3 4 3" xfId="9480" xr:uid="{9ADC85FE-B308-4973-B6C9-FDD8BB2CDAFB}"/>
    <cellStyle name="Vsota 2 2 3 4 3 2" xfId="18383" xr:uid="{44C715B0-E962-464F-85BC-C10177AB1004}"/>
    <cellStyle name="Vsota 2 2 3 4 4" xfId="9521" xr:uid="{E04688EB-D47D-4627-ABBA-578E6222BF7B}"/>
    <cellStyle name="Vsota 2 2 3 4 4 2" xfId="18424" xr:uid="{DCD5BF65-E2B9-4C53-AC66-85FABAB008D3}"/>
    <cellStyle name="Vsota 2 2 3 4 5" xfId="12636" xr:uid="{A69D59EA-B24B-4EE7-8ECF-1D45A63752AE}"/>
    <cellStyle name="Vsota 2 2 3 4 6" xfId="3732" xr:uid="{2024E94D-0FE8-488D-9E5E-7103D22CB593}"/>
    <cellStyle name="Vsota 2 2 3 4 7" xfId="21903" xr:uid="{D1275C9C-C25F-47F8-826F-C66B0BA3DC33}"/>
    <cellStyle name="Vsota 2 2 3 5" xfId="2544" xr:uid="{00000000-0005-0000-0000-0000720C0000}"/>
    <cellStyle name="Vsota 2 2 3 5 2" xfId="8529" xr:uid="{B90AA63C-9759-499A-950E-49472BE9DA31}"/>
    <cellStyle name="Vsota 2 2 3 5 2 2" xfId="17432" xr:uid="{A99DCF31-4960-4256-8CB8-44D92857D4B4}"/>
    <cellStyle name="Vsota 2 2 3 5 3" xfId="10687" xr:uid="{C85497C2-FD35-4CAA-87C5-40FE87781B63}"/>
    <cellStyle name="Vsota 2 2 3 5 3 2" xfId="19590" xr:uid="{C8DDBF75-C288-472C-85D8-0B0BE30F92B2}"/>
    <cellStyle name="Vsota 2 2 3 5 4" xfId="6507" xr:uid="{6D917A5C-27A9-4879-A401-3FB31C90394A}"/>
    <cellStyle name="Vsota 2 2 3 5 4 2" xfId="15410" xr:uid="{85D9E2BD-B738-4706-940D-3C21E2CECEFF}"/>
    <cellStyle name="Vsota 2 2 3 5 5" xfId="14366" xr:uid="{57FB439C-50D6-442B-ADEC-56DE40329A57}"/>
    <cellStyle name="Vsota 2 2 3 5 6" xfId="5463" xr:uid="{26598985-DCEC-46D6-8BB3-FD8490D46125}"/>
    <cellStyle name="Vsota 2 2 3 5 7" xfId="22314" xr:uid="{6E7C34C7-C50C-45EC-ABDB-BD430FCC83CC}"/>
    <cellStyle name="Vsota 2 2 3 6" xfId="2248" xr:uid="{00000000-0005-0000-0000-0000730C0000}"/>
    <cellStyle name="Vsota 2 2 3 6 2" xfId="8233" xr:uid="{79AD27BE-6FBC-4FF7-AC8D-48E5EF7A728F}"/>
    <cellStyle name="Vsota 2 2 3 6 2 2" xfId="17136" xr:uid="{36448954-67E3-4F97-B44A-32F6346A10F6}"/>
    <cellStyle name="Vsota 2 2 3 6 3" xfId="10391" xr:uid="{4317C659-6C3D-4738-810F-898259CF8D23}"/>
    <cellStyle name="Vsota 2 2 3 6 3 2" xfId="19294" xr:uid="{E3232C9E-BBC5-4887-824E-0127BD526695}"/>
    <cellStyle name="Vsota 2 2 3 6 4" xfId="12139" xr:uid="{A63831DD-DA51-474F-8BE7-64760DE39862}"/>
    <cellStyle name="Vsota 2 2 3 6 4 2" xfId="21042" xr:uid="{DE795E96-1819-490B-91DE-84DCDF38A3AC}"/>
    <cellStyle name="Vsota 2 2 3 6 5" xfId="14070" xr:uid="{77B6FDD5-3B6D-4B61-A83B-0EEEA83655F3}"/>
    <cellStyle name="Vsota 2 2 3 6 6" xfId="5167" xr:uid="{1B8E8273-D98B-49B8-BAAD-C58D9642AF43}"/>
    <cellStyle name="Vsota 2 2 3 7" xfId="2914" xr:uid="{00000000-0005-0000-0000-0000740C0000}"/>
    <cellStyle name="Vsota 2 2 3 7 2" xfId="8899" xr:uid="{412BDD7C-ABA2-4A9E-9171-DCC02AAC97D5}"/>
    <cellStyle name="Vsota 2 2 3 7 2 2" xfId="17802" xr:uid="{01DBC732-0115-4F28-A6A7-95946AF2B71B}"/>
    <cellStyle name="Vsota 2 2 3 7 3" xfId="11057" xr:uid="{F10CF122-92A7-4147-9C0B-B970BFD88E59}"/>
    <cellStyle name="Vsota 2 2 3 7 3 2" xfId="19960" xr:uid="{BADC4BE3-C8F3-42A0-AAC5-F8F53094DBAD}"/>
    <cellStyle name="Vsota 2 2 3 7 4" xfId="11473" xr:uid="{9366BE66-9ADF-434E-A56D-E33147F45283}"/>
    <cellStyle name="Vsota 2 2 3 7 4 2" xfId="20376" xr:uid="{B1FA33F8-A47B-48A3-AB5D-6AB97D5B21CB}"/>
    <cellStyle name="Vsota 2 2 3 7 5" xfId="14736" xr:uid="{641AB956-0AE2-446F-9557-3C4006A3F591}"/>
    <cellStyle name="Vsota 2 2 3 7 6" xfId="5833" xr:uid="{178B2077-6581-43E2-90EE-D3746F2C53B8}"/>
    <cellStyle name="Vsota 2 2 3 8" xfId="7438" xr:uid="{CD6B0D39-54F9-42EB-85BD-AD362D385A8D}"/>
    <cellStyle name="Vsota 2 2 3 8 2" xfId="16341" xr:uid="{4402BFFB-3530-4507-B77B-9B00D55FBD31}"/>
    <cellStyle name="Vsota 2 2 3 9" xfId="9902" xr:uid="{505B057E-3099-4565-A373-F35AF1B38F54}"/>
    <cellStyle name="Vsota 2 2 3 9 2" xfId="18805" xr:uid="{B93F4B40-E28F-4DBD-A9F1-8D448EC25DE2}"/>
    <cellStyle name="Vsota 2 2 4" xfId="1365" xr:uid="{00000000-0005-0000-0000-0000750C0000}"/>
    <cellStyle name="Vsota 2 2 4 10" xfId="12122" xr:uid="{AAE7227A-DCCD-40CB-9E0A-5EFF385C4590}"/>
    <cellStyle name="Vsota 2 2 4 10 2" xfId="21025" xr:uid="{0D3DA4BF-5812-42CC-9B43-A38086235A16}"/>
    <cellStyle name="Vsota 2 2 4 11" xfId="13191" xr:uid="{4EC9100D-4509-46D5-AF6F-7CA41B69C298}"/>
    <cellStyle name="Vsota 2 2 4 12" xfId="4287" xr:uid="{2F5FF1D0-6BA5-4E70-BBFE-68416DC67C14}"/>
    <cellStyle name="Vsota 2 2 4 2" xfId="2586" xr:uid="{00000000-0005-0000-0000-0000760C0000}"/>
    <cellStyle name="Vsota 2 2 4 2 2" xfId="8571" xr:uid="{8365185A-9CAA-4802-A402-A655106BB8CB}"/>
    <cellStyle name="Vsota 2 2 4 2 2 2" xfId="17474" xr:uid="{BBF04FCF-5255-42F9-925D-F1C3F99DC546}"/>
    <cellStyle name="Vsota 2 2 4 2 2 3" xfId="22170" xr:uid="{19685322-B617-4BE7-A9F5-0ADA0C0CAA78}"/>
    <cellStyle name="Vsota 2 2 4 2 3" xfId="10729" xr:uid="{BF079498-0CDD-4BEE-B57A-1B16F8EB3993}"/>
    <cellStyle name="Vsota 2 2 4 2 3 2" xfId="19632" xr:uid="{FCBF1DC9-43B8-4EFC-8C10-268C74E23E11}"/>
    <cellStyle name="Vsota 2 2 4 2 3 3" xfId="21172" xr:uid="{5F9EF355-0FFB-4EEC-B8AA-8FAFE1477D19}"/>
    <cellStyle name="Vsota 2 2 4 2 4" xfId="11933" xr:uid="{1BEEF8B6-907F-4FAD-A904-8448263518C7}"/>
    <cellStyle name="Vsota 2 2 4 2 4 2" xfId="20836" xr:uid="{547E9273-4663-44D1-9046-5D33FD987031}"/>
    <cellStyle name="Vsota 2 2 4 2 5" xfId="14408" xr:uid="{F901A463-DE50-4BD1-88A4-72F819D67D0D}"/>
    <cellStyle name="Vsota 2 2 4 2 6" xfId="5505" xr:uid="{C62F7401-D373-48B9-8BEB-C2246A3BB119}"/>
    <cellStyle name="Vsota 2 2 4 2 7" xfId="21520" xr:uid="{44566DD5-1044-43E1-807C-54F970AF3EB3}"/>
    <cellStyle name="Vsota 2 2 4 3" xfId="2561" xr:uid="{00000000-0005-0000-0000-0000770C0000}"/>
    <cellStyle name="Vsota 2 2 4 3 2" xfId="8546" xr:uid="{187A5189-83DD-48A8-85FA-0EC1D265A601}"/>
    <cellStyle name="Vsota 2 2 4 3 2 2" xfId="17449" xr:uid="{B38408FE-A1F1-48FC-91DA-7A55D258501B}"/>
    <cellStyle name="Vsota 2 2 4 3 2 3" xfId="21787" xr:uid="{5988AFAE-4414-486B-B002-F3E028C386E8}"/>
    <cellStyle name="Vsota 2 2 4 3 3" xfId="10704" xr:uid="{01128DA9-64A9-4046-ABC6-E17747A12138}"/>
    <cellStyle name="Vsota 2 2 4 3 3 2" xfId="19607" xr:uid="{3F2B2BFF-2C6D-4D50-9DA0-739139711905}"/>
    <cellStyle name="Vsota 2 2 4 3 3 3" xfId="22330" xr:uid="{A65DCD39-B1FE-4058-9B41-7190DA0BF42A}"/>
    <cellStyle name="Vsota 2 2 4 3 4" xfId="9986" xr:uid="{69FE43E0-0B33-4F35-A6EC-1E929F13D174}"/>
    <cellStyle name="Vsota 2 2 4 3 4 2" xfId="18889" xr:uid="{CD137D69-9720-40D9-95E6-305CCF8BCF56}"/>
    <cellStyle name="Vsota 2 2 4 3 5" xfId="14383" xr:uid="{BB721761-6821-49FE-879F-B0B2E7402B81}"/>
    <cellStyle name="Vsota 2 2 4 3 6" xfId="5480" xr:uid="{B384A9F4-EBE8-45DA-80E7-E9296ED1C55F}"/>
    <cellStyle name="Vsota 2 2 4 3 7" xfId="21291" xr:uid="{7961C77D-EB59-415E-8574-EE746A0FCE55}"/>
    <cellStyle name="Vsota 2 2 4 4" xfId="2398" xr:uid="{00000000-0005-0000-0000-0000780C0000}"/>
    <cellStyle name="Vsota 2 2 4 4 2" xfId="8383" xr:uid="{3F3AD8A8-BCE8-4108-BC96-C175FB045E40}"/>
    <cellStyle name="Vsota 2 2 4 4 2 2" xfId="17286" xr:uid="{F8BBB127-F32A-4D01-AA1C-1C7577F1CC05}"/>
    <cellStyle name="Vsota 2 2 4 4 3" xfId="10541" xr:uid="{B2ABD46F-9691-441C-B67E-7AF55F52B056}"/>
    <cellStyle name="Vsota 2 2 4 4 3 2" xfId="19444" xr:uid="{81834589-450C-4987-8AFF-5AD05948DFB9}"/>
    <cellStyle name="Vsota 2 2 4 4 4" xfId="11415" xr:uid="{A30E8354-98B0-437B-8E8F-C4D022BB6920}"/>
    <cellStyle name="Vsota 2 2 4 4 4 2" xfId="20318" xr:uid="{FE5D7D07-C01A-47AD-9497-E8774D8CB194}"/>
    <cellStyle name="Vsota 2 2 4 4 5" xfId="14220" xr:uid="{A0FDA419-F38F-4EFB-91D9-1826FBE7122B}"/>
    <cellStyle name="Vsota 2 2 4 4 6" xfId="5317" xr:uid="{3CD09C5A-4081-4DE3-B0B5-4968C70A6AA6}"/>
    <cellStyle name="Vsota 2 2 4 4 7" xfId="21963" xr:uid="{8F65A55B-7297-4E67-B0CF-49BA09D1B1DC}"/>
    <cellStyle name="Vsota 2 2 4 5" xfId="2708" xr:uid="{00000000-0005-0000-0000-0000790C0000}"/>
    <cellStyle name="Vsota 2 2 4 5 2" xfId="8693" xr:uid="{11EAB880-8C44-4205-99B1-1CB29EF5D970}"/>
    <cellStyle name="Vsota 2 2 4 5 2 2" xfId="17596" xr:uid="{3B08E0A6-F4EE-4D77-B4AC-37418D58DC97}"/>
    <cellStyle name="Vsota 2 2 4 5 3" xfId="10851" xr:uid="{C48E2885-CD98-462D-B33F-FD7E4B32BA96}"/>
    <cellStyle name="Vsota 2 2 4 5 3 2" xfId="19754" xr:uid="{E40C9001-96B8-4240-9DB1-E427D7AA9FDA}"/>
    <cellStyle name="Vsota 2 2 4 5 4" xfId="12093" xr:uid="{D3C6439E-0041-4817-BF1E-C89BF5E71E16}"/>
    <cellStyle name="Vsota 2 2 4 5 4 2" xfId="20996" xr:uid="{E33E2C0E-6905-4C3C-B2E8-DE9464629CCA}"/>
    <cellStyle name="Vsota 2 2 4 5 5" xfId="14530" xr:uid="{8D4A4F93-871F-44EF-A31F-00225C0499D4}"/>
    <cellStyle name="Vsota 2 2 4 5 6" xfId="5627" xr:uid="{83A699DB-675D-4124-BAC2-56577309B4EA}"/>
    <cellStyle name="Vsota 2 2 4 5 7" xfId="22269" xr:uid="{191F93DE-C89E-48DC-9768-E5B92F71F80F}"/>
    <cellStyle name="Vsota 2 2 4 6" xfId="2809" xr:uid="{00000000-0005-0000-0000-00007A0C0000}"/>
    <cellStyle name="Vsota 2 2 4 6 2" xfId="8794" xr:uid="{C5413D83-E979-4E75-93CE-D90BC9023C47}"/>
    <cellStyle name="Vsota 2 2 4 6 2 2" xfId="17697" xr:uid="{8FA21C70-DD48-4EC1-957D-93C11D89FF0A}"/>
    <cellStyle name="Vsota 2 2 4 6 3" xfId="10952" xr:uid="{28A4CDFA-2373-4755-9C75-372709B21177}"/>
    <cellStyle name="Vsota 2 2 4 6 3 2" xfId="19855" xr:uid="{73F3844B-626C-438F-AC2B-A77B97E3AC19}"/>
    <cellStyle name="Vsota 2 2 4 6 4" xfId="11726" xr:uid="{FE7FC93B-F249-4125-BD32-764AD0A65632}"/>
    <cellStyle name="Vsota 2 2 4 6 4 2" xfId="20629" xr:uid="{42255A9F-1993-4148-BC98-F1B2B58F57B7}"/>
    <cellStyle name="Vsota 2 2 4 6 5" xfId="14631" xr:uid="{EF69D214-0A1A-4415-BF2B-DE871C630D15}"/>
    <cellStyle name="Vsota 2 2 4 6 6" xfId="5728" xr:uid="{52A21CFB-CC91-49D1-ADBF-7675F9956E83}"/>
    <cellStyle name="Vsota 2 2 4 7" xfId="2205" xr:uid="{00000000-0005-0000-0000-00007B0C0000}"/>
    <cellStyle name="Vsota 2 2 4 7 2" xfId="8190" xr:uid="{7BCCACDF-727C-40F0-AB0C-1D20AAC48525}"/>
    <cellStyle name="Vsota 2 2 4 7 2 2" xfId="17093" xr:uid="{7B83DB6D-9801-4486-A688-5F5BC32935A3}"/>
    <cellStyle name="Vsota 2 2 4 7 3" xfId="10348" xr:uid="{ED090689-D10C-4070-A327-C62DFD2B09E4}"/>
    <cellStyle name="Vsota 2 2 4 7 3 2" xfId="19251" xr:uid="{E087B234-541E-4F3D-AE5A-DA8E3E0F1785}"/>
    <cellStyle name="Vsota 2 2 4 7 4" xfId="12035" xr:uid="{0F4D49E2-7555-4D71-98FB-6D9DD6A95AB1}"/>
    <cellStyle name="Vsota 2 2 4 7 4 2" xfId="20938" xr:uid="{1F1EF531-95E0-4679-B29E-365031C8F8F8}"/>
    <cellStyle name="Vsota 2 2 4 7 5" xfId="14027" xr:uid="{A120A27B-C8A5-490E-B596-6E91AF9ECD39}"/>
    <cellStyle name="Vsota 2 2 4 7 6" xfId="5124" xr:uid="{C353E7BB-BBB9-43BA-8F3B-B311686D44BB}"/>
    <cellStyle name="Vsota 2 2 4 8" xfId="7351" xr:uid="{D0993E39-12F7-4D9D-9F97-EDCEC1111DDA}"/>
    <cellStyle name="Vsota 2 2 4 8 2" xfId="16254" xr:uid="{8DF5530E-58CC-4BFF-A589-EDE6745F08F3}"/>
    <cellStyle name="Vsota 2 2 4 9" xfId="9859" xr:uid="{3D5F08A5-1802-4926-AB5F-638D3C838A71}"/>
    <cellStyle name="Vsota 2 2 4 9 2" xfId="18762" xr:uid="{A644FD80-E44B-46F1-9997-9E6AA3DF46D4}"/>
    <cellStyle name="Vsota 2 2 5" xfId="2139" xr:uid="{00000000-0005-0000-0000-00007C0C0000}"/>
    <cellStyle name="Vsota 2 2 5 10" xfId="6533" xr:uid="{A4E6081C-48DC-4FBD-B0AD-52A605D296EE}"/>
    <cellStyle name="Vsota 2 2 5 10 2" xfId="15436" xr:uid="{5D6E6943-4348-4840-A899-8FF89A998291}"/>
    <cellStyle name="Vsota 2 2 5 11" xfId="13961" xr:uid="{035A8ECD-3CEF-4BFD-9036-BB12F5D18BAF}"/>
    <cellStyle name="Vsota 2 2 5 12" xfId="5058" xr:uid="{5CFF1620-4C86-4B3A-9204-255573974BFE}"/>
    <cellStyle name="Vsota 2 2 5 2" xfId="2743" xr:uid="{00000000-0005-0000-0000-00007D0C0000}"/>
    <cellStyle name="Vsota 2 2 5 2 2" xfId="8728" xr:uid="{527043DD-C02B-4A51-BBC5-C303C9DA2F4B}"/>
    <cellStyle name="Vsota 2 2 5 2 2 2" xfId="17631" xr:uid="{99DBA27D-A4D3-419D-B7D5-AF38F3E46F8C}"/>
    <cellStyle name="Vsota 2 2 5 2 2 3" xfId="22102" xr:uid="{E4D7E637-31AD-49AC-BECF-DF98AD31CF00}"/>
    <cellStyle name="Vsota 2 2 5 2 3" xfId="10886" xr:uid="{98318BE0-7EE8-4374-9CFF-12F72E71176D}"/>
    <cellStyle name="Vsota 2 2 5 2 3 2" xfId="19789" xr:uid="{CE7244A9-BA4A-459A-85E4-4FA15157423E}"/>
    <cellStyle name="Vsota 2 2 5 2 3 3" xfId="21630" xr:uid="{25C2FDBB-08CF-4210-867C-8B507E7A5CEF}"/>
    <cellStyle name="Vsota 2 2 5 2 4" xfId="11609" xr:uid="{AB1515D2-4237-4733-B8A8-92F012ECB305}"/>
    <cellStyle name="Vsota 2 2 5 2 4 2" xfId="20512" xr:uid="{D814BDE2-045A-44D7-B20C-640EAA372E60}"/>
    <cellStyle name="Vsota 2 2 5 2 5" xfId="14565" xr:uid="{469AF3FE-A330-4D1F-B978-B89410A76CF1}"/>
    <cellStyle name="Vsota 2 2 5 2 6" xfId="5662" xr:uid="{DA8C2324-8298-4DD8-96A6-673965ED1239}"/>
    <cellStyle name="Vsota 2 2 5 2 7" xfId="21453" xr:uid="{6ADE5F8B-D138-4C7A-8534-5E9DF763FAB1}"/>
    <cellStyle name="Vsota 2 2 5 3" xfId="2853" xr:uid="{00000000-0005-0000-0000-00007E0C0000}"/>
    <cellStyle name="Vsota 2 2 5 3 2" xfId="8838" xr:uid="{EA4F8C98-86EA-43D5-BC62-DD140C540E88}"/>
    <cellStyle name="Vsota 2 2 5 3 2 2" xfId="17741" xr:uid="{24F739DF-6427-4CE4-BC7B-A5200BD89878}"/>
    <cellStyle name="Vsota 2 2 5 3 2 3" xfId="22065" xr:uid="{3243CF8F-DE1A-4171-878E-2CD9285512B9}"/>
    <cellStyle name="Vsota 2 2 5 3 3" xfId="10996" xr:uid="{FF5196C5-2EC6-4BB5-A300-871718D5705C}"/>
    <cellStyle name="Vsota 2 2 5 3 3 2" xfId="19899" xr:uid="{2CF12B2E-AB25-46B4-8297-E75005E7E2BA}"/>
    <cellStyle name="Vsota 2 2 5 3 3 3" xfId="22271" xr:uid="{6E569765-97CC-412D-B250-70C637A3EED3}"/>
    <cellStyle name="Vsota 2 2 5 3 4" xfId="11583" xr:uid="{585AC3AE-90F3-49FD-AC9B-4CDCD4B3EC3E}"/>
    <cellStyle name="Vsota 2 2 5 3 4 2" xfId="20486" xr:uid="{167C9F71-6E21-41D8-822A-54A101BB9A7F}"/>
    <cellStyle name="Vsota 2 2 5 3 5" xfId="14675" xr:uid="{8C77BAA3-BAD4-4427-A416-7D6EC09E3E42}"/>
    <cellStyle name="Vsota 2 2 5 3 6" xfId="5772" xr:uid="{93CA15FE-4456-48CB-A576-4CDF6CC3A9C4}"/>
    <cellStyle name="Vsota 2 2 5 3 7" xfId="21422" xr:uid="{398BF694-038B-443C-ACD4-56CFF9F86653}"/>
    <cellStyle name="Vsota 2 2 5 4" xfId="2957" xr:uid="{00000000-0005-0000-0000-00007F0C0000}"/>
    <cellStyle name="Vsota 2 2 5 4 2" xfId="8942" xr:uid="{0CA4E474-F723-438A-9A4C-45832FEAAC9A}"/>
    <cellStyle name="Vsota 2 2 5 4 2 2" xfId="17845" xr:uid="{249C2A48-FF1E-41A9-99E4-334EA005EEFB}"/>
    <cellStyle name="Vsota 2 2 5 4 3" xfId="11100" xr:uid="{CBACB492-5984-418E-8065-2439FEE3E13E}"/>
    <cellStyle name="Vsota 2 2 5 4 3 2" xfId="20003" xr:uid="{E6531358-10EB-4C4E-830D-F9BAA05F9581}"/>
    <cellStyle name="Vsota 2 2 5 4 4" xfId="9339" xr:uid="{9CB3B5B2-3A5E-480C-B472-02DCF4F21C04}"/>
    <cellStyle name="Vsota 2 2 5 4 4 2" xfId="18242" xr:uid="{F63359F7-7C50-4209-B0DE-2FE34B005E4E}"/>
    <cellStyle name="Vsota 2 2 5 4 5" xfId="14779" xr:uid="{530FC38A-AC96-426C-95E9-33F2DC575B8D}"/>
    <cellStyle name="Vsota 2 2 5 4 6" xfId="5876" xr:uid="{6CCA81D0-FB1B-4964-B07A-D07066C7C2E4}"/>
    <cellStyle name="Vsota 2 2 5 4 7" xfId="21889" xr:uid="{8039FD17-6828-4113-81A0-67154E779300}"/>
    <cellStyle name="Vsota 2 2 5 5" xfId="3080" xr:uid="{00000000-0005-0000-0000-0000800C0000}"/>
    <cellStyle name="Vsota 2 2 5 5 2" xfId="9065" xr:uid="{8EC86E39-AA41-46A2-9434-C3A1313A44AC}"/>
    <cellStyle name="Vsota 2 2 5 5 2 2" xfId="17968" xr:uid="{C0B764BE-E936-40A3-85B7-E2F05EF2A598}"/>
    <cellStyle name="Vsota 2 2 5 5 3" xfId="11223" xr:uid="{BEAD219A-662C-4F5E-A995-15B4E8400B79}"/>
    <cellStyle name="Vsota 2 2 5 5 3 2" xfId="20126" xr:uid="{F5A169B9-5EE6-4D51-8A1A-40DE2566E09B}"/>
    <cellStyle name="Vsota 2 2 5 5 4" xfId="9590" xr:uid="{C0C5A546-5864-4867-9698-1C796158756D}"/>
    <cellStyle name="Vsota 2 2 5 5 4 2" xfId="18493" xr:uid="{062C6BF9-1069-40DD-A0BC-399CA6E7ED95}"/>
    <cellStyle name="Vsota 2 2 5 5 5" xfId="14902" xr:uid="{79771A15-8387-4C1E-8D54-29D63E06CE86}"/>
    <cellStyle name="Vsota 2 2 5 5 6" xfId="5999" xr:uid="{9614F635-9397-4406-9369-5D39C98F0A1F}"/>
    <cellStyle name="Vsota 2 2 5 5 7" xfId="22259" xr:uid="{83B678FD-977E-4311-A2E9-C7CF3665AFB7}"/>
    <cellStyle name="Vsota 2 2 5 6" xfId="2702" xr:uid="{00000000-0005-0000-0000-0000810C0000}"/>
    <cellStyle name="Vsota 2 2 5 6 2" xfId="8687" xr:uid="{FB59DC9C-E5C1-422E-96A5-9D75DE73DEE4}"/>
    <cellStyle name="Vsota 2 2 5 6 2 2" xfId="17590" xr:uid="{F38BCC37-5D96-41D3-9E34-3BD74A5EC66C}"/>
    <cellStyle name="Vsota 2 2 5 6 3" xfId="10845" xr:uid="{12DE624D-E257-4245-913E-EA483C8A127E}"/>
    <cellStyle name="Vsota 2 2 5 6 3 2" xfId="19748" xr:uid="{ADEEE26B-2524-4DE4-A3F9-9751BF444387}"/>
    <cellStyle name="Vsota 2 2 5 6 4" xfId="11808" xr:uid="{0744F6BE-6023-4A8D-B273-48343566CECD}"/>
    <cellStyle name="Vsota 2 2 5 6 4 2" xfId="20711" xr:uid="{DB180E1D-72B1-4A91-986C-B9CF76C73620}"/>
    <cellStyle name="Vsota 2 2 5 6 5" xfId="14524" xr:uid="{3E2A5BEF-2E9A-4EA3-AEA7-A842E0B41BCC}"/>
    <cellStyle name="Vsota 2 2 5 6 6" xfId="5621" xr:uid="{8844B316-2B09-4F36-B63E-18181209FFF6}"/>
    <cellStyle name="Vsota 2 2 5 7" xfId="3229" xr:uid="{00000000-0005-0000-0000-0000820C0000}"/>
    <cellStyle name="Vsota 2 2 5 7 2" xfId="9214" xr:uid="{A929D17F-1B6E-46C6-BA71-EDDB102EBEE6}"/>
    <cellStyle name="Vsota 2 2 5 7 2 2" xfId="18117" xr:uid="{719A934B-F76C-43EC-AA09-200059B3133F}"/>
    <cellStyle name="Vsota 2 2 5 7 3" xfId="11372" xr:uid="{2D9A9E10-F997-4144-9362-4501BFEB88AF}"/>
    <cellStyle name="Vsota 2 2 5 7 3 2" xfId="20275" xr:uid="{66A16A2E-EC7E-45E0-A76F-25704EA67F8F}"/>
    <cellStyle name="Vsota 2 2 5 7 4" xfId="9896" xr:uid="{EFF50244-32FE-431A-9D7E-342CED685584}"/>
    <cellStyle name="Vsota 2 2 5 7 4 2" xfId="18799" xr:uid="{312DD833-E5D1-4CEB-A207-718393591370}"/>
    <cellStyle name="Vsota 2 2 5 7 5" xfId="15051" xr:uid="{71FA7C70-6822-4626-982D-1653DF70647E}"/>
    <cellStyle name="Vsota 2 2 5 7 6" xfId="6148" xr:uid="{63A22B1B-837F-4C79-8081-2FC13EAD48CB}"/>
    <cellStyle name="Vsota 2 2 5 8" xfId="8124" xr:uid="{2E3237C7-D2D5-42BB-9D2E-4B5892F1C317}"/>
    <cellStyle name="Vsota 2 2 5 8 2" xfId="17027" xr:uid="{3DC818B2-FF7D-4D61-9A4F-8B4ADA66A23B}"/>
    <cellStyle name="Vsota 2 2 5 9" xfId="10282" xr:uid="{89D95AC6-52B4-420F-B5EB-D9D8039B53A0}"/>
    <cellStyle name="Vsota 2 2 5 9 2" xfId="19185" xr:uid="{BE1F5D8E-10E2-40C9-9E89-CACD2B9C4FBA}"/>
    <cellStyle name="Vsota 2 2 6" xfId="1338" xr:uid="{00000000-0005-0000-0000-0000830C0000}"/>
    <cellStyle name="Vsota 2 2 6 10" xfId="6502" xr:uid="{C0D5E342-7EDD-476C-B822-36B324CF421D}"/>
    <cellStyle name="Vsota 2 2 6 10 2" xfId="15405" xr:uid="{B0472550-454F-4F45-BA46-84125CB7A521}"/>
    <cellStyle name="Vsota 2 2 6 11" xfId="13164" xr:uid="{81A1B64F-2B51-43CB-8AB8-E75727299987}"/>
    <cellStyle name="Vsota 2 2 6 12" xfId="4260" xr:uid="{D9DF4DEC-77CC-4CD7-9C98-4A04FCFE3870}"/>
    <cellStyle name="Vsota 2 2 6 2" xfId="2598" xr:uid="{00000000-0005-0000-0000-0000840C0000}"/>
    <cellStyle name="Vsota 2 2 6 2 2" xfId="8583" xr:uid="{673E0AC4-515C-4573-A8ED-1573D8C40A7F}"/>
    <cellStyle name="Vsota 2 2 6 2 2 2" xfId="17486" xr:uid="{CFE6CDE5-4CCA-40C6-AE0B-8EB43737D97C}"/>
    <cellStyle name="Vsota 2 2 6 2 2 3" xfId="22105" xr:uid="{435F63CB-4E04-4824-BCDA-874154DCA7C0}"/>
    <cellStyle name="Vsota 2 2 6 2 3" xfId="10741" xr:uid="{39ADB111-4F57-4520-BD24-58D791A0A1CE}"/>
    <cellStyle name="Vsota 2 2 6 2 3 2" xfId="19644" xr:uid="{8BF9F676-7F7E-4D6F-94D6-9BED68711589}"/>
    <cellStyle name="Vsota 2 2 6 2 3 3" xfId="21883" xr:uid="{3BB73E5C-842D-4E46-BE28-184515640AA1}"/>
    <cellStyle name="Vsota 2 2 6 2 4" xfId="6247" xr:uid="{B547047E-2503-4399-82FB-A95B8CD58ED3}"/>
    <cellStyle name="Vsota 2 2 6 2 4 2" xfId="15150" xr:uid="{54FDB69D-4E02-4160-83FD-6E2DD85F6219}"/>
    <cellStyle name="Vsota 2 2 6 2 5" xfId="14420" xr:uid="{F578BA38-65A8-4E44-8A9C-14EB86A3A75D}"/>
    <cellStyle name="Vsota 2 2 6 2 6" xfId="5517" xr:uid="{F64C16B7-B3BA-4DB9-90E4-6FADE8D3F1EE}"/>
    <cellStyle name="Vsota 2 2 6 2 7" xfId="21456" xr:uid="{2DFAD120-4F1B-428C-9A63-2681A518FF07}"/>
    <cellStyle name="Vsota 2 2 6 3" xfId="2506" xr:uid="{00000000-0005-0000-0000-0000850C0000}"/>
    <cellStyle name="Vsota 2 2 6 3 2" xfId="8491" xr:uid="{1B0C0232-CCF1-43E6-8E22-D7F6EDFE80F8}"/>
    <cellStyle name="Vsota 2 2 6 3 2 2" xfId="17394" xr:uid="{912D4A8A-0419-4316-A43A-CC208168881F}"/>
    <cellStyle name="Vsota 2 2 6 3 2 3" xfId="21791" xr:uid="{0D3BD32C-BA4C-4BF0-AF2E-672EE29E5188}"/>
    <cellStyle name="Vsota 2 2 6 3 3" xfId="10649" xr:uid="{EDEDD1C7-0CA3-4BFD-9868-72552621E823}"/>
    <cellStyle name="Vsota 2 2 6 3 3 2" xfId="19552" xr:uid="{0E8C7701-4759-410E-A22F-AA83D84BCBFE}"/>
    <cellStyle name="Vsota 2 2 6 3 3 3" xfId="22349" xr:uid="{CBB58BA4-743D-46DA-8EB4-64A37BCF17C7}"/>
    <cellStyle name="Vsota 2 2 6 3 4" xfId="11515" xr:uid="{1230395F-433F-4B98-9FC8-632E133FC350}"/>
    <cellStyle name="Vsota 2 2 6 3 4 2" xfId="20418" xr:uid="{B455EB69-D798-48EB-AE70-2FABFA74A177}"/>
    <cellStyle name="Vsota 2 2 6 3 5" xfId="14328" xr:uid="{101B5896-BF63-4EB9-88B7-11F548FF039E}"/>
    <cellStyle name="Vsota 2 2 6 3 6" xfId="5425" xr:uid="{818EF93E-170E-4375-8406-F9686A275AEA}"/>
    <cellStyle name="Vsota 2 2 6 3 7" xfId="21295" xr:uid="{2DDB0223-79E3-4F80-BFB5-CECE5B9D6C9B}"/>
    <cellStyle name="Vsota 2 2 6 4" xfId="2665" xr:uid="{00000000-0005-0000-0000-0000860C0000}"/>
    <cellStyle name="Vsota 2 2 6 4 2" xfId="8650" xr:uid="{A14B73B7-A1F9-458F-AD62-BDBED3FB57BB}"/>
    <cellStyle name="Vsota 2 2 6 4 2 2" xfId="17553" xr:uid="{D5D1CD3A-0C13-4256-B10D-F42460025E3F}"/>
    <cellStyle name="Vsota 2 2 6 4 3" xfId="10808" xr:uid="{F3DC5386-DBEB-4215-9104-CF248221E528}"/>
    <cellStyle name="Vsota 2 2 6 4 3 2" xfId="19711" xr:uid="{2A82BEDF-ECC2-4A5C-A240-3C767D6E9975}"/>
    <cellStyle name="Vsota 2 2 6 4 4" xfId="12020" xr:uid="{6F8CB94B-C19C-44A9-ADE8-B72584A810E0}"/>
    <cellStyle name="Vsota 2 2 6 4 4 2" xfId="20923" xr:uid="{166035BE-C852-4CB6-808E-3D4C2ECF92FF}"/>
    <cellStyle name="Vsota 2 2 6 4 5" xfId="14487" xr:uid="{68F053B9-F57F-49E1-81AC-32FDC453DF9E}"/>
    <cellStyle name="Vsota 2 2 6 4 6" xfId="5584" xr:uid="{D4C90E53-7962-4308-86C5-1FBE78D2C9E8}"/>
    <cellStyle name="Vsota 2 2 6 4 7" xfId="21892" xr:uid="{9B66FE3C-13F0-4C06-8918-9569D99F452F}"/>
    <cellStyle name="Vsota 2 2 6 5" xfId="2433" xr:uid="{00000000-0005-0000-0000-0000870C0000}"/>
    <cellStyle name="Vsota 2 2 6 5 2" xfId="8418" xr:uid="{C10172D0-04CC-43E1-8325-6897D6BCA99E}"/>
    <cellStyle name="Vsota 2 2 6 5 2 2" xfId="17321" xr:uid="{FF12FD4C-D3DF-4B37-9F60-60061FC483D0}"/>
    <cellStyle name="Vsota 2 2 6 5 3" xfId="10576" xr:uid="{2660C740-2841-4EBD-A2AC-6131217A10F5}"/>
    <cellStyle name="Vsota 2 2 6 5 3 2" xfId="19479" xr:uid="{CEF1DFF7-8978-4FEE-B52D-0BDA456FB57A}"/>
    <cellStyle name="Vsota 2 2 6 5 4" xfId="11747" xr:uid="{702CAB0A-4DF8-4685-A697-78EAA39D0A9C}"/>
    <cellStyle name="Vsota 2 2 6 5 4 2" xfId="20650" xr:uid="{786AAA5E-F1DD-4A6F-95AC-93B97ABCF200}"/>
    <cellStyle name="Vsota 2 2 6 5 5" xfId="14255" xr:uid="{B6B674B8-8B50-4EF5-AD57-D1439A89C8AA}"/>
    <cellStyle name="Vsota 2 2 6 5 6" xfId="5352" xr:uid="{2ABA9AA4-3818-4E67-847B-CA0C65B41CF1}"/>
    <cellStyle name="Vsota 2 2 6 5 7" xfId="21646" xr:uid="{BD82CBFF-B577-43CA-A5AF-DCA2D3E30EB3}"/>
    <cellStyle name="Vsota 2 2 6 6" xfId="2292" xr:uid="{00000000-0005-0000-0000-0000880C0000}"/>
    <cellStyle name="Vsota 2 2 6 6 2" xfId="8277" xr:uid="{C21157DC-7D20-4824-891E-06FF8064343E}"/>
    <cellStyle name="Vsota 2 2 6 6 2 2" xfId="17180" xr:uid="{BC0DA7C5-5212-4470-90B7-8223E9C8085F}"/>
    <cellStyle name="Vsota 2 2 6 6 3" xfId="10435" xr:uid="{4275A2F0-4D49-4A82-8A9A-068B9CC980C9}"/>
    <cellStyle name="Vsota 2 2 6 6 3 2" xfId="19338" xr:uid="{5657E848-824D-470E-ADBD-2B5DB3A45DB8}"/>
    <cellStyle name="Vsota 2 2 6 6 4" xfId="9984" xr:uid="{BF15EB5C-B00A-4A99-9E6A-6EBD7579C42E}"/>
    <cellStyle name="Vsota 2 2 6 6 4 2" xfId="18887" xr:uid="{412EA759-76E9-4F49-808D-1E46FF5D28E1}"/>
    <cellStyle name="Vsota 2 2 6 6 5" xfId="14114" xr:uid="{ED5D4E47-DB9D-4773-AA8B-74BD97181C07}"/>
    <cellStyle name="Vsota 2 2 6 6 6" xfId="5211" xr:uid="{68998F82-38B3-4846-8273-02EFBF1DFA65}"/>
    <cellStyle name="Vsota 2 2 6 7" xfId="2998" xr:uid="{00000000-0005-0000-0000-0000890C0000}"/>
    <cellStyle name="Vsota 2 2 6 7 2" xfId="8983" xr:uid="{2DFDEB39-6772-4E46-AEEC-5A2071BC5C16}"/>
    <cellStyle name="Vsota 2 2 6 7 2 2" xfId="17886" xr:uid="{C800E160-E45F-4841-BF91-435AB5A033F1}"/>
    <cellStyle name="Vsota 2 2 6 7 3" xfId="11141" xr:uid="{5F79DCD4-04D1-4A87-9F7A-17A214A4F504}"/>
    <cellStyle name="Vsota 2 2 6 7 3 2" xfId="20044" xr:uid="{2E18D9F7-7B0B-42CB-9DDD-09A75806B309}"/>
    <cellStyle name="Vsota 2 2 6 7 4" xfId="11881" xr:uid="{C25305EC-948E-496D-AE86-6F0D9B75AF77}"/>
    <cellStyle name="Vsota 2 2 6 7 4 2" xfId="20784" xr:uid="{2B3BB897-7436-4BF8-8FB8-4E820AFC3D53}"/>
    <cellStyle name="Vsota 2 2 6 7 5" xfId="14820" xr:uid="{C0A075C8-33AB-48C5-B4E0-163F7CE0FF7F}"/>
    <cellStyle name="Vsota 2 2 6 7 6" xfId="5917" xr:uid="{4F3205BD-FDC7-4B15-8600-4B183B23AE9C}"/>
    <cellStyle name="Vsota 2 2 6 8" xfId="7324" xr:uid="{9E0168C3-550F-41D9-B6D5-6084732403AA}"/>
    <cellStyle name="Vsota 2 2 6 8 2" xfId="16227" xr:uid="{539EA476-AF3C-4AB8-A45D-F6360B1368AD}"/>
    <cellStyle name="Vsota 2 2 6 9" xfId="9837" xr:uid="{6214155B-5CBE-4846-90D4-C3425B0B4EC1}"/>
    <cellStyle name="Vsota 2 2 6 9 2" xfId="18740" xr:uid="{7D9A0121-583E-4130-B5AC-0F90F5A62A9E}"/>
    <cellStyle name="Vsota 2 2 7" xfId="941" xr:uid="{00000000-0005-0000-0000-00008A0C0000}"/>
    <cellStyle name="Vsota 2 2 7 2" xfId="6927" xr:uid="{81CDA831-42C3-4058-8293-5B4173DD69EA}"/>
    <cellStyle name="Vsota 2 2 7 2 2" xfId="15830" xr:uid="{68B71ACC-EEAB-4465-B2A9-C167E7915BAF}"/>
    <cellStyle name="Vsota 2 2 7 2 3" xfId="21754" xr:uid="{673502CB-7D23-4AFF-92BC-DB45890F2374}"/>
    <cellStyle name="Vsota 2 2 7 3" xfId="9573" xr:uid="{03ED4607-118D-4C00-96C6-C2F7EDE846E1}"/>
    <cellStyle name="Vsota 2 2 7 3 2" xfId="18476" xr:uid="{BF08B1D6-DDAD-4292-9793-9593C2FDA9BC}"/>
    <cellStyle name="Vsota 2 2 7 3 3" xfId="21668" xr:uid="{C53C9327-7438-4B1D-A636-42F03117E897}"/>
    <cellStyle name="Vsota 2 2 7 4" xfId="9813" xr:uid="{D36ECEEC-B3DF-49D6-B371-CDC84D978BDD}"/>
    <cellStyle name="Vsota 2 2 7 4 2" xfId="18716" xr:uid="{06782A82-9613-4D24-93DD-1E921489FEF5}"/>
    <cellStyle name="Vsota 2 2 7 5" xfId="12767" xr:uid="{E9E1695E-DCC1-4143-A787-BB2C11C5899E}"/>
    <cellStyle name="Vsota 2 2 7 6" xfId="3863" xr:uid="{D1FC0A0C-B6AB-4B8D-AA6B-8E24A6726197}"/>
    <cellStyle name="Vsota 2 2 7 7" xfId="21279" xr:uid="{D745FD84-1FC2-4ECF-8347-6D0075674EB9}"/>
    <cellStyle name="Vsota 2 2 8" xfId="783" xr:uid="{00000000-0005-0000-0000-00008B0C0000}"/>
    <cellStyle name="Vsota 2 2 8 2" xfId="6769" xr:uid="{619B5CE7-131F-4FDA-BBB7-E16A26637EA3}"/>
    <cellStyle name="Vsota 2 2 8 2 2" xfId="15672" xr:uid="{ED8FD039-E8E5-4C3C-8074-7D90EEEED92A}"/>
    <cellStyle name="Vsota 2 2 8 2 3" xfId="21686" xr:uid="{2C26A727-0D05-4BA2-A811-4FC9DBF4D73A}"/>
    <cellStyle name="Vsota 2 2 8 3" xfId="9457" xr:uid="{F68D2A1F-222C-4FAC-8938-2ED51987BC9D}"/>
    <cellStyle name="Vsota 2 2 8 3 2" xfId="18360" xr:uid="{003B28FA-62C8-46CF-AF53-8FD4A9DABD57}"/>
    <cellStyle name="Vsota 2 2 8 3 3" xfId="22246" xr:uid="{F96AC287-71FF-4577-AE48-B7782DC98D30}"/>
    <cellStyle name="Vsota 2 2 8 4" xfId="10126" xr:uid="{DD9D5345-33BB-47F1-AAAE-605B4F16425C}"/>
    <cellStyle name="Vsota 2 2 8 4 2" xfId="19029" xr:uid="{2A082FA3-42F1-4D61-8F45-48773B263896}"/>
    <cellStyle name="Vsota 2 2 8 5" xfId="12609" xr:uid="{E6265DEA-E8A2-4FE9-94F0-AB002C107383}"/>
    <cellStyle name="Vsota 2 2 8 6" xfId="3705" xr:uid="{041AD8AE-DF44-4956-84FC-6D988C722397}"/>
    <cellStyle name="Vsota 2 2 8 7" xfId="21237" xr:uid="{5AF678FF-AE3E-452A-8520-8EF683DBB2CD}"/>
    <cellStyle name="Vsota 2 2 9" xfId="766" xr:uid="{00000000-0005-0000-0000-00008C0C0000}"/>
    <cellStyle name="Vsota 2 2 9 2" xfId="6752" xr:uid="{358C1412-65A5-4F51-8F11-048D9E36B936}"/>
    <cellStyle name="Vsota 2 2 9 2 2" xfId="15655" xr:uid="{C87D2102-65F6-4725-A4F8-24C39C8EC14F}"/>
    <cellStyle name="Vsota 2 2 9 2 3" xfId="22121" xr:uid="{AA2FE518-E25D-4A3F-AF8C-BE850BFBC17D}"/>
    <cellStyle name="Vsota 2 2 9 3" xfId="9440" xr:uid="{9037645F-517C-49F7-9BE6-5E9D6FF64077}"/>
    <cellStyle name="Vsota 2 2 9 3 2" xfId="18343" xr:uid="{581C53A2-145E-4703-94B7-5F7F5148649B}"/>
    <cellStyle name="Vsota 2 2 9 3 3" xfId="21167" xr:uid="{6B4B775E-5D68-4AF6-A7EC-F6269A1934CE}"/>
    <cellStyle name="Vsota 2 2 9 4" xfId="11441" xr:uid="{583FFF18-2E2B-4BA6-9BB7-CBD7C2691371}"/>
    <cellStyle name="Vsota 2 2 9 4 2" xfId="20344" xr:uid="{AE97E9B1-30C3-4FED-9372-0BAFCFCD7B31}"/>
    <cellStyle name="Vsota 2 2 9 5" xfId="12592" xr:uid="{5B9908FE-8AA0-4DAD-BCD2-EA5ABFFCA66C}"/>
    <cellStyle name="Vsota 2 2 9 6" xfId="3688" xr:uid="{E12DBFA3-017E-41E2-A015-3157000AFDBD}"/>
    <cellStyle name="Vsota 2 2 9 7" xfId="21472" xr:uid="{5C8535C9-DB41-40D6-BC1C-C6A82F8D9F29}"/>
    <cellStyle name="Vsota 2 3" xfId="558" xr:uid="{00000000-0005-0000-0000-00008D0C0000}"/>
    <cellStyle name="Vsota 2 4" xfId="574" xr:uid="{00000000-0005-0000-0000-00008E0C0000}"/>
    <cellStyle name="Vsota 2 4 10" xfId="11486" xr:uid="{2691EB28-14D9-453A-A103-B5E80C4D8247}"/>
    <cellStyle name="Vsota 2 4 10 2" xfId="20389" xr:uid="{57EF3D78-5196-4C5E-A64D-EAD8F47FDE9A}"/>
    <cellStyle name="Vsota 2 4 11" xfId="9398" xr:uid="{BB91F357-2F7D-402A-8F0C-390ED5A6DF36}"/>
    <cellStyle name="Vsota 2 4 11 2" xfId="18301" xr:uid="{0941DEF0-1484-4336-80BD-1C8C6A018E8F}"/>
    <cellStyle name="Vsota 2 4 12" xfId="12401" xr:uid="{105DE81E-A522-4357-92E6-73E3E52D6A7D}"/>
    <cellStyle name="Vsota 2 4 13" xfId="3497" xr:uid="{B85A2E26-FA9A-48AD-AD34-FFC9A86D48B0}"/>
    <cellStyle name="Vsota 2 4 2" xfId="1578" xr:uid="{00000000-0005-0000-0000-00008F0C0000}"/>
    <cellStyle name="Vsota 2 4 2 10" xfId="6484" xr:uid="{AEE40A08-A50D-4C22-9C9F-512E6B875EE7}"/>
    <cellStyle name="Vsota 2 4 2 10 2" xfId="15387" xr:uid="{0332A4C2-D4C8-4168-A186-D895D84A3968}"/>
    <cellStyle name="Vsota 2 4 2 11" xfId="13404" xr:uid="{8DAE1F47-5885-4880-96FE-B9EB944E0B65}"/>
    <cellStyle name="Vsota 2 4 2 12" xfId="4500" xr:uid="{D6F230C7-CA1E-4E38-B17A-EF20EC525982}"/>
    <cellStyle name="Vsota 2 4 2 2" xfId="2681" xr:uid="{00000000-0005-0000-0000-0000900C0000}"/>
    <cellStyle name="Vsota 2 4 2 2 2" xfId="8666" xr:uid="{DD961057-68A4-4122-BE99-C6F6347A1BAA}"/>
    <cellStyle name="Vsota 2 4 2 2 2 2" xfId="17569" xr:uid="{6756D4D3-59D0-4F98-AE33-957C573654CC}"/>
    <cellStyle name="Vsota 2 4 2 2 3" xfId="10824" xr:uid="{92A45BEE-A13A-4750-808F-700E791410DB}"/>
    <cellStyle name="Vsota 2 4 2 2 3 2" xfId="19727" xr:uid="{4A6AE3F0-96C0-4429-AE3C-C5CAAA696782}"/>
    <cellStyle name="Vsota 2 4 2 2 4" xfId="12141" xr:uid="{9097BC00-84F7-4504-9D16-96D7453715C0}"/>
    <cellStyle name="Vsota 2 4 2 2 4 2" xfId="21044" xr:uid="{B2B0CEDA-3709-42A0-B535-854FCA70E51F}"/>
    <cellStyle name="Vsota 2 4 2 2 5" xfId="14503" xr:uid="{7BADEB05-2CF0-4587-8B8C-5BD207446EAE}"/>
    <cellStyle name="Vsota 2 4 2 2 6" xfId="5600" xr:uid="{A41708EC-CE65-4AF7-8271-763CD4338862}"/>
    <cellStyle name="Vsota 2 4 2 2 7" xfId="21828" xr:uid="{6575C5E5-455E-47A3-9FD7-38C8894EDCF6}"/>
    <cellStyle name="Vsota 2 4 2 3" xfId="2325" xr:uid="{00000000-0005-0000-0000-0000910C0000}"/>
    <cellStyle name="Vsota 2 4 2 3 2" xfId="8310" xr:uid="{0D6E343F-A18E-4DCE-8AF6-AC7713A8B0A2}"/>
    <cellStyle name="Vsota 2 4 2 3 2 2" xfId="17213" xr:uid="{5D4DE171-AB3C-4258-BFA1-73988C7C369A}"/>
    <cellStyle name="Vsota 2 4 2 3 3" xfId="10468" xr:uid="{25C79628-3C74-4422-91FB-03705E02545C}"/>
    <cellStyle name="Vsota 2 4 2 3 3 2" xfId="19371" xr:uid="{F7F96127-0B02-4C9E-8503-A6EA36B08996}"/>
    <cellStyle name="Vsota 2 4 2 3 4" xfId="12069" xr:uid="{4E6F552F-6117-4EDA-B861-5C2743C4131B}"/>
    <cellStyle name="Vsota 2 4 2 3 4 2" xfId="20972" xr:uid="{D2F3C3C8-26ED-487B-B9B5-D02123AABE0D}"/>
    <cellStyle name="Vsota 2 4 2 3 5" xfId="14147" xr:uid="{98E32B9C-1B9D-4D53-AF8B-420FA3E474F4}"/>
    <cellStyle name="Vsota 2 4 2 3 6" xfId="5244" xr:uid="{EDF374C9-8F72-405B-8550-082CFE8C1562}"/>
    <cellStyle name="Vsota 2 4 2 3 7" xfId="22303" xr:uid="{450B3811-8DC8-45CE-8686-E656D10E0517}"/>
    <cellStyle name="Vsota 2 4 2 4" xfId="2577" xr:uid="{00000000-0005-0000-0000-0000920C0000}"/>
    <cellStyle name="Vsota 2 4 2 4 2" xfId="8562" xr:uid="{A8C5DC04-2E87-4432-B514-CDC2B688D8E8}"/>
    <cellStyle name="Vsota 2 4 2 4 2 2" xfId="17465" xr:uid="{2B42C220-5304-4DDC-8CEA-4EDE814B15A4}"/>
    <cellStyle name="Vsota 2 4 2 4 3" xfId="10720" xr:uid="{E9999008-156B-4DE3-AD73-1F69117C3C87}"/>
    <cellStyle name="Vsota 2 4 2 4 3 2" xfId="19623" xr:uid="{9947D543-DAF4-46E2-9D2E-5BB741DDCCD8}"/>
    <cellStyle name="Vsota 2 4 2 4 4" xfId="12147" xr:uid="{9E516120-77ED-4DB1-90F2-A78D457F73E0}"/>
    <cellStyle name="Vsota 2 4 2 4 4 2" xfId="21050" xr:uid="{5761A0A2-89CF-4A6D-9AFD-DFF8408256CE}"/>
    <cellStyle name="Vsota 2 4 2 4 5" xfId="14399" xr:uid="{D20832BF-DD72-4FD4-8C34-7B384E1192BE}"/>
    <cellStyle name="Vsota 2 4 2 4 6" xfId="5496" xr:uid="{DD0FBF18-54E0-463B-BAB0-8BDC27E0C1B9}"/>
    <cellStyle name="Vsota 2 4 2 5" xfId="3013" xr:uid="{00000000-0005-0000-0000-0000930C0000}"/>
    <cellStyle name="Vsota 2 4 2 5 2" xfId="8998" xr:uid="{472EB2B8-04DB-4B61-8C66-882EB5CCEDD6}"/>
    <cellStyle name="Vsota 2 4 2 5 2 2" xfId="17901" xr:uid="{1E86153B-A6E6-40DF-8F2D-CDFCFB4F0512}"/>
    <cellStyle name="Vsota 2 4 2 5 3" xfId="11156" xr:uid="{5319796F-848D-4524-AE04-10D56A02ADBD}"/>
    <cellStyle name="Vsota 2 4 2 5 3 2" xfId="20059" xr:uid="{99990CC1-9C50-4BBC-8F3A-DA1A8FCF482D}"/>
    <cellStyle name="Vsota 2 4 2 5 4" xfId="12043" xr:uid="{9370FFCB-E4E3-4E3C-AABF-5C0893C54A14}"/>
    <cellStyle name="Vsota 2 4 2 5 4 2" xfId="20946" xr:uid="{7D8CA80B-6CF8-474C-B1FC-2262E0FE1A3F}"/>
    <cellStyle name="Vsota 2 4 2 5 5" xfId="14835" xr:uid="{4E66471C-0EF6-44C3-B000-9262395BD619}"/>
    <cellStyle name="Vsota 2 4 2 5 6" xfId="5932" xr:uid="{7A6A1693-F716-4D6E-9FEC-1D855548C295}"/>
    <cellStyle name="Vsota 2 4 2 6" xfId="2903" xr:uid="{00000000-0005-0000-0000-0000940C0000}"/>
    <cellStyle name="Vsota 2 4 2 6 2" xfId="8888" xr:uid="{0D183950-58F8-41CB-81FE-83DAC9110403}"/>
    <cellStyle name="Vsota 2 4 2 6 2 2" xfId="17791" xr:uid="{1CF4A7C3-D88C-4944-A71F-24B3583D3DF9}"/>
    <cellStyle name="Vsota 2 4 2 6 3" xfId="11046" xr:uid="{3AD8C295-1B98-49D0-A669-043A6BA42474}"/>
    <cellStyle name="Vsota 2 4 2 6 3 2" xfId="19949" xr:uid="{E8D4F8E9-E307-4E08-98BE-9E44DE0F8466}"/>
    <cellStyle name="Vsota 2 4 2 6 4" xfId="11647" xr:uid="{4D4AD817-5D25-468C-9770-87A853B8A162}"/>
    <cellStyle name="Vsota 2 4 2 6 4 2" xfId="20550" xr:uid="{BB8D5200-EDC4-4828-A9A0-91D1C01F48FA}"/>
    <cellStyle name="Vsota 2 4 2 6 5" xfId="14725" xr:uid="{A7C2E7D4-05E7-4938-892E-2F42A63A4E97}"/>
    <cellStyle name="Vsota 2 4 2 6 6" xfId="5822" xr:uid="{8801EBAA-3276-4885-BFDF-B39EC4A0972F}"/>
    <cellStyle name="Vsota 2 4 2 7" xfId="3119" xr:uid="{00000000-0005-0000-0000-0000950C0000}"/>
    <cellStyle name="Vsota 2 4 2 7 2" xfId="9104" xr:uid="{B257BDCE-78E1-4FA9-8B51-BB2F75EB97CE}"/>
    <cellStyle name="Vsota 2 4 2 7 2 2" xfId="18007" xr:uid="{DF1A82A0-323F-40E1-8C7F-2979BB5A36C8}"/>
    <cellStyle name="Vsota 2 4 2 7 3" xfId="11262" xr:uid="{7FD195C5-0087-41B2-8528-D3587BF2FB59}"/>
    <cellStyle name="Vsota 2 4 2 7 3 2" xfId="20165" xr:uid="{63706B36-210A-42DE-BBD6-8976ED345E1B}"/>
    <cellStyle name="Vsota 2 4 2 7 4" xfId="9995" xr:uid="{96E42AA0-FE95-4CCE-BC1B-E4BEB0BC5E17}"/>
    <cellStyle name="Vsota 2 4 2 7 4 2" xfId="18898" xr:uid="{B46E9EAC-2F87-43CC-8A29-E4ACD60C6474}"/>
    <cellStyle name="Vsota 2 4 2 7 5" xfId="14941" xr:uid="{DEFDFCA9-616A-4B4E-8522-1D2DEE4DC602}"/>
    <cellStyle name="Vsota 2 4 2 7 6" xfId="6038" xr:uid="{4EDA1CB1-996A-4848-8558-1972813E273F}"/>
    <cellStyle name="Vsota 2 4 2 8" xfId="7564" xr:uid="{B0AF6E9D-B6CD-4F56-898A-8421515670E9}"/>
    <cellStyle name="Vsota 2 4 2 8 2" xfId="16467" xr:uid="{BF90B9CF-3F06-4AA9-B5B3-87FB1ED64F76}"/>
    <cellStyle name="Vsota 2 4 2 9" xfId="9980" xr:uid="{0D168A05-D7A7-4294-8DE1-C5B0247B2882}"/>
    <cellStyle name="Vsota 2 4 2 9 2" xfId="18883" xr:uid="{07BE17C6-15FE-4A9A-9AF0-7509D392C554}"/>
    <cellStyle name="Vsota 2 4 3" xfId="2118" xr:uid="{00000000-0005-0000-0000-0000960C0000}"/>
    <cellStyle name="Vsota 2 4 3 10" xfId="10010" xr:uid="{0E2BB2DC-BBDF-4239-B78D-D543C90F9845}"/>
    <cellStyle name="Vsota 2 4 3 10 2" xfId="18913" xr:uid="{4FEB4F8F-636A-43F3-A738-00F403B97A1B}"/>
    <cellStyle name="Vsota 2 4 3 11" xfId="13940" xr:uid="{402BB2A6-9894-496A-BF94-7B7FC0331277}"/>
    <cellStyle name="Vsota 2 4 3 12" xfId="5037" xr:uid="{FBF250BF-20D5-448B-A880-7E9CA77D50DA}"/>
    <cellStyle name="Vsota 2 4 3 2" xfId="2174" xr:uid="{00000000-0005-0000-0000-0000970C0000}"/>
    <cellStyle name="Vsota 2 4 3 2 2" xfId="8159" xr:uid="{3F132894-4D59-4793-B205-8D7558253727}"/>
    <cellStyle name="Vsota 2 4 3 2 2 2" xfId="17062" xr:uid="{1CE97327-4995-4DE2-8E57-70E3144DCB1D}"/>
    <cellStyle name="Vsota 2 4 3 2 3" xfId="10317" xr:uid="{1A712BCD-459E-4B0C-A0BA-128AE7C805EE}"/>
    <cellStyle name="Vsota 2 4 3 2 3 2" xfId="19220" xr:uid="{F05352B1-FAE7-4473-A327-B61C1F019F12}"/>
    <cellStyle name="Vsota 2 4 3 2 4" xfId="6266" xr:uid="{7225629B-3D51-4150-A107-D15FB7B3552E}"/>
    <cellStyle name="Vsota 2 4 3 2 4 2" xfId="15169" xr:uid="{ACA1EFF0-0BAE-4D94-A648-28BCC5E27E87}"/>
    <cellStyle name="Vsota 2 4 3 2 5" xfId="13996" xr:uid="{1B992A31-C869-4EF1-B084-A6EA8E58EA8A}"/>
    <cellStyle name="Vsota 2 4 3 2 6" xfId="5093" xr:uid="{BD0449D3-45C5-4007-ACF6-0BD5F63C2FCA}"/>
    <cellStyle name="Vsota 2 4 3 2 7" xfId="22054" xr:uid="{68CFE569-1C5F-40C7-91E5-E7B968916235}"/>
    <cellStyle name="Vsota 2 4 3 3" xfId="2832" xr:uid="{00000000-0005-0000-0000-0000980C0000}"/>
    <cellStyle name="Vsota 2 4 3 3 2" xfId="8817" xr:uid="{E96314A3-3CE4-4F48-A381-0713E772223F}"/>
    <cellStyle name="Vsota 2 4 3 3 2 2" xfId="17720" xr:uid="{59C90097-96D5-4A96-A11B-179AE5689865}"/>
    <cellStyle name="Vsota 2 4 3 3 3" xfId="10975" xr:uid="{9CB7A13A-8376-479B-8E56-AD0AF77575CC}"/>
    <cellStyle name="Vsota 2 4 3 3 3 2" xfId="19878" xr:uid="{FFA7E071-65B0-49FE-8F09-9379B5FE2DD2}"/>
    <cellStyle name="Vsota 2 4 3 3 4" xfId="11483" xr:uid="{A1511D54-3B5F-489F-B988-B40FD0BC798E}"/>
    <cellStyle name="Vsota 2 4 3 3 4 2" xfId="20386" xr:uid="{DEF08CEE-3B88-4915-A1C5-D82998256A6A}"/>
    <cellStyle name="Vsota 2 4 3 3 5" xfId="14654" xr:uid="{66CC8BA5-6EDC-4126-81F1-5CE2DC2CEE0E}"/>
    <cellStyle name="Vsota 2 4 3 3 6" xfId="5751" xr:uid="{6381A20F-4989-4681-A942-10C6AD5D18F5}"/>
    <cellStyle name="Vsota 2 4 3 3 7" xfId="21930" xr:uid="{640BE6AA-4127-42D8-AE2C-9845B780F4E3}"/>
    <cellStyle name="Vsota 2 4 3 4" xfId="2936" xr:uid="{00000000-0005-0000-0000-0000990C0000}"/>
    <cellStyle name="Vsota 2 4 3 4 2" xfId="8921" xr:uid="{CD88673F-5510-4DFE-8450-0904AD42AA6A}"/>
    <cellStyle name="Vsota 2 4 3 4 2 2" xfId="17824" xr:uid="{0F848760-01AD-4026-B2B4-17931D6DE905}"/>
    <cellStyle name="Vsota 2 4 3 4 3" xfId="11079" xr:uid="{C0319FDD-9341-4912-86DB-55FDCA439554}"/>
    <cellStyle name="Vsota 2 4 3 4 3 2" xfId="19982" xr:uid="{F008F0D5-8655-46EB-AD4C-C4BE5A8C8562}"/>
    <cellStyle name="Vsota 2 4 3 4 4" xfId="9274" xr:uid="{619D8220-DC3D-408D-B66C-47A231410F04}"/>
    <cellStyle name="Vsota 2 4 3 4 4 2" xfId="18177" xr:uid="{FEB26D62-5F59-462D-A5FF-BE532C188591}"/>
    <cellStyle name="Vsota 2 4 3 4 5" xfId="14758" xr:uid="{2C6DFDDE-B6BE-4E96-A8D1-E18452B5E44B}"/>
    <cellStyle name="Vsota 2 4 3 4 6" xfId="5855" xr:uid="{18EC9036-0BD5-48B2-97DD-EA6D3F9BFBBB}"/>
    <cellStyle name="Vsota 2 4 3 5" xfId="3059" xr:uid="{00000000-0005-0000-0000-00009A0C0000}"/>
    <cellStyle name="Vsota 2 4 3 5 2" xfId="9044" xr:uid="{D234F5AD-C521-4B1A-A1F2-BC03B8F62376}"/>
    <cellStyle name="Vsota 2 4 3 5 2 2" xfId="17947" xr:uid="{2708D0E0-C8F9-4C4D-AFBF-0A5DCEC760C8}"/>
    <cellStyle name="Vsota 2 4 3 5 3" xfId="11202" xr:uid="{258B01C7-1E06-443F-B86C-03F653AC1BC9}"/>
    <cellStyle name="Vsota 2 4 3 5 3 2" xfId="20105" xr:uid="{2EC768CA-C817-4E3E-B216-169E31BA7AA7}"/>
    <cellStyle name="Vsota 2 4 3 5 4" xfId="11959" xr:uid="{49640FFD-797D-4235-8FCD-E94FEDB6A38F}"/>
    <cellStyle name="Vsota 2 4 3 5 4 2" xfId="20862" xr:uid="{9B0D912B-A112-443B-9D54-70E28C9D8232}"/>
    <cellStyle name="Vsota 2 4 3 5 5" xfId="14881" xr:uid="{AE393825-7DF2-4F02-81DA-EF464568F20B}"/>
    <cellStyle name="Vsota 2 4 3 5 6" xfId="5978" xr:uid="{C3502B73-7D8F-410B-8BA9-3DE27BFF638A}"/>
    <cellStyle name="Vsota 2 4 3 6" xfId="2335" xr:uid="{00000000-0005-0000-0000-00009B0C0000}"/>
    <cellStyle name="Vsota 2 4 3 6 2" xfId="8320" xr:uid="{4BD25F3D-BE20-4E41-AAE6-9A0F4B3BB1D5}"/>
    <cellStyle name="Vsota 2 4 3 6 2 2" xfId="17223" xr:uid="{726CBC0B-2ADB-4A15-A9AB-4BF48C6C89A6}"/>
    <cellStyle name="Vsota 2 4 3 6 3" xfId="10478" xr:uid="{9B451727-BF6F-403D-8563-ED4FB8EACAB5}"/>
    <cellStyle name="Vsota 2 4 3 6 3 2" xfId="19381" xr:uid="{37B08B6A-EB2A-4CC3-9ACE-57C7A266703D}"/>
    <cellStyle name="Vsota 2 4 3 6 4" xfId="10155" xr:uid="{FF37A827-DECC-41F5-96ED-16CA11F2EE65}"/>
    <cellStyle name="Vsota 2 4 3 6 4 2" xfId="19058" xr:uid="{71643328-30B2-42DE-B5CE-8323B3A63EB4}"/>
    <cellStyle name="Vsota 2 4 3 6 5" xfId="14157" xr:uid="{A0B48F78-890B-42CB-A4FA-47D42842AB6C}"/>
    <cellStyle name="Vsota 2 4 3 6 6" xfId="5254" xr:uid="{85CFCFB4-D25C-4524-A70F-41CFFBB54A5C}"/>
    <cellStyle name="Vsota 2 4 3 7" xfId="3208" xr:uid="{00000000-0005-0000-0000-00009C0C0000}"/>
    <cellStyle name="Vsota 2 4 3 7 2" xfId="9193" xr:uid="{352A2364-C594-4C78-B9B9-C6388CAE9961}"/>
    <cellStyle name="Vsota 2 4 3 7 2 2" xfId="18096" xr:uid="{A535CF08-87AB-4299-B865-D2957A849447}"/>
    <cellStyle name="Vsota 2 4 3 7 3" xfId="11351" xr:uid="{08B1B281-FAA1-4AAA-B96C-21D2572C28DA}"/>
    <cellStyle name="Vsota 2 4 3 7 3 2" xfId="20254" xr:uid="{599C571A-5809-4F6B-B23C-96034258585D}"/>
    <cellStyle name="Vsota 2 4 3 7 4" xfId="11428" xr:uid="{E12A1B2F-D941-44EA-8002-F490EABBFE06}"/>
    <cellStyle name="Vsota 2 4 3 7 4 2" xfId="20331" xr:uid="{9771373B-8899-48B5-8CDE-3FC9A460B7F7}"/>
    <cellStyle name="Vsota 2 4 3 7 5" xfId="15030" xr:uid="{D25A48E5-E7B6-48B3-8A4D-BCBA8C594F4B}"/>
    <cellStyle name="Vsota 2 4 3 7 6" xfId="6127" xr:uid="{5FA1662F-67F3-4CF2-8CAE-8D5A30239B3A}"/>
    <cellStyle name="Vsota 2 4 3 8" xfId="8103" xr:uid="{0A045425-DCC3-43AF-9DFD-982E5A87843A}"/>
    <cellStyle name="Vsota 2 4 3 8 2" xfId="17006" xr:uid="{8F80E327-8FF6-4916-A0C6-C6444313295E}"/>
    <cellStyle name="Vsota 2 4 3 9" xfId="10261" xr:uid="{EC60681D-A137-4E5C-A5BA-137625D75F66}"/>
    <cellStyle name="Vsota 2 4 3 9 2" xfId="19164" xr:uid="{A2E5771A-E2E0-477C-BD1F-AE0874EDAF41}"/>
    <cellStyle name="Vsota 2 4 4" xfId="2164" xr:uid="{00000000-0005-0000-0000-00009D0C0000}"/>
    <cellStyle name="Vsota 2 4 4 10" xfId="6183" xr:uid="{6273BAD7-59E7-4E2F-ADC9-7C3068651585}"/>
    <cellStyle name="Vsota 2 4 4 10 2" xfId="15086" xr:uid="{118F6AD1-7DD5-4D73-9C90-3A504D938A70}"/>
    <cellStyle name="Vsota 2 4 4 11" xfId="13986" xr:uid="{0293F0C6-C287-4319-A12F-A02FF4252A0E}"/>
    <cellStyle name="Vsota 2 4 4 12" xfId="5083" xr:uid="{8DED2D1D-260F-451E-B63E-F7390F2D8D65}"/>
    <cellStyle name="Vsota 2 4 4 2" xfId="2768" xr:uid="{00000000-0005-0000-0000-00009E0C0000}"/>
    <cellStyle name="Vsota 2 4 4 2 2" xfId="8753" xr:uid="{EDBCD7CE-7C1D-4EEA-A588-66ED1CDC6A39}"/>
    <cellStyle name="Vsota 2 4 4 2 2 2" xfId="17656" xr:uid="{2BD36A6A-EFD9-4849-BC8B-2ED37B506EEE}"/>
    <cellStyle name="Vsota 2 4 4 2 3" xfId="10911" xr:uid="{E36A8E22-2DA8-4192-A69B-B43393F6DC81}"/>
    <cellStyle name="Vsota 2 4 4 2 3 2" xfId="19814" xr:uid="{59D362C6-8BEF-4921-BAE0-5BF17F56904F}"/>
    <cellStyle name="Vsota 2 4 4 2 4" xfId="11953" xr:uid="{2DE36AD2-C16C-4F73-946D-D6F2C7D5A5FF}"/>
    <cellStyle name="Vsota 2 4 4 2 4 2" xfId="20856" xr:uid="{AC78F4C9-0492-45DC-BDBE-5264A57423D5}"/>
    <cellStyle name="Vsota 2 4 4 2 5" xfId="14590" xr:uid="{D7EBDCE4-83A6-4866-9877-01F9934DAFB7}"/>
    <cellStyle name="Vsota 2 4 4 2 6" xfId="5687" xr:uid="{85EADA02-A6F3-4F65-9675-A3D33B84AFF1}"/>
    <cellStyle name="Vsota 2 4 4 2 7" xfId="21716" xr:uid="{73C79574-2003-405A-99C6-18271D0701AF}"/>
    <cellStyle name="Vsota 2 4 4 3" xfId="2878" xr:uid="{00000000-0005-0000-0000-00009F0C0000}"/>
    <cellStyle name="Vsota 2 4 4 3 2" xfId="8863" xr:uid="{B6B80A01-9921-47F5-AA6F-3BC2091A057F}"/>
    <cellStyle name="Vsota 2 4 4 3 2 2" xfId="17766" xr:uid="{4F4EF40E-2E78-4BE9-9792-A9DB171292B7}"/>
    <cellStyle name="Vsota 2 4 4 3 3" xfId="11021" xr:uid="{B135ABD8-ABBC-4796-BFFB-F85D6539C56A}"/>
    <cellStyle name="Vsota 2 4 4 3 3 2" xfId="19924" xr:uid="{4915FB0A-DFA5-4CDA-A39E-417266C2E374}"/>
    <cellStyle name="Vsota 2 4 4 3 4" xfId="9932" xr:uid="{A7C651CF-230D-4E66-B71D-E05AFE3E7A47}"/>
    <cellStyle name="Vsota 2 4 4 3 4 2" xfId="18835" xr:uid="{429DC6B6-D82D-4BAA-B9E8-C93C199C72F9}"/>
    <cellStyle name="Vsota 2 4 4 3 5" xfId="14700" xr:uid="{9D403624-4A5B-496C-9C68-4148D6533514}"/>
    <cellStyle name="Vsota 2 4 4 3 6" xfId="5797" xr:uid="{BA2717CF-2BF1-4554-AEBD-24AE7BB3F8D0}"/>
    <cellStyle name="Vsota 2 4 4 3 7" xfId="22238" xr:uid="{1581A723-EF7E-4802-8421-CE481B8E8934}"/>
    <cellStyle name="Vsota 2 4 4 4" xfId="2982" xr:uid="{00000000-0005-0000-0000-0000A00C0000}"/>
    <cellStyle name="Vsota 2 4 4 4 2" xfId="8967" xr:uid="{4CC88A31-FE70-4906-A5CE-36C86CD68887}"/>
    <cellStyle name="Vsota 2 4 4 4 2 2" xfId="17870" xr:uid="{523FAF69-E5C1-455F-AD36-9D9BB42BABA5}"/>
    <cellStyle name="Vsota 2 4 4 4 3" xfId="11125" xr:uid="{61FA1C3E-659D-4409-A0E4-68B91A382820}"/>
    <cellStyle name="Vsota 2 4 4 4 3 2" xfId="20028" xr:uid="{C1F5654A-EAC2-4F06-B74B-FAEA6333C59C}"/>
    <cellStyle name="Vsota 2 4 4 4 4" xfId="6197" xr:uid="{EB033FF7-5DB5-4EF8-8B67-CB91B6FEDE5B}"/>
    <cellStyle name="Vsota 2 4 4 4 4 2" xfId="15100" xr:uid="{1139A00E-25D2-4E54-9095-C96B28A1B49B}"/>
    <cellStyle name="Vsota 2 4 4 4 5" xfId="14804" xr:uid="{1FCC3159-AEC3-4E5B-BE66-46000695B129}"/>
    <cellStyle name="Vsota 2 4 4 4 6" xfId="5901" xr:uid="{EFF5F548-AB33-4EB3-8F1F-A5703BA6AF1F}"/>
    <cellStyle name="Vsota 2 4 4 5" xfId="3105" xr:uid="{00000000-0005-0000-0000-0000A10C0000}"/>
    <cellStyle name="Vsota 2 4 4 5 2" xfId="9090" xr:uid="{8BEB570E-683A-4DB6-9C61-1249141AA6C0}"/>
    <cellStyle name="Vsota 2 4 4 5 2 2" xfId="17993" xr:uid="{F79BC737-CAE9-4543-9DD8-0E3409D9B826}"/>
    <cellStyle name="Vsota 2 4 4 5 3" xfId="11248" xr:uid="{A27FDD01-ACF2-4FAB-8F08-1A62E12E6D7C}"/>
    <cellStyle name="Vsota 2 4 4 5 3 2" xfId="20151" xr:uid="{8CDC8D3A-43DE-4459-9EA1-B67F9FDCDA3A}"/>
    <cellStyle name="Vsota 2 4 4 5 4" xfId="10201" xr:uid="{4D826358-28EE-4406-AB10-9523332D0A2F}"/>
    <cellStyle name="Vsota 2 4 4 5 4 2" xfId="19104" xr:uid="{E60C09FF-7B33-4261-AC98-8989495553CE}"/>
    <cellStyle name="Vsota 2 4 4 5 5" xfId="14927" xr:uid="{11AF9868-2C31-48C0-BAA8-908714561384}"/>
    <cellStyle name="Vsota 2 4 4 5 6" xfId="6024" xr:uid="{48AD115F-9EF8-4069-A8C1-7D711517B9B7}"/>
    <cellStyle name="Vsota 2 4 4 6" xfId="3177" xr:uid="{00000000-0005-0000-0000-0000A20C0000}"/>
    <cellStyle name="Vsota 2 4 4 6 2" xfId="9162" xr:uid="{2866D19B-0D98-442A-891A-D96C1B85FE73}"/>
    <cellStyle name="Vsota 2 4 4 6 2 2" xfId="18065" xr:uid="{07D78C8F-211F-4634-92F5-3AA238CFF5BA}"/>
    <cellStyle name="Vsota 2 4 4 6 3" xfId="11320" xr:uid="{D4A25DDF-C555-4234-AA07-64458C2A32FD}"/>
    <cellStyle name="Vsota 2 4 4 6 3 2" xfId="20223" xr:uid="{CD1457F0-92B9-43BD-A121-D65354246A13}"/>
    <cellStyle name="Vsota 2 4 4 6 4" xfId="10139" xr:uid="{01CE03FF-1ED1-435D-8427-5E5139D7C44B}"/>
    <cellStyle name="Vsota 2 4 4 6 4 2" xfId="19042" xr:uid="{EDAA84C0-5B1B-445E-9EED-3A6471131652}"/>
    <cellStyle name="Vsota 2 4 4 6 5" xfId="14999" xr:uid="{6E37DC2B-20F1-4D81-BEA9-815416998462}"/>
    <cellStyle name="Vsota 2 4 4 6 6" xfId="6096" xr:uid="{97ED2E3A-B987-4A7E-BCB9-31486569DFF9}"/>
    <cellStyle name="Vsota 2 4 4 7" xfId="3254" xr:uid="{00000000-0005-0000-0000-0000A30C0000}"/>
    <cellStyle name="Vsota 2 4 4 7 2" xfId="9239" xr:uid="{91D6F7C0-3E0F-45D8-9932-5EE75CED91C9}"/>
    <cellStyle name="Vsota 2 4 4 7 2 2" xfId="18142" xr:uid="{23223306-146B-44D7-B53B-CEDECE6D890C}"/>
    <cellStyle name="Vsota 2 4 4 7 3" xfId="11397" xr:uid="{7F98D2C2-E957-4DB8-9B52-DD0E1388C002}"/>
    <cellStyle name="Vsota 2 4 4 7 3 2" xfId="20300" xr:uid="{CF15EE6F-E561-49DA-8CA6-8B4880F27D39}"/>
    <cellStyle name="Vsota 2 4 4 7 4" xfId="10083" xr:uid="{C9EC6958-2348-450C-8776-F387871B0F81}"/>
    <cellStyle name="Vsota 2 4 4 7 4 2" xfId="18986" xr:uid="{87D7A82E-3B2F-42A1-9DB4-0A76F2F4871B}"/>
    <cellStyle name="Vsota 2 4 4 7 5" xfId="15076" xr:uid="{C6042C26-A4C4-4A87-A2C4-45845D3E0FD1}"/>
    <cellStyle name="Vsota 2 4 4 7 6" xfId="6173" xr:uid="{842F61FC-56A2-4E80-85C2-4319C4424AA5}"/>
    <cellStyle name="Vsota 2 4 4 8" xfId="8149" xr:uid="{17DF1D08-521C-486E-9578-E473D02BA6BF}"/>
    <cellStyle name="Vsota 2 4 4 8 2" xfId="17052" xr:uid="{44FDE6FC-C544-42A4-A58A-00B41DFBBEA6}"/>
    <cellStyle name="Vsota 2 4 4 9" xfId="10307" xr:uid="{77034FDD-C66E-4146-B2AF-ACB6DC79237E}"/>
    <cellStyle name="Vsota 2 4 4 9 2" xfId="19210" xr:uid="{EF720BA9-87AA-4F03-97B1-16C8F5205A11}"/>
    <cellStyle name="Vsota 2 4 5" xfId="1145" xr:uid="{00000000-0005-0000-0000-0000A40C0000}"/>
    <cellStyle name="Vsota 2 4 5 2" xfId="7131" xr:uid="{0C5EBB43-0BBE-4E12-BD8F-4FDB73BFAC58}"/>
    <cellStyle name="Vsota 2 4 5 2 2" xfId="16034" xr:uid="{EBB94EDA-B963-4EB6-95DA-5CDEA5044E45}"/>
    <cellStyle name="Vsota 2 4 5 3" xfId="9729" xr:uid="{85A3B2D2-E755-4B2E-9B8B-AB5CCBAC04A0}"/>
    <cellStyle name="Vsota 2 4 5 3 2" xfId="18632" xr:uid="{41F7C3F2-2D5C-47C8-8AA0-41F62FDA9032}"/>
    <cellStyle name="Vsota 2 4 5 4" xfId="11461" xr:uid="{3763B51D-BDCB-4DB0-A158-1C6E634E28E9}"/>
    <cellStyle name="Vsota 2 4 5 4 2" xfId="20364" xr:uid="{4C4B8F2F-3F50-4EBD-B65D-3CDF918838F8}"/>
    <cellStyle name="Vsota 2 4 5 5" xfId="12971" xr:uid="{AD619C57-D395-4F1A-AD61-DCEBD80758CC}"/>
    <cellStyle name="Vsota 2 4 5 6" xfId="4067" xr:uid="{2736CA94-FC45-48DD-8D0B-F81B2C5B3367}"/>
    <cellStyle name="Vsota 2 4 5 7" xfId="21208" xr:uid="{7CEA1C30-E432-47BB-8D3C-9413958C883C}"/>
    <cellStyle name="Vsota 2 4 6" xfId="2264" xr:uid="{00000000-0005-0000-0000-0000A50C0000}"/>
    <cellStyle name="Vsota 2 4 6 2" xfId="8249" xr:uid="{17D2A0EC-F12E-474E-B52D-28063D8EEDB1}"/>
    <cellStyle name="Vsota 2 4 6 2 2" xfId="17152" xr:uid="{4EE4D1DC-C87C-4CED-AA2C-9F4913AF5741}"/>
    <cellStyle name="Vsota 2 4 6 3" xfId="10407" xr:uid="{9C15DF7D-FBF4-4830-B57F-5770A12BD2C0}"/>
    <cellStyle name="Vsota 2 4 6 3 2" xfId="19310" xr:uid="{6FAFFB18-A0E4-4412-ADB6-AA35C71DBDA9}"/>
    <cellStyle name="Vsota 2 4 6 4" xfId="9589" xr:uid="{8959E25D-B81E-490A-990B-5095C6850EA7}"/>
    <cellStyle name="Vsota 2 4 6 4 2" xfId="18492" xr:uid="{34CEB43C-9BD2-4DCE-BF1C-6BF9DA828CBE}"/>
    <cellStyle name="Vsota 2 4 6 5" xfId="14086" xr:uid="{D5A26FE5-AF8E-42F5-ADDE-763C5DA00BD5}"/>
    <cellStyle name="Vsota 2 4 6 6" xfId="5183" xr:uid="{C4B5CCAB-EEB1-4354-977F-D26092906914}"/>
    <cellStyle name="Vsota 2 4 6 7" xfId="21642" xr:uid="{B8E4536B-300E-4B7E-AB8F-ED20EF9FA4B5}"/>
    <cellStyle name="Vsota 2 4 7" xfId="2409" xr:uid="{00000000-0005-0000-0000-0000A60C0000}"/>
    <cellStyle name="Vsota 2 4 7 2" xfId="8394" xr:uid="{F3FD67DE-8A99-4291-B209-A5F9BCE74134}"/>
    <cellStyle name="Vsota 2 4 7 2 2" xfId="17297" xr:uid="{EA9F9134-6BFD-4FB8-99F3-4DE11DB7713E}"/>
    <cellStyle name="Vsota 2 4 7 3" xfId="10552" xr:uid="{99A8F433-3956-41F6-9AB4-2F57C3D83F44}"/>
    <cellStyle name="Vsota 2 4 7 3 2" xfId="19455" xr:uid="{2B114E7C-66D8-4FBD-A2D8-D87080D3852E}"/>
    <cellStyle name="Vsota 2 4 7 4" xfId="9399" xr:uid="{16642DE0-B871-4DC1-83F8-DD3FCB7F17D1}"/>
    <cellStyle name="Vsota 2 4 7 4 2" xfId="18302" xr:uid="{E54601B9-62B1-4345-B5CE-3F0E746813F4}"/>
    <cellStyle name="Vsota 2 4 7 5" xfId="14231" xr:uid="{1A2D3634-D07E-49C7-B1B8-AEF5A0315CF4}"/>
    <cellStyle name="Vsota 2 4 7 6" xfId="5328" xr:uid="{436B55EF-CBF4-4CE3-B430-9112B46AF30F}"/>
    <cellStyle name="Vsota 2 4 8" xfId="3018" xr:uid="{00000000-0005-0000-0000-0000A70C0000}"/>
    <cellStyle name="Vsota 2 4 8 2" xfId="9003" xr:uid="{0507CD09-5B1A-4610-A87D-C51F3D79A7A7}"/>
    <cellStyle name="Vsota 2 4 8 2 2" xfId="17906" xr:uid="{82CBF912-4A4F-4C9C-8F21-4349A1C15CA8}"/>
    <cellStyle name="Vsota 2 4 8 3" xfId="11161" xr:uid="{08BCA205-8F45-4337-A4BB-0815C4EA8282}"/>
    <cellStyle name="Vsota 2 4 8 3 2" xfId="20064" xr:uid="{C04900EF-3087-4F76-9D3C-22E4E8BCB212}"/>
    <cellStyle name="Vsota 2 4 8 4" xfId="6500" xr:uid="{2D4915D5-AFF4-4193-8A58-00656A698ACB}"/>
    <cellStyle name="Vsota 2 4 8 4 2" xfId="15403" xr:uid="{CF1F87C5-4585-4740-82DC-7F9273CFF8A2}"/>
    <cellStyle name="Vsota 2 4 8 5" xfId="14840" xr:uid="{6995272B-7C47-4491-B7B0-F6A446A94D92}"/>
    <cellStyle name="Vsota 2 4 8 6" xfId="5937" xr:uid="{0D75C904-6399-4BBB-BCCE-22D0F1E81571}"/>
    <cellStyle name="Vsota 2 4 9" xfId="6561" xr:uid="{BB5CE8DA-64BE-4DF4-B189-6880E2EECE93}"/>
    <cellStyle name="Vsota 2 4 9 2" xfId="15464" xr:uid="{07C26959-6DB6-4F77-9641-2D447CE1969D}"/>
    <cellStyle name="Vsota 2 5" xfId="1358" xr:uid="{00000000-0005-0000-0000-0000A80C0000}"/>
    <cellStyle name="Vsota 2 5 10" xfId="6187" xr:uid="{DC7496E8-CDB4-470B-8CBD-905E649DFE0A}"/>
    <cellStyle name="Vsota 2 5 10 2" xfId="15090" xr:uid="{0A60E584-A304-4B2B-B279-917F4EB5DE67}"/>
    <cellStyle name="Vsota 2 5 11" xfId="13184" xr:uid="{ABCA4E84-196E-48C4-A41E-F6F0EB708F7D}"/>
    <cellStyle name="Vsota 2 5 12" xfId="4280" xr:uid="{68A460B3-DECC-4741-A6B5-594814048DB6}"/>
    <cellStyle name="Vsota 2 5 2" xfId="2413" xr:uid="{00000000-0005-0000-0000-0000A90C0000}"/>
    <cellStyle name="Vsota 2 5 2 2" xfId="8398" xr:uid="{3FB0C2E9-A737-4A28-B38E-882BCEDCD511}"/>
    <cellStyle name="Vsota 2 5 2 2 2" xfId="17301" xr:uid="{DDF6A063-30C1-4FA7-AA9B-03AD76F9CD29}"/>
    <cellStyle name="Vsota 2 5 2 2 3" xfId="22175" xr:uid="{12E16300-410C-4DA4-9805-5ADB24DD3B2B}"/>
    <cellStyle name="Vsota 2 5 2 3" xfId="10556" xr:uid="{742C9449-18FE-46C9-AC0A-5BCE8A98F914}"/>
    <cellStyle name="Vsota 2 5 2 3 2" xfId="19459" xr:uid="{8675E304-E54B-4383-976D-628465A7DBFA}"/>
    <cellStyle name="Vsota 2 5 2 3 3" xfId="21604" xr:uid="{97C2EC69-5125-44FE-919D-2BC8FEBE2CEE}"/>
    <cellStyle name="Vsota 2 5 2 4" xfId="10120" xr:uid="{DD8B8D85-C7C4-426B-8EF0-C6E93FA2B207}"/>
    <cellStyle name="Vsota 2 5 2 4 2" xfId="19023" xr:uid="{DB5B395D-DF33-4A8E-96BD-031D89ED849E}"/>
    <cellStyle name="Vsota 2 5 2 5" xfId="14235" xr:uid="{D043EE77-5197-4E1E-970D-95F732A303C0}"/>
    <cellStyle name="Vsota 2 5 2 6" xfId="5332" xr:uid="{6E7BB170-5C29-4E36-B579-142A48B037CE}"/>
    <cellStyle name="Vsota 2 5 2 7" xfId="21525" xr:uid="{623C2887-D19E-4D08-8135-226FE0123BE7}"/>
    <cellStyle name="Vsota 2 5 3" xfId="2186" xr:uid="{00000000-0005-0000-0000-0000AA0C0000}"/>
    <cellStyle name="Vsota 2 5 3 2" xfId="8171" xr:uid="{D62F16D9-00A2-4E72-898F-BDEACD778C4C}"/>
    <cellStyle name="Vsota 2 5 3 2 2" xfId="17074" xr:uid="{F41F0746-C34C-424E-8738-D9AEF51F7F0E}"/>
    <cellStyle name="Vsota 2 5 3 2 3" xfId="21800" xr:uid="{2468F27A-4D38-4CB9-A801-6C60BFB07901}"/>
    <cellStyle name="Vsota 2 5 3 3" xfId="10329" xr:uid="{5B1D8D6E-C61F-4AF8-BA45-2A9F4131DD16}"/>
    <cellStyle name="Vsota 2 5 3 3 2" xfId="19232" xr:uid="{D5BB1CDF-56C9-465C-81AD-A157BEF12E3B}"/>
    <cellStyle name="Vsota 2 5 3 3 3" xfId="22301" xr:uid="{E510AF6D-960E-4885-8472-F93C4C182018}"/>
    <cellStyle name="Vsota 2 5 3 4" xfId="9289" xr:uid="{27FB122C-6E71-4501-B18C-21B80BE44524}"/>
    <cellStyle name="Vsota 2 5 3 4 2" xfId="18192" xr:uid="{13A504EC-64B5-44F3-844D-187C12B318BD}"/>
    <cellStyle name="Vsota 2 5 3 5" xfId="14008" xr:uid="{2AE3B47E-E922-4707-A74F-5EA9213F4EB4}"/>
    <cellStyle name="Vsota 2 5 3 6" xfId="5105" xr:uid="{221029FB-D9D6-4445-BE07-1AF4545D7E24}"/>
    <cellStyle name="Vsota 2 5 3 7" xfId="21304" xr:uid="{F098037D-CC1D-40F1-8F97-5D06BFEDD135}"/>
    <cellStyle name="Vsota 2 5 4" xfId="2799" xr:uid="{00000000-0005-0000-0000-0000AB0C0000}"/>
    <cellStyle name="Vsota 2 5 4 2" xfId="8784" xr:uid="{02839B23-93A0-49B7-BDF4-0D630399D1B0}"/>
    <cellStyle name="Vsota 2 5 4 2 2" xfId="17687" xr:uid="{7097D6FC-CE8F-4249-A16D-D3032BF0C967}"/>
    <cellStyle name="Vsota 2 5 4 3" xfId="10942" xr:uid="{EE901FEC-2FBF-48CB-89D3-CAC16B9CF41D}"/>
    <cellStyle name="Vsota 2 5 4 3 2" xfId="19845" xr:uid="{E3774E91-A4A1-43CE-BD11-84311FB697B5}"/>
    <cellStyle name="Vsota 2 5 4 4" xfId="11467" xr:uid="{EF7922BB-6224-4075-B01D-4B1EA6AFA56D}"/>
    <cellStyle name="Vsota 2 5 4 4 2" xfId="20370" xr:uid="{B4B07B17-4286-419C-AB3C-385836E1836E}"/>
    <cellStyle name="Vsota 2 5 4 5" xfId="14621" xr:uid="{769F433F-7D7A-448C-952B-C34F4BF4B42F}"/>
    <cellStyle name="Vsota 2 5 4 6" xfId="5718" xr:uid="{2FE0F422-56A7-4A71-97F2-24B21B539BB8}"/>
    <cellStyle name="Vsota 2 5 4 7" xfId="21968" xr:uid="{8A61DF78-8881-44D7-BCD1-11FB49D09631}"/>
    <cellStyle name="Vsota 2 5 5" xfId="2277" xr:uid="{00000000-0005-0000-0000-0000AC0C0000}"/>
    <cellStyle name="Vsota 2 5 5 2" xfId="8262" xr:uid="{01A69858-9943-4BC4-A0B4-0DBB008A924C}"/>
    <cellStyle name="Vsota 2 5 5 2 2" xfId="17165" xr:uid="{E8B58C83-D1EF-4224-B027-9D7CBE958156}"/>
    <cellStyle name="Vsota 2 5 5 3" xfId="10420" xr:uid="{DC1BC786-48EE-461D-8CA4-E74904DBA267}"/>
    <cellStyle name="Vsota 2 5 5 3 2" xfId="19323" xr:uid="{484EFD69-257B-4086-A105-6585D84C4FBF}"/>
    <cellStyle name="Vsota 2 5 5 4" xfId="11917" xr:uid="{940D7DCF-DDE8-4665-9B4F-410E280171E6}"/>
    <cellStyle name="Vsota 2 5 5 4 2" xfId="20820" xr:uid="{378362DB-EBDE-4430-8807-F3F09018AA67}"/>
    <cellStyle name="Vsota 2 5 5 5" xfId="14099" xr:uid="{6044E10F-A4B2-4701-8AC9-5387D5D54AE7}"/>
    <cellStyle name="Vsota 2 5 5 6" xfId="5196" xr:uid="{5A458963-DDF4-4360-9748-D76B567839EA}"/>
    <cellStyle name="Vsota 2 5 5 7" xfId="22346" xr:uid="{AB71A1CA-E0DF-4619-8C3F-5E2D72D5D04C}"/>
    <cellStyle name="Vsota 2 5 6" xfId="2516" xr:uid="{00000000-0005-0000-0000-0000AD0C0000}"/>
    <cellStyle name="Vsota 2 5 6 2" xfId="8501" xr:uid="{03D1723B-6CBE-4FBC-97B0-0EA7F350AF92}"/>
    <cellStyle name="Vsota 2 5 6 2 2" xfId="17404" xr:uid="{ED8A2088-8146-4C54-8986-092AB3EB1154}"/>
    <cellStyle name="Vsota 2 5 6 3" xfId="10659" xr:uid="{DE6660FE-DD48-4F0E-8F21-90DA577E5268}"/>
    <cellStyle name="Vsota 2 5 6 3 2" xfId="19562" xr:uid="{459AE779-CD77-4F87-98E0-E9900EB271BE}"/>
    <cellStyle name="Vsota 2 5 6 4" xfId="10144" xr:uid="{6FC5963D-AA7F-4971-897B-4D324745E903}"/>
    <cellStyle name="Vsota 2 5 6 4 2" xfId="19047" xr:uid="{0B5CCFB2-B938-4420-BA70-B79DB70505CA}"/>
    <cellStyle name="Vsota 2 5 6 5" xfId="14338" xr:uid="{342FE1CA-5BF6-46DE-BBE3-601689335CB2}"/>
    <cellStyle name="Vsota 2 5 6 6" xfId="5435" xr:uid="{05237FEA-8FE8-48E1-876F-D059A44CE323}"/>
    <cellStyle name="Vsota 2 5 7" xfId="3149" xr:uid="{00000000-0005-0000-0000-0000AE0C0000}"/>
    <cellStyle name="Vsota 2 5 7 2" xfId="9134" xr:uid="{BB2AEECA-12EF-46B3-9ADA-3B87ECA3C7CF}"/>
    <cellStyle name="Vsota 2 5 7 2 2" xfId="18037" xr:uid="{05BC362E-9083-44B6-A69D-03E0D0596BCD}"/>
    <cellStyle name="Vsota 2 5 7 3" xfId="11292" xr:uid="{77A850E7-E029-46BC-85E4-716C8E743657}"/>
    <cellStyle name="Vsota 2 5 7 3 2" xfId="20195" xr:uid="{E246B6AF-C152-4FFC-9E49-FDCAD8BB88B7}"/>
    <cellStyle name="Vsota 2 5 7 4" xfId="11666" xr:uid="{36BDFE8F-01EF-48CB-BD35-CBAEA40C0348}"/>
    <cellStyle name="Vsota 2 5 7 4 2" xfId="20569" xr:uid="{1044FEB1-BB32-4BDF-BAF8-3AAB3CA58877}"/>
    <cellStyle name="Vsota 2 5 7 5" xfId="14971" xr:uid="{F0184BDA-7343-492A-A893-4FF876E06110}"/>
    <cellStyle name="Vsota 2 5 7 6" xfId="6068" xr:uid="{AE66E8D1-5015-403A-84E8-2093FFF5ABBD}"/>
    <cellStyle name="Vsota 2 5 8" xfId="7344" xr:uid="{ACE0547B-5BAD-43C1-869F-BB9C560BB705}"/>
    <cellStyle name="Vsota 2 5 8 2" xfId="16247" xr:uid="{83FD718B-2792-4CB9-AACF-BC1D75B707ED}"/>
    <cellStyle name="Vsota 2 5 9" xfId="9853" xr:uid="{4DA663EB-1214-4956-8FB9-16E7B3898F3A}"/>
    <cellStyle name="Vsota 2 5 9 2" xfId="18756" xr:uid="{8CC30960-0EE1-455A-B2AE-09EC443B49A3}"/>
    <cellStyle name="Vsota 2 6" xfId="1355" xr:uid="{00000000-0005-0000-0000-0000AF0C0000}"/>
    <cellStyle name="Vsota 2 6 10" xfId="10199" xr:uid="{867798D5-A68C-48F4-A974-37F0CC604F29}"/>
    <cellStyle name="Vsota 2 6 10 2" xfId="19102" xr:uid="{476BCBAE-2AF5-4C98-8883-BB83253CFA1A}"/>
    <cellStyle name="Vsota 2 6 11" xfId="13181" xr:uid="{CB2C3878-734F-4AF1-AD72-F0C9C99DE489}"/>
    <cellStyle name="Vsota 2 6 12" xfId="4277" xr:uid="{E20A184A-CFC7-47A1-A68C-F90A873AAB1B}"/>
    <cellStyle name="Vsota 2 6 2" xfId="2649" xr:uid="{00000000-0005-0000-0000-0000B00C0000}"/>
    <cellStyle name="Vsota 2 6 2 2" xfId="8634" xr:uid="{6863657A-A9A2-4F5A-BC3D-5EABEDC5FDDB}"/>
    <cellStyle name="Vsota 2 6 2 2 2" xfId="17537" xr:uid="{1424677C-4904-4597-A00D-5B4223106E48}"/>
    <cellStyle name="Vsota 2 6 2 2 3" xfId="22178" xr:uid="{2E5FA5AC-E3BD-4A82-8184-6A45AB968B54}"/>
    <cellStyle name="Vsota 2 6 2 3" xfId="10792" xr:uid="{436098A0-0F56-4340-AC7B-107BC555292E}"/>
    <cellStyle name="Vsota 2 6 2 3 2" xfId="19695" xr:uid="{A73C1F5F-A850-43EE-8C5A-609C49B0368A}"/>
    <cellStyle name="Vsota 2 6 2 3 3" xfId="21781" xr:uid="{92622EAE-EC85-455A-9DD1-96E2116A7F19}"/>
    <cellStyle name="Vsota 2 6 2 4" xfId="11926" xr:uid="{8F0A8AC5-A0F3-4474-8D97-894223B78ABB}"/>
    <cellStyle name="Vsota 2 6 2 4 2" xfId="20829" xr:uid="{022AAAF8-4F57-430A-8238-9FC58A1F3FBA}"/>
    <cellStyle name="Vsota 2 6 2 5" xfId="14471" xr:uid="{C36570DF-C6AC-4780-97BD-6EEC23061AFF}"/>
    <cellStyle name="Vsota 2 6 2 6" xfId="5568" xr:uid="{73C633A1-3C85-4F03-8BEE-363089882882}"/>
    <cellStyle name="Vsota 2 6 2 7" xfId="21528" xr:uid="{21DAA1F0-76A4-42B5-BBEC-334AC8F6EF82}"/>
    <cellStyle name="Vsota 2 6 3" xfId="2482" xr:uid="{00000000-0005-0000-0000-0000B10C0000}"/>
    <cellStyle name="Vsota 2 6 3 2" xfId="8467" xr:uid="{BCBCEABE-5B30-4DC0-BF85-333965808B7C}"/>
    <cellStyle name="Vsota 2 6 3 2 2" xfId="17370" xr:uid="{48A81278-BCFE-4E1A-B161-F3E0112A6F73}"/>
    <cellStyle name="Vsota 2 6 3 2 3" xfId="22070" xr:uid="{69DA8BF4-5EA7-49CF-B432-3DD5CF4DC697}"/>
    <cellStyle name="Vsota 2 6 3 3" xfId="10625" xr:uid="{69E377AA-8065-4813-85F3-1BCC6396DB1A}"/>
    <cellStyle name="Vsota 2 6 3 3 2" xfId="19528" xr:uid="{B6366615-7F1B-4283-87E3-E2E7D584A8FF}"/>
    <cellStyle name="Vsota 2 6 3 3 3" xfId="22335" xr:uid="{65B6771A-8787-46FD-B28E-C0FE3E08CC03}"/>
    <cellStyle name="Vsota 2 6 3 4" xfId="6460" xr:uid="{99B01AF3-2076-4183-A594-39C7277E73B0}"/>
    <cellStyle name="Vsota 2 6 3 4 2" xfId="15363" xr:uid="{34EBD71B-72D0-404A-8AFD-7AF2F99CD31A}"/>
    <cellStyle name="Vsota 2 6 3 5" xfId="14304" xr:uid="{B41585D6-978C-4ADF-954F-232FDE0D52C8}"/>
    <cellStyle name="Vsota 2 6 3 6" xfId="5401" xr:uid="{951F4075-68D4-46B2-A852-4A214D581F69}"/>
    <cellStyle name="Vsota 2 6 3 7" xfId="21427" xr:uid="{35F29027-734A-4646-A2CE-BC4571D2344B}"/>
    <cellStyle name="Vsota 2 6 4" xfId="2696" xr:uid="{00000000-0005-0000-0000-0000B20C0000}"/>
    <cellStyle name="Vsota 2 6 4 2" xfId="8681" xr:uid="{44C2C929-061B-4A12-B5B9-9B26F60D8373}"/>
    <cellStyle name="Vsota 2 6 4 2 2" xfId="17584" xr:uid="{E5EAF2E3-7274-4BC0-A092-0700C8CB3F86}"/>
    <cellStyle name="Vsota 2 6 4 3" xfId="10839" xr:uid="{ED70CF39-63B3-4D6C-9D6A-40F9A210D1A8}"/>
    <cellStyle name="Vsota 2 6 4 3 2" xfId="19742" xr:uid="{DA2D75AA-5DED-4522-B1A2-F61B8159AF03}"/>
    <cellStyle name="Vsota 2 6 4 4" xfId="10176" xr:uid="{79484A3B-30A4-41CD-AF88-F6CC2B2ED34A}"/>
    <cellStyle name="Vsota 2 6 4 4 2" xfId="19079" xr:uid="{567F3D74-15C3-46A8-95D2-10B7F4EDC5D7}"/>
    <cellStyle name="Vsota 2 6 4 5" xfId="14518" xr:uid="{CBC4227E-92AE-4027-A47A-317ADD2496A6}"/>
    <cellStyle name="Vsota 2 6 4 6" xfId="5615" xr:uid="{18E6F97C-7706-4072-88E7-C3EB20500987}"/>
    <cellStyle name="Vsota 2 6 4 7" xfId="21971" xr:uid="{8E57EC71-6EC5-4BCB-8731-B3691EB5E677}"/>
    <cellStyle name="Vsota 2 6 5" xfId="2589" xr:uid="{00000000-0005-0000-0000-0000B30C0000}"/>
    <cellStyle name="Vsota 2 6 5 2" xfId="8574" xr:uid="{634E18D7-6A63-40C4-A589-34095AC46EF9}"/>
    <cellStyle name="Vsota 2 6 5 2 2" xfId="17477" xr:uid="{9EBA7BAF-AC93-45D0-9830-C97F7DB646AC}"/>
    <cellStyle name="Vsota 2 6 5 3" xfId="10732" xr:uid="{72E2E099-7F3F-47F9-AC02-6735423F1D71}"/>
    <cellStyle name="Vsota 2 6 5 3 2" xfId="19635" xr:uid="{012A4D24-7EE0-4346-A4F4-8D8DF6FDD76D}"/>
    <cellStyle name="Vsota 2 6 5 4" xfId="9874" xr:uid="{95CA039A-D399-4C9F-B552-3E29E0DC7B84}"/>
    <cellStyle name="Vsota 2 6 5 4 2" xfId="18777" xr:uid="{431C0F5E-2136-4BB4-B20B-88FBE056DA7C}"/>
    <cellStyle name="Vsota 2 6 5 5" xfId="14411" xr:uid="{AFC66CA1-2C47-467B-B346-6E108F7D0AFC}"/>
    <cellStyle name="Vsota 2 6 5 6" xfId="5508" xr:uid="{1E6AEEBB-4032-4527-A589-392668E55046}"/>
    <cellStyle name="Vsota 2 6 5 7" xfId="22306" xr:uid="{8C05067F-44B5-4C3D-95DA-4D256875D915}"/>
    <cellStyle name="Vsota 2 6 6" xfId="1104" xr:uid="{00000000-0005-0000-0000-0000B40C0000}"/>
    <cellStyle name="Vsota 2 6 6 2" xfId="7090" xr:uid="{CCF74D0D-55B4-46F8-8E70-BB9FF00EA9BB}"/>
    <cellStyle name="Vsota 2 6 6 2 2" xfId="15993" xr:uid="{A5171AF9-9385-4D26-BF8F-550548DB3EA6}"/>
    <cellStyle name="Vsota 2 6 6 3" xfId="9690" xr:uid="{0EF77278-A2A6-427C-A7E3-D1DBB0AE2F65}"/>
    <cellStyle name="Vsota 2 6 6 3 2" xfId="18593" xr:uid="{2ED479EA-37D9-4FFB-8FC2-D2F5703554D8}"/>
    <cellStyle name="Vsota 2 6 6 4" xfId="10239" xr:uid="{A996B0AA-AE4A-419D-B407-4B55C79668F6}"/>
    <cellStyle name="Vsota 2 6 6 4 2" xfId="19142" xr:uid="{2FC46CB0-BB61-400D-B468-B81FFCFF43E2}"/>
    <cellStyle name="Vsota 2 6 6 5" xfId="12930" xr:uid="{EC6C2AA6-73A6-42C7-A7D2-73C89F102512}"/>
    <cellStyle name="Vsota 2 6 6 6" xfId="4026" xr:uid="{EC56E635-CD69-4245-AE72-E57D495D7E42}"/>
    <cellStyle name="Vsota 2 6 7" xfId="2430" xr:uid="{00000000-0005-0000-0000-0000B50C0000}"/>
    <cellStyle name="Vsota 2 6 7 2" xfId="8415" xr:uid="{4F515378-F6CF-4976-9B06-06E324741D6E}"/>
    <cellStyle name="Vsota 2 6 7 2 2" xfId="17318" xr:uid="{E5C2C5E1-26F5-4EE0-B359-FB3BC789FC0B}"/>
    <cellStyle name="Vsota 2 6 7 3" xfId="10573" xr:uid="{20CD1B2B-71C4-405D-8490-5F4B79B8F44F}"/>
    <cellStyle name="Vsota 2 6 7 3 2" xfId="19476" xr:uid="{0D83D9BD-E825-4084-8DD5-A4221A1AD28D}"/>
    <cellStyle name="Vsota 2 6 7 4" xfId="11457" xr:uid="{0F8B4B0A-2A93-4055-98F5-EE86228DD0CB}"/>
    <cellStyle name="Vsota 2 6 7 4 2" xfId="20360" xr:uid="{E8980273-7985-42FF-A1AB-C7F21D1E08AB}"/>
    <cellStyle name="Vsota 2 6 7 5" xfId="14252" xr:uid="{36331EA6-5C8E-4661-B710-E75F92CF2443}"/>
    <cellStyle name="Vsota 2 6 7 6" xfId="5349" xr:uid="{4A0A39C7-C7C0-43CF-806A-E53BB07CE3AC}"/>
    <cellStyle name="Vsota 2 6 8" xfId="7341" xr:uid="{069180BB-8F6C-4A91-847E-A8E47D275FE5}"/>
    <cellStyle name="Vsota 2 6 8 2" xfId="16244" xr:uid="{17B0C08C-3729-4646-BC2B-E53574B38012}"/>
    <cellStyle name="Vsota 2 6 9" xfId="9850" xr:uid="{C7EB7E9D-86E2-4ED0-A0B0-2F9B3FAA230B}"/>
    <cellStyle name="Vsota 2 6 9 2" xfId="18753" xr:uid="{2E6CD7EF-752A-4512-9B8A-58F2505A858B}"/>
    <cellStyle name="Vsota 2 7" xfId="2153" xr:uid="{00000000-0005-0000-0000-0000B60C0000}"/>
    <cellStyle name="Vsota 2 7 10" xfId="11821" xr:uid="{AABAD236-C626-4608-A6A1-F71F56022438}"/>
    <cellStyle name="Vsota 2 7 10 2" xfId="20724" xr:uid="{96ADBDC2-F4DB-468A-AB49-4162506272E6}"/>
    <cellStyle name="Vsota 2 7 11" xfId="13975" xr:uid="{F15FD136-927B-4BE3-B12A-AC6CC7AF4F8E}"/>
    <cellStyle name="Vsota 2 7 12" xfId="5072" xr:uid="{1D17107E-6E2C-495B-BE53-B34D8712DCC5}"/>
    <cellStyle name="Vsota 2 7 2" xfId="2757" xr:uid="{00000000-0005-0000-0000-0000B70C0000}"/>
    <cellStyle name="Vsota 2 7 2 2" xfId="8742" xr:uid="{C1A314A7-8C08-4A02-9363-6639CE3381F8}"/>
    <cellStyle name="Vsota 2 7 2 2 2" xfId="17645" xr:uid="{2A290558-BA68-4C39-8053-658A2429BD15}"/>
    <cellStyle name="Vsota 2 7 2 2 3" xfId="22176" xr:uid="{71718677-FFC7-4AF3-B621-874F8169EE16}"/>
    <cellStyle name="Vsota 2 7 2 3" xfId="10900" xr:uid="{19197F1C-C156-41B0-BD04-D845E70713F2}"/>
    <cellStyle name="Vsota 2 7 2 3 2" xfId="19803" xr:uid="{2F413D83-FCAC-451B-B3E7-D4ECC46A211E}"/>
    <cellStyle name="Vsota 2 7 2 3 3" xfId="21948" xr:uid="{7CC9CD37-1624-45C8-91A7-A7FE581BAB50}"/>
    <cellStyle name="Vsota 2 7 2 4" xfId="11713" xr:uid="{AD69CBD2-5070-48E0-BD2F-3B91DEE70166}"/>
    <cellStyle name="Vsota 2 7 2 4 2" xfId="20616" xr:uid="{71E70070-0123-443B-B5C1-C5671E292A22}"/>
    <cellStyle name="Vsota 2 7 2 5" xfId="14579" xr:uid="{B9D1C0EC-D815-407C-BD96-08B3D269265F}"/>
    <cellStyle name="Vsota 2 7 2 6" xfId="5676" xr:uid="{D51FA885-DCC0-45B2-92AC-3A5858873B82}"/>
    <cellStyle name="Vsota 2 7 2 7" xfId="21526" xr:uid="{7C318E4B-A977-432D-BD91-B77F84A4925D}"/>
    <cellStyle name="Vsota 2 7 3" xfId="2867" xr:uid="{00000000-0005-0000-0000-0000B80C0000}"/>
    <cellStyle name="Vsota 2 7 3 2" xfId="8852" xr:uid="{1F71589A-F568-4892-90C9-DEFE137679C8}"/>
    <cellStyle name="Vsota 2 7 3 2 2" xfId="17755" xr:uid="{B278B1CB-BE12-44CC-ABA6-54E9C126EBD7}"/>
    <cellStyle name="Vsota 2 7 3 2 3" xfId="22028" xr:uid="{59AC650F-ADCB-43E6-98C1-466CB25E291A}"/>
    <cellStyle name="Vsota 2 7 3 3" xfId="11010" xr:uid="{1BBA0365-00FD-47D7-A44F-5852933931FD}"/>
    <cellStyle name="Vsota 2 7 3 3 2" xfId="19913" xr:uid="{6A822CCC-3362-4EDB-93F8-B927C79B9ACA}"/>
    <cellStyle name="Vsota 2 7 3 3 3" xfId="21194" xr:uid="{1FF1DD7B-662D-403A-80FF-105F9A6CDAF0}"/>
    <cellStyle name="Vsota 2 7 3 4" xfId="11458" xr:uid="{6BA08DBF-AC6D-457F-89B7-C8C49ED5F27B}"/>
    <cellStyle name="Vsota 2 7 3 4 2" xfId="20361" xr:uid="{1FDE8E0F-3268-4668-9E37-BB30FAB0B622}"/>
    <cellStyle name="Vsota 2 7 3 5" xfId="14689" xr:uid="{E2CBE5A8-85C1-428E-9204-A4E5E23CA920}"/>
    <cellStyle name="Vsota 2 7 3 6" xfId="5786" xr:uid="{516AE2FD-5983-470B-84FF-3E06D9837305}"/>
    <cellStyle name="Vsota 2 7 3 7" xfId="21395" xr:uid="{DD820C01-D00F-45D5-A289-D4C101BCD889}"/>
    <cellStyle name="Vsota 2 7 4" xfId="2971" xr:uid="{00000000-0005-0000-0000-0000B90C0000}"/>
    <cellStyle name="Vsota 2 7 4 2" xfId="8956" xr:uid="{65A62D80-AB64-4B17-B889-E2046574D4E3}"/>
    <cellStyle name="Vsota 2 7 4 2 2" xfId="17859" xr:uid="{B6A3A9BD-AB0C-479C-B38E-401C16397DA3}"/>
    <cellStyle name="Vsota 2 7 4 3" xfId="11114" xr:uid="{5875DB9F-CD35-4530-9AC9-76D309A4C742}"/>
    <cellStyle name="Vsota 2 7 4 3 2" xfId="20017" xr:uid="{B16DA8E7-DB66-4209-865B-43BE0C988512}"/>
    <cellStyle name="Vsota 2 7 4 4" xfId="11752" xr:uid="{22E20BA0-4E30-48F5-A69F-334173E0F3B5}"/>
    <cellStyle name="Vsota 2 7 4 4 2" xfId="20655" xr:uid="{3E93DD73-A8EE-4195-B50A-F77A8F0CF366}"/>
    <cellStyle name="Vsota 2 7 4 5" xfId="14793" xr:uid="{17A90D2A-6B1E-4B61-8857-CD9097480D47}"/>
    <cellStyle name="Vsota 2 7 4 6" xfId="5890" xr:uid="{D8E0F24E-BE67-4097-8145-798AFA0DBBF3}"/>
    <cellStyle name="Vsota 2 7 4 7" xfId="21969" xr:uid="{937979DC-D2E8-4E5A-832D-D184D6D7AB3F}"/>
    <cellStyle name="Vsota 2 7 5" xfId="3094" xr:uid="{00000000-0005-0000-0000-0000BA0C0000}"/>
    <cellStyle name="Vsota 2 7 5 2" xfId="9079" xr:uid="{1232E843-44FB-406D-ACB9-2A77A7AD8A72}"/>
    <cellStyle name="Vsota 2 7 5 2 2" xfId="17982" xr:uid="{0C9FCA0E-3481-45E6-846D-09908677AAAB}"/>
    <cellStyle name="Vsota 2 7 5 3" xfId="11237" xr:uid="{30390BAC-7BE8-4382-81DF-5D8763C0C8B1}"/>
    <cellStyle name="Vsota 2 7 5 3 2" xfId="20140" xr:uid="{A0B9A1D8-5368-4D52-9B32-AD0ADDE706D4}"/>
    <cellStyle name="Vsota 2 7 5 4" xfId="11600" xr:uid="{18A1C6B1-3B8C-4D5A-A4C6-68592E4103E9}"/>
    <cellStyle name="Vsota 2 7 5 4 2" xfId="20503" xr:uid="{5A9F06C2-F8CA-4D37-A765-313DE7859A39}"/>
    <cellStyle name="Vsota 2 7 5 5" xfId="14916" xr:uid="{70D73A84-8A0E-4097-9770-48E68525338E}"/>
    <cellStyle name="Vsota 2 7 5 6" xfId="6013" xr:uid="{74966D65-9D23-4C13-81F5-FCF4F40DBAC3}"/>
    <cellStyle name="Vsota 2 7 5 7" xfId="22255" xr:uid="{A21EBC93-3024-4F1C-9EB1-C34C7CE32912}"/>
    <cellStyle name="Vsota 2 7 6" xfId="3166" xr:uid="{00000000-0005-0000-0000-0000BB0C0000}"/>
    <cellStyle name="Vsota 2 7 6 2" xfId="9151" xr:uid="{65C37E89-B981-453F-BEF1-C37F933778D1}"/>
    <cellStyle name="Vsota 2 7 6 2 2" xfId="18054" xr:uid="{EEACA8A6-6DF4-404B-B107-3C6D901EC95B}"/>
    <cellStyle name="Vsota 2 7 6 3" xfId="11309" xr:uid="{E5F8FA4C-5E22-4038-B834-0C4E46D6F9F5}"/>
    <cellStyle name="Vsota 2 7 6 3 2" xfId="20212" xr:uid="{E9453C13-2D3C-4655-B8B4-C4A62B058F04}"/>
    <cellStyle name="Vsota 2 7 6 4" xfId="9802" xr:uid="{DA594D59-522D-4BDA-BD63-A7F7779A327D}"/>
    <cellStyle name="Vsota 2 7 6 4 2" xfId="18705" xr:uid="{65FBB14F-740E-4F89-8A0A-5F0505D2641A}"/>
    <cellStyle name="Vsota 2 7 6 5" xfId="14988" xr:uid="{BA75BEE3-B8CA-40CE-9EEF-9128006F0D59}"/>
    <cellStyle name="Vsota 2 7 6 6" xfId="6085" xr:uid="{97A6F8D7-ABAF-4C8A-BE09-B11213689561}"/>
    <cellStyle name="Vsota 2 7 7" xfId="3243" xr:uid="{00000000-0005-0000-0000-0000BC0C0000}"/>
    <cellStyle name="Vsota 2 7 7 2" xfId="9228" xr:uid="{74DB7915-2433-4FB6-8D81-5A545D58F038}"/>
    <cellStyle name="Vsota 2 7 7 2 2" xfId="18131" xr:uid="{1D575120-9C0B-4F9D-8663-3D4589DC2217}"/>
    <cellStyle name="Vsota 2 7 7 3" xfId="11386" xr:uid="{994C1327-81FE-4FF9-8C5A-CF278EA93295}"/>
    <cellStyle name="Vsota 2 7 7 3 2" xfId="20289" xr:uid="{BBE8534C-10F4-4596-9184-BDC6D28E60F6}"/>
    <cellStyle name="Vsota 2 7 7 4" xfId="6491" xr:uid="{81038195-0731-46B4-A233-BF0743CC6882}"/>
    <cellStyle name="Vsota 2 7 7 4 2" xfId="15394" xr:uid="{A3FB2E2D-492B-4C56-B242-300E03534476}"/>
    <cellStyle name="Vsota 2 7 7 5" xfId="15065" xr:uid="{53EBED7B-3186-40F3-9D14-F9DA00E23665}"/>
    <cellStyle name="Vsota 2 7 7 6" xfId="6162" xr:uid="{34B15BEA-8FA3-4602-B7B7-1178B47DF7C6}"/>
    <cellStyle name="Vsota 2 7 8" xfId="8138" xr:uid="{227504C7-3470-455B-AC7C-F20678493016}"/>
    <cellStyle name="Vsota 2 7 8 2" xfId="17041" xr:uid="{BCC8ABBF-A406-4B9D-AC64-1562C602F13D}"/>
    <cellStyle name="Vsota 2 7 9" xfId="10296" xr:uid="{D5552F58-194E-4DB4-A4B2-0574C64064FD}"/>
    <cellStyle name="Vsota 2 7 9 2" xfId="19199" xr:uid="{F09185F0-F6AB-4844-9131-F0C381C85036}"/>
    <cellStyle name="Vsota 2 8" xfId="832" xr:uid="{00000000-0005-0000-0000-0000BD0C0000}"/>
    <cellStyle name="Vsota 2 8 2" xfId="6818" xr:uid="{7A550CED-1608-44F9-B2D7-A17F9BC33085}"/>
    <cellStyle name="Vsota 2 8 2 2" xfId="15721" xr:uid="{4373BD97-5F66-47E0-803C-3284A706B574}"/>
    <cellStyle name="Vsota 2 8 2 2 2" xfId="22106" xr:uid="{C1D938A0-63B6-4220-8A88-956AF4363F9D}"/>
    <cellStyle name="Vsota 2 8 2 3" xfId="21908" xr:uid="{DD802A44-E51E-4F0B-ADC7-99E49D7BFAB6}"/>
    <cellStyle name="Vsota 2 8 2 4" xfId="21457" xr:uid="{6E2C1135-8E4E-4A8E-B8D6-ACE992729729}"/>
    <cellStyle name="Vsota 2 8 3" xfId="9501" xr:uid="{660AD7FF-B8E7-4748-AC6F-CA4C2974BC70}"/>
    <cellStyle name="Vsota 2 8 3 2" xfId="18404" xr:uid="{D6015412-C55C-46E7-9570-97C80F93A45C}"/>
    <cellStyle name="Vsota 2 8 3 2 2" xfId="22099" xr:uid="{DD84B620-89D4-4547-85BE-C883499C4903}"/>
    <cellStyle name="Vsota 2 8 3 3" xfId="21104" xr:uid="{E6AE3794-2002-425C-805A-D07A4B1B30AC}"/>
    <cellStyle name="Vsota 2 8 3 4" xfId="21450" xr:uid="{E159BE35-3811-4A0E-B2C9-FB3F7D5A2879}"/>
    <cellStyle name="Vsota 2 8 4" xfId="10161" xr:uid="{0A4F03B5-09C1-474F-985C-79EA79014B83}"/>
    <cellStyle name="Vsota 2 8 4 2" xfId="19064" xr:uid="{996857D6-008B-49F6-B6C6-940CDB6F0054}"/>
    <cellStyle name="Vsota 2 8 4 3" xfId="21893" xr:uid="{878A9DC4-560E-4610-8382-ED75139BC172}"/>
    <cellStyle name="Vsota 2 8 5" xfId="12658" xr:uid="{BF53F644-2429-49E4-916A-1CB0C2D8FE4B}"/>
    <cellStyle name="Vsota 2 8 5 2" xfId="21832" xr:uid="{A60B2C66-904E-4384-8979-606817CF00C6}"/>
    <cellStyle name="Vsota 2 8 6" xfId="3754" xr:uid="{B6FCBD34-F8C1-4DF0-B179-8410A8A9DD02}"/>
    <cellStyle name="Vsota 2 8 7" xfId="21336" xr:uid="{B06E0B58-0B76-400A-9DA3-9F771AF34443}"/>
    <cellStyle name="Vsota 2 9" xfId="825" xr:uid="{00000000-0005-0000-0000-0000BE0C0000}"/>
    <cellStyle name="Vsota 2 9 2" xfId="6811" xr:uid="{69049A51-9866-4FBD-A0F1-8BE43E031636}"/>
    <cellStyle name="Vsota 2 9 2 2" xfId="15714" xr:uid="{99F02CFE-DA68-474F-BA80-9EB8E91394AF}"/>
    <cellStyle name="Vsota 2 9 2 3" xfId="21714" xr:uid="{A077A421-8A48-49B7-9C28-990C3043261A}"/>
    <cellStyle name="Vsota 2 9 3" xfId="9494" xr:uid="{2113CAD2-AF3E-4936-BB82-2901BB73B0CE}"/>
    <cellStyle name="Vsota 2 9 3 2" xfId="18397" xr:uid="{71FC7AC8-3E91-4046-9D9B-7D51ABABB6F1}"/>
    <cellStyle name="Vsota 2 9 3 3" xfId="21935" xr:uid="{7245DA97-0EB4-494B-A18C-C412796FFAD1}"/>
    <cellStyle name="Vsota 2 9 4" xfId="10209" xr:uid="{6BED5AB6-D745-4F99-948F-9F2AD0C4D27C}"/>
    <cellStyle name="Vsota 2 9 4 2" xfId="19112" xr:uid="{00CA488F-E63D-4104-B7D2-17CD0FABE445}"/>
    <cellStyle name="Vsota 2 9 5" xfId="12651" xr:uid="{5E185AE1-7520-453D-AD33-574809C6E415}"/>
    <cellStyle name="Vsota 2 9 6" xfId="3747" xr:uid="{923BBC71-FFE6-43BC-B6F0-00B887FD092A}"/>
    <cellStyle name="Vsota 2 9 7" xfId="21261" xr:uid="{8B2F8074-C354-412E-9D90-412DAA8D9659}"/>
    <cellStyle name="Warning Text" xfId="49" xr:uid="{00000000-0005-0000-0000-0000BF0C0000}"/>
    <cellStyle name="Warning Text 2" xfId="559" xr:uid="{00000000-0005-0000-0000-0000C00C0000}"/>
  </cellStyles>
  <dxfs count="108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173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43A85EB7-A90A-4EDE-9CD8-40CC8FA0C6B9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1" displayName="Sklop1" ref="A15:U57" totalsRowCount="1" headerRowDxfId="1082" dataDxfId="1080" headerRowBorderDxfId="1081" tableBorderDxfId="1079" totalsRowBorderDxfId="1078">
  <tableColumns count="21">
    <tableColumn id="1" xr3:uid="{00000000-0010-0000-0100-000001000000}" name="Zap. št." totalsRowLabel="Vsota" dataDxfId="1077" totalsRowDxfId="1076"/>
    <tableColumn id="2" xr3:uid="{00000000-0010-0000-0100-000002000000}" name="Tehnična specifikacija živila (stolpec 2, 2a, 2b, 2c)" dataDxfId="1075" totalsRowDxfId="1074"/>
    <tableColumn id="3" xr3:uid="{00000000-0010-0000-0100-000003000000}" name="ZAHTEVANO PAKIRANJE                    Masa/volumen" dataDxfId="1073" totalsRowDxfId="1072"/>
    <tableColumn id="4" xr3:uid="{00000000-0010-0000-0100-000004000000}" name=" ZAHTEVANO PAKIRANJE       Enota" dataDxfId="1071" totalsRowDxfId="1070"/>
    <tableColumn id="21" xr3:uid="{00000000-0010-0000-0100-000015000000}" name="ZAHTEVANA SHEMA KAKOVOSTI" dataDxfId="1069" totalsRowDxfId="1068"/>
    <tableColumn id="5" xr3:uid="{00000000-0010-0000-0100-000005000000}" name="Okvirna količina" dataDxfId="1067" totalsRowDxfId="1066" dataCellStyle="Valuta"/>
    <tableColumn id="6" xr3:uid="{00000000-0010-0000-0100-000006000000}" name="Enota mere količine" dataDxfId="1065" totalsRowDxfId="1064"/>
    <tableColumn id="7" xr3:uid="{00000000-0010-0000-0100-000007000000}" name="Preračunana masa/volumen/kos na enoto kg" totalsRowFunction="sum" dataDxfId="1063" totalsRowDxfId="106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100-000008000000}" name="Živila iz shem kakovosti (kg)" totalsRowFunction="sum" dataDxfId="1061" totalsRowDxfId="106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100-000009000000}" name="Koda za naročanje" dataDxfId="1059" totalsRowDxfId="1058" dataCellStyle="Valuta"/>
    <tableColumn id="10" xr3:uid="{00000000-0010-0000-0100-00000A000000}" name="BLAGOVNA ZNAMKA ali PROIZVAJALEC" dataDxfId="1057" totalsRowDxfId="1056" dataCellStyle="Valuta"/>
    <tableColumn id="11" xr3:uid="{00000000-0010-0000-0100-00000B000000}" name=" NAZIV/IME (trgovsko) ponujenega živila  " dataDxfId="1055" totalsRowDxfId="1054" dataCellStyle="Valuta"/>
    <tableColumn id="12" xr3:uid="{00000000-0010-0000-0100-00000C000000}" name="Dejanska masa/volumen ponujenega živila" dataDxfId="1053" totalsRowDxfId="1052" dataCellStyle="Valuta"/>
    <tableColumn id="13" xr3:uid="{00000000-0010-0000-0100-00000D000000}" name="cena/enota brez DDV v EUR" dataDxfId="1051" totalsRowDxfId="1050"/>
    <tableColumn id="14" xr3:uid="{00000000-0010-0000-0100-00000E000000}" name="Cena za dejansko maso/volumen ponujenega živila brez DDV " dataDxfId="1049" totalsRowDxfId="1048"/>
    <tableColumn id="15" xr3:uid="{00000000-0010-0000-0100-00000F000000}" name="Stopnja DDV (%)" dataDxfId="1047" totalsRowDxfId="1046"/>
    <tableColumn id="16" xr3:uid="{00000000-0010-0000-0100-000010000000}" name="Davek (EUR)" dataDxfId="1045" totalsRowDxfId="1044">
      <calculatedColumnFormula>+Sklop1[[#This Row],[cena/enota brez DDV v EUR]]*Sklop1[[#This Row],[Stopnja DDV (%)]]</calculatedColumnFormula>
    </tableColumn>
    <tableColumn id="17" xr3:uid="{00000000-0010-0000-0100-000011000000}" name="Končna cena/enoto mere (EUR) z DDV" dataDxfId="1043" totalsRowDxfId="1042">
      <calculatedColumnFormula>+Sklop1[[#This Row],[cena/enota brez DDV v EUR]]+Sklop1[[#This Row],[Davek (EUR)]]</calculatedColumnFormula>
    </tableColumn>
    <tableColumn id="18" xr3:uid="{00000000-0010-0000-0100-000012000000}" name="Vrednost za okvirno količino (EUR) brez DDV" totalsRowFunction="sum" dataDxfId="1041" totalsRowDxfId="1040">
      <calculatedColumnFormula>+Sklop1[[#This Row],[cena/enota brez DDV v EUR]]*Sklop1[[#This Row],[Okvirna količina]]</calculatedColumnFormula>
    </tableColumn>
    <tableColumn id="19" xr3:uid="{00000000-0010-0000-0100-000013000000}" name="Vrednost za okvirno količino (EUR) z DDV" totalsRowFunction="sum" dataDxfId="1039" totalsRowDxfId="1038">
      <calculatedColumnFormula>+Sklop1[[#This Row],[Končna cena/enoto mere (EUR) z DDV]]*Sklop1[[#This Row],[Okvirna količina]]</calculatedColumnFormula>
    </tableColumn>
    <tableColumn id="20" xr3:uid="{00000000-0010-0000-0100-000014000000}" name="Shema kakovosti_x000a_(nacionalne, evropske)_x000a_" totalsRowFunction="count" dataDxfId="1037" totalsRowDxfId="103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Sklop2" displayName="Sklop2" ref="A15:U22" totalsRowCount="1" headerRowDxfId="1035" dataDxfId="1033" totalsRowDxfId="1031" headerRowBorderDxfId="1034" tableBorderDxfId="1032" totalsRowBorderDxfId="1030">
  <tableColumns count="21">
    <tableColumn id="1" xr3:uid="{00000000-0010-0000-0200-000001000000}" name="Zap. št." totalsRowLabel="Vsota" dataDxfId="1029" totalsRowDxfId="1028"/>
    <tableColumn id="2" xr3:uid="{00000000-0010-0000-0200-000002000000}" name="Tehnična specifikacija živila (stolpec 2, 2a, 2b, 2c)" dataDxfId="1027" totalsRowDxfId="1026"/>
    <tableColumn id="3" xr3:uid="{00000000-0010-0000-0200-000003000000}" name="ZAHTEVANO PAKIRANJE                    Masa/volumen" dataDxfId="1025" totalsRowDxfId="1024"/>
    <tableColumn id="4" xr3:uid="{00000000-0010-0000-0200-000004000000}" name=" ZAHTEVANO PAKIRANJE       Enota" dataDxfId="1023" totalsRowDxfId="1022"/>
    <tableColumn id="21" xr3:uid="{00000000-0010-0000-0200-000015000000}" name="ZAHTEVANA SHEMA KAKOVOSTI" dataDxfId="1021" totalsRowDxfId="1020"/>
    <tableColumn id="5" xr3:uid="{00000000-0010-0000-0200-000005000000}" name="Okvirna količina" dataDxfId="1019" totalsRowDxfId="1018" dataCellStyle="Valuta"/>
    <tableColumn id="6" xr3:uid="{00000000-0010-0000-0200-000006000000}" name="Enota mere količine" dataDxfId="1017" totalsRowDxfId="1016"/>
    <tableColumn id="7" xr3:uid="{00000000-0010-0000-0200-000007000000}" name="Preračunana masa/volumen/kos na enoto kg" totalsRowFunction="sum" dataDxfId="1015" totalsRowDxfId="101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200-000008000000}" name="Živila iz shem kakovosti (kg)" totalsRowFunction="sum" dataDxfId="1013" totalsRowDxfId="10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200-000009000000}" name="Koda za naročanje" dataDxfId="1011" totalsRowDxfId="1010" dataCellStyle="Valuta"/>
    <tableColumn id="10" xr3:uid="{00000000-0010-0000-0200-00000A000000}" name="BLAGOVNA ZNAMKA ali PROIZVAJALEC" dataDxfId="1009" totalsRowDxfId="1008" dataCellStyle="Valuta"/>
    <tableColumn id="11" xr3:uid="{00000000-0010-0000-0200-00000B000000}" name=" NAZIV/IME (trgovsko) ponujenega živila  " dataDxfId="1007" totalsRowDxfId="1006" dataCellStyle="Valuta"/>
    <tableColumn id="12" xr3:uid="{00000000-0010-0000-0200-00000C000000}" name="Dejanska masa/volumen ponujenega živila" dataDxfId="1005" totalsRowDxfId="1004" dataCellStyle="Valuta"/>
    <tableColumn id="13" xr3:uid="{00000000-0010-0000-0200-00000D000000}" name="cena/enota brez DDV v EUR" dataDxfId="1003" totalsRowDxfId="1002"/>
    <tableColumn id="14" xr3:uid="{00000000-0010-0000-0200-00000E000000}" name="Cena za dejansko maso/volumen ponujenega živila brez DDV " dataDxfId="1001" totalsRowDxfId="1000"/>
    <tableColumn id="15" xr3:uid="{00000000-0010-0000-0200-00000F000000}" name="Stopnja DDV (%)" dataDxfId="999" totalsRowDxfId="998"/>
    <tableColumn id="16" xr3:uid="{00000000-0010-0000-0200-000010000000}" name="Davek (EUR)" dataDxfId="997" totalsRowDxfId="996">
      <calculatedColumnFormula>+Sklop2[[#This Row],[cena/enota brez DDV v EUR]]*Sklop2[[#This Row],[Stopnja DDV (%)]]</calculatedColumnFormula>
    </tableColumn>
    <tableColumn id="17" xr3:uid="{00000000-0010-0000-0200-000011000000}" name="Končna cena/enoto mere (EUR) z DDV" dataDxfId="995" totalsRowDxfId="994">
      <calculatedColumnFormula>+Sklop2[[#This Row],[cena/enota brez DDV v EUR]]+Sklop2[[#This Row],[Davek (EUR)]]</calculatedColumnFormula>
    </tableColumn>
    <tableColumn id="18" xr3:uid="{00000000-0010-0000-0200-000012000000}" name="Vrednost za okvirno količino (EUR) brez DDV" totalsRowFunction="sum" dataDxfId="993" totalsRowDxfId="992">
      <calculatedColumnFormula>+Sklop2[[#This Row],[cena/enota brez DDV v EUR]]*Sklop2[[#This Row],[Okvirna količina]]</calculatedColumnFormula>
    </tableColumn>
    <tableColumn id="19" xr3:uid="{00000000-0010-0000-0200-000013000000}" name="Vrednost za okvirno količino (EUR) z DDV" totalsRowFunction="sum" dataDxfId="991" totalsRowDxfId="990">
      <calculatedColumnFormula>+Sklop2[[#This Row],[Končna cena/enoto mere (EUR) z DDV]]*Sklop2[[#This Row],[Okvirna količina]]</calculatedColumnFormula>
    </tableColumn>
    <tableColumn id="20" xr3:uid="{00000000-0010-0000-02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Sklop3" displayName="Sklop3" ref="A15:U62" totalsRowCount="1" headerRowDxfId="987" dataDxfId="985" headerRowBorderDxfId="986" tableBorderDxfId="984" totalsRowBorderDxfId="983">
  <tableColumns count="21">
    <tableColumn id="1" xr3:uid="{00000000-0010-0000-0400-000001000000}" name="Zap. št." totalsRowLabel="Vsota" dataDxfId="982" totalsRowDxfId="981"/>
    <tableColumn id="2" xr3:uid="{00000000-0010-0000-0400-000002000000}" name="Tehnična specifikacija živila (stolpec 2, 2a, 2b, 2c)" dataDxfId="980" totalsRowDxfId="979"/>
    <tableColumn id="3" xr3:uid="{00000000-0010-0000-0400-000003000000}" name="ZAHTEVANO PAKIRANJE                    Masa/volumen" dataDxfId="978" totalsRowDxfId="977"/>
    <tableColumn id="4" xr3:uid="{00000000-0010-0000-0400-000004000000}" name=" ZAHTEVANO PAKIRANJE       Enota" dataDxfId="976" totalsRowDxfId="975"/>
    <tableColumn id="21" xr3:uid="{00000000-0010-0000-0400-000015000000}" name="ZAHTEVANA SHEMA KAKOVOSTI" dataDxfId="974" totalsRowDxfId="973"/>
    <tableColumn id="5" xr3:uid="{00000000-0010-0000-0400-000005000000}" name="Okvirna količina" dataDxfId="972" totalsRowDxfId="971" dataCellStyle="Valuta"/>
    <tableColumn id="6" xr3:uid="{00000000-0010-0000-0400-000006000000}" name="Enota mere količine" dataDxfId="970" totalsRowDxfId="969"/>
    <tableColumn id="7" xr3:uid="{00000000-0010-0000-0400-000007000000}" name="Preračunana masa/volumen/kos na enoto kg" totalsRowFunction="sum" dataDxfId="968" totalsRowDxfId="96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400-000008000000}" name="Živila iz shem kakovosti (kg)" totalsRowFunction="sum" dataDxfId="966" totalsRowDxfId="96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400-000009000000}" name="Koda za naročanje" dataDxfId="964" totalsRowDxfId="963" dataCellStyle="Valuta"/>
    <tableColumn id="10" xr3:uid="{00000000-0010-0000-0400-00000A000000}" name="BLAGOVNA ZNAMKA ali PROIZVAJALEC" dataDxfId="962" totalsRowDxfId="961" dataCellStyle="Valuta"/>
    <tableColumn id="11" xr3:uid="{00000000-0010-0000-0400-00000B000000}" name=" NAZIV/IME (trgovsko) ponujenega živila  " dataDxfId="960" totalsRowDxfId="959" dataCellStyle="Valuta"/>
    <tableColumn id="12" xr3:uid="{00000000-0010-0000-0400-00000C000000}" name="Dejanska masa/volumen ponujenega živila" dataDxfId="958" totalsRowDxfId="957" dataCellStyle="Valuta"/>
    <tableColumn id="13" xr3:uid="{00000000-0010-0000-0400-00000D000000}" name="cena/enota brez DDV v EUR" dataDxfId="956" totalsRowDxfId="955"/>
    <tableColumn id="14" xr3:uid="{00000000-0010-0000-0400-00000E000000}" name="Cena za dejansko maso/volumen ponujenega živila brez DDV " dataDxfId="954" totalsRowDxfId="953"/>
    <tableColumn id="15" xr3:uid="{00000000-0010-0000-0400-00000F000000}" name="Stopnja DDV (%)" dataDxfId="952" totalsRowDxfId="951"/>
    <tableColumn id="16" xr3:uid="{00000000-0010-0000-0400-000010000000}" name="Davek (EUR)" dataDxfId="950" totalsRowDxfId="949">
      <calculatedColumnFormula>+Sklop3[[#This Row],[cena/enota brez DDV v EUR]]*Sklop3[[#This Row],[Stopnja DDV (%)]]</calculatedColumnFormula>
    </tableColumn>
    <tableColumn id="17" xr3:uid="{00000000-0010-0000-0400-000011000000}" name="Končna cena/enoto mere (EUR) z DDV" dataDxfId="948" totalsRowDxfId="947">
      <calculatedColumnFormula>+Sklop3[[#This Row],[cena/enota brez DDV v EUR]]+Sklop3[[#This Row],[Davek (EUR)]]</calculatedColumnFormula>
    </tableColumn>
    <tableColumn id="18" xr3:uid="{00000000-0010-0000-0400-000012000000}" name="Vrednost za okvirno količino (EUR) brez DDV" totalsRowFunction="sum" dataDxfId="946" totalsRowDxfId="945">
      <calculatedColumnFormula>+Sklop3[[#This Row],[cena/enota brez DDV v EUR]]*Sklop3[[#This Row],[Okvirna količina]]</calculatedColumnFormula>
    </tableColumn>
    <tableColumn id="19" xr3:uid="{00000000-0010-0000-0400-000013000000}" name="Vrednost za okvirno količino (EUR) z DDV" totalsRowFunction="sum" dataDxfId="944" totalsRowDxfId="943">
      <calculatedColumnFormula>+Sklop3[[#This Row],[Končna cena/enoto mere (EUR) z DDV]]*Sklop3[[#This Row],[Okvirna količina]]</calculatedColumnFormula>
    </tableColumn>
    <tableColumn id="20" xr3:uid="{00000000-0010-0000-0400-000014000000}" name="Shema kakovosti_x000a_(nacionalne, evropske)_x000a_" totalsRowFunction="count" dataDxfId="942" totalsRowDxfId="94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U42" totalsRowCount="1" headerRowDxfId="940" dataDxfId="938" headerRowBorderDxfId="939" tableBorderDxfId="937" totalsRowBorderDxfId="936">
  <sortState xmlns:xlrd2="http://schemas.microsoft.com/office/spreadsheetml/2017/richdata2" ref="A16:U41">
    <sortCondition ref="B16:B41"/>
  </sortState>
  <tableColumns count="21">
    <tableColumn id="1" xr3:uid="{00000000-0010-0000-0300-000001000000}" name="Zap. št." totalsRowLabel="Vsota" dataDxfId="935" totalsRowDxfId="934"/>
    <tableColumn id="2" xr3:uid="{00000000-0010-0000-0300-000002000000}" name="Tehnična specifikacija živila (stolpec 2, 2a, 2b, 2c)" dataDxfId="933" totalsRowDxfId="932"/>
    <tableColumn id="3" xr3:uid="{00000000-0010-0000-0300-000003000000}" name="ZAHTEVANO PAKIRANJE                    Masa/volumen" dataDxfId="931" totalsRowDxfId="930"/>
    <tableColumn id="4" xr3:uid="{00000000-0010-0000-0300-000004000000}" name=" ZAHTEVANO PAKIRANJE       Enota" dataDxfId="929" totalsRowDxfId="928"/>
    <tableColumn id="21" xr3:uid="{00000000-0010-0000-0300-000015000000}" name="ZAHTEVANA SHEMA KAKOVOSTI" dataDxfId="927" totalsRowDxfId="926"/>
    <tableColumn id="5" xr3:uid="{00000000-0010-0000-0300-000005000000}" name="Okvirna količina" dataDxfId="925" totalsRowDxfId="924" dataCellStyle="Valuta"/>
    <tableColumn id="6" xr3:uid="{00000000-0010-0000-0300-000006000000}" name="Enota mere količine" dataDxfId="923" totalsRowDxfId="922"/>
    <tableColumn id="7" xr3:uid="{00000000-0010-0000-0300-000007000000}" name="Preračunana masa/volumen/kos na enoto kg" totalsRowFunction="sum" dataDxfId="921" totalsRowDxfId="92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19" totalsRowDxfId="91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17" totalsRowDxfId="916" dataCellStyle="Valuta"/>
    <tableColumn id="10" xr3:uid="{00000000-0010-0000-0300-00000A000000}" name="BLAGOVNA ZNAMKA ali PROIZVAJALEC" dataDxfId="915" totalsRowDxfId="914" dataCellStyle="Valuta"/>
    <tableColumn id="11" xr3:uid="{00000000-0010-0000-0300-00000B000000}" name=" NAZIV/IME (trgovsko) ponujenega živila  " dataDxfId="913" totalsRowDxfId="912" dataCellStyle="Valuta"/>
    <tableColumn id="12" xr3:uid="{00000000-0010-0000-0300-00000C000000}" name="Dejanska masa/volumen ponujenega živila" dataDxfId="911" totalsRowDxfId="910" dataCellStyle="Valuta"/>
    <tableColumn id="13" xr3:uid="{00000000-0010-0000-0300-00000D000000}" name="cena/enota brez DDV v EUR" dataDxfId="909" totalsRowDxfId="908"/>
    <tableColumn id="14" xr3:uid="{00000000-0010-0000-0300-00000E000000}" name="Cena za dejansko maso/volumen ponujenega živila brez DDV " dataDxfId="907" totalsRowDxfId="906"/>
    <tableColumn id="15" xr3:uid="{00000000-0010-0000-0300-00000F000000}" name="Stopnja DDV (%)" dataDxfId="905" totalsRowDxfId="904"/>
    <tableColumn id="16" xr3:uid="{00000000-0010-0000-0300-000010000000}" name="Davek (EUR)" dataDxfId="903" totalsRowDxfId="90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01" totalsRowDxfId="90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99" totalsRowDxfId="89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97" totalsRowDxfId="896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Sklop5" displayName="Sklop5" ref="A15:U30" totalsRowCount="1" headerRowDxfId="893" dataDxfId="891" headerRowBorderDxfId="892" tableBorderDxfId="890" totalsRowBorderDxfId="889">
  <tableColumns count="21">
    <tableColumn id="1" xr3:uid="{00000000-0010-0000-0500-000001000000}" name="Zap. št." totalsRowLabel="Vsota" dataDxfId="888" totalsRowDxfId="887"/>
    <tableColumn id="2" xr3:uid="{00000000-0010-0000-0500-000002000000}" name="Tehnična specifikacija živila (stolpec 2, 2a, 2b, 2c)" dataDxfId="886" totalsRowDxfId="885"/>
    <tableColumn id="3" xr3:uid="{00000000-0010-0000-0500-000003000000}" name="ZAHTEVANO PAKIRANJE                    Masa/volumen" dataDxfId="884" totalsRowDxfId="883"/>
    <tableColumn id="4" xr3:uid="{00000000-0010-0000-0500-000004000000}" name=" ZAHTEVANO PAKIRANJE       Enota" dataDxfId="882" totalsRowDxfId="881"/>
    <tableColumn id="21" xr3:uid="{00000000-0010-0000-0500-000015000000}" name="ZAHTEVANA SHEMA KAKOVOSTI" dataDxfId="880" totalsRowDxfId="879"/>
    <tableColumn id="5" xr3:uid="{00000000-0010-0000-0500-000005000000}" name="Okvirna količina" dataDxfId="878" totalsRowDxfId="877" dataCellStyle="Valuta"/>
    <tableColumn id="6" xr3:uid="{00000000-0010-0000-0500-000006000000}" name="Enota mere količine" dataDxfId="876" totalsRowDxfId="875"/>
    <tableColumn id="7" xr3:uid="{00000000-0010-0000-0500-000007000000}" name="Preračunana masa/volumen/kos na enoto kg" totalsRowFunction="sum" dataDxfId="874" totalsRowDxfId="87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872" totalsRowDxfId="87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870" totalsRowDxfId="869" dataCellStyle="Valuta"/>
    <tableColumn id="10" xr3:uid="{00000000-0010-0000-0500-00000A000000}" name="BLAGOVNA ZNAMKA ali PROIZVAJALEC" dataDxfId="868" totalsRowDxfId="867" dataCellStyle="Valuta"/>
    <tableColumn id="11" xr3:uid="{00000000-0010-0000-0500-00000B000000}" name=" NAZIV/IME (trgovsko) ponujenega živila  " dataDxfId="866" totalsRowDxfId="865" dataCellStyle="Valuta"/>
    <tableColumn id="12" xr3:uid="{00000000-0010-0000-0500-00000C000000}" name="Dejanska masa/volumen ponujenega živila" dataDxfId="864" totalsRowDxfId="863" dataCellStyle="Valuta"/>
    <tableColumn id="13" xr3:uid="{00000000-0010-0000-0500-00000D000000}" name="cena/enota brez DDV v EUR" dataDxfId="862" totalsRowDxfId="861"/>
    <tableColumn id="14" xr3:uid="{00000000-0010-0000-0500-00000E000000}" name="Cena za dejansko maso/volumen ponujenega živila brez DDV " dataDxfId="860" totalsRowDxfId="859"/>
    <tableColumn id="15" xr3:uid="{00000000-0010-0000-0500-00000F000000}" name="Stopnja DDV (%)" dataDxfId="858" totalsRowDxfId="857"/>
    <tableColumn id="16" xr3:uid="{00000000-0010-0000-0500-000010000000}" name="Davek (EUR)" dataDxfId="856" totalsRowDxfId="855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854" totalsRowDxfId="853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852" totalsRowDxfId="851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850" totalsRowDxfId="849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Sklop6" displayName="Sklop6" ref="A15:U34" totalsRowCount="1" headerRowDxfId="846" dataDxfId="844" headerRowBorderDxfId="845" tableBorderDxfId="843" totalsRowBorderDxfId="842">
  <tableColumns count="21">
    <tableColumn id="1" xr3:uid="{00000000-0010-0000-0600-000001000000}" name="Zap. št." totalsRowLabel="Vsota" dataDxfId="841" totalsRowDxfId="840"/>
    <tableColumn id="2" xr3:uid="{00000000-0010-0000-0600-000002000000}" name="Tehnična specifikacija živila (stolpec 2, 2a, 2b, 2c)" dataDxfId="839" totalsRowDxfId="838"/>
    <tableColumn id="3" xr3:uid="{00000000-0010-0000-0600-000003000000}" name="ZAHTEVANO PAKIRANJE                    Masa/volumen" dataDxfId="837" totalsRowDxfId="836"/>
    <tableColumn id="4" xr3:uid="{00000000-0010-0000-0600-000004000000}" name=" ZAHTEVANO PAKIRANJE       Enota" dataDxfId="835" totalsRowDxfId="834"/>
    <tableColumn id="21" xr3:uid="{00000000-0010-0000-0600-000015000000}" name="ZAHTEVANA SHEMA KAKOVOSTI" dataDxfId="833" totalsRowDxfId="832"/>
    <tableColumn id="5" xr3:uid="{00000000-0010-0000-0600-000005000000}" name="Okvirna količina" dataDxfId="831" totalsRowDxfId="830" dataCellStyle="Valuta"/>
    <tableColumn id="6" xr3:uid="{00000000-0010-0000-0600-000006000000}" name="Enota mere količine" dataDxfId="829" totalsRowDxfId="828"/>
    <tableColumn id="7" xr3:uid="{00000000-0010-0000-0600-000007000000}" name="Preračunana masa/volumen/kos na enoto kg" totalsRowFunction="sum" dataDxfId="827" totalsRowDxfId="82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825" totalsRowDxfId="82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823" totalsRowDxfId="822" dataCellStyle="Valuta"/>
    <tableColumn id="10" xr3:uid="{00000000-0010-0000-0600-00000A000000}" name="BLAGOVNA ZNAMKA ali PROIZVAJALEC" dataDxfId="821" totalsRowDxfId="820" dataCellStyle="Valuta"/>
    <tableColumn id="11" xr3:uid="{00000000-0010-0000-0600-00000B000000}" name=" NAZIV/IME (trgovsko) ponujenega živila  " dataDxfId="819" totalsRowDxfId="818" dataCellStyle="Valuta"/>
    <tableColumn id="12" xr3:uid="{00000000-0010-0000-0600-00000C000000}" name="Dejanska masa/volumen ponujenega živila" dataDxfId="817" totalsRowDxfId="816" dataCellStyle="Valuta"/>
    <tableColumn id="13" xr3:uid="{00000000-0010-0000-0600-00000D000000}" name="cena/enota brez DDV v EUR" dataDxfId="815" totalsRowDxfId="814"/>
    <tableColumn id="14" xr3:uid="{00000000-0010-0000-0600-00000E000000}" name="Cena za dejansko maso/volumen ponujenega živila brez DDV " dataDxfId="813" totalsRowDxfId="812"/>
    <tableColumn id="15" xr3:uid="{00000000-0010-0000-0600-00000F000000}" name="Stopnja DDV (%)" dataDxfId="811" totalsRowDxfId="810"/>
    <tableColumn id="16" xr3:uid="{00000000-0010-0000-0600-000010000000}" name="Davek (EUR)" dataDxfId="809" totalsRowDxfId="808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807" totalsRowDxfId="806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805" totalsRowDxfId="804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803" totalsRowDxfId="802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Sklop7" displayName="Sklop7" ref="A15:U34" totalsRowCount="1" headerRowDxfId="799" dataDxfId="797" headerRowBorderDxfId="798" tableBorderDxfId="796" totalsRowBorderDxfId="795">
  <sortState xmlns:xlrd2="http://schemas.microsoft.com/office/spreadsheetml/2017/richdata2" ref="A16:U33">
    <sortCondition ref="B16:B33"/>
  </sortState>
  <tableColumns count="21">
    <tableColumn id="1" xr3:uid="{00000000-0010-0000-0700-000001000000}" name="Zap. št." totalsRowLabel="Vsota" dataDxfId="794" totalsRowDxfId="793"/>
    <tableColumn id="2" xr3:uid="{00000000-0010-0000-0700-000002000000}" name="Tehnična specifikacija živila (stolpec 2, 2a, 2b, 2c)" dataDxfId="792" totalsRowDxfId="791"/>
    <tableColumn id="3" xr3:uid="{00000000-0010-0000-0700-000003000000}" name="ZAHTEVANO PAKIRANJE                    Masa/volumen" dataDxfId="790" totalsRowDxfId="789"/>
    <tableColumn id="4" xr3:uid="{00000000-0010-0000-0700-000004000000}" name=" ZAHTEVANO PAKIRANJE       Enota" dataDxfId="788" totalsRowDxfId="787"/>
    <tableColumn id="21" xr3:uid="{00000000-0010-0000-0700-000015000000}" name="ZAHTEVANA SHEMA KAKOVOSTI" dataDxfId="786" totalsRowDxfId="785"/>
    <tableColumn id="5" xr3:uid="{00000000-0010-0000-0700-000005000000}" name="Okvirna količina" dataDxfId="784" totalsRowDxfId="783" dataCellStyle="Valuta"/>
    <tableColumn id="6" xr3:uid="{00000000-0010-0000-0700-000006000000}" name="Enota mere količine" dataDxfId="782" totalsRowDxfId="781"/>
    <tableColumn id="7" xr3:uid="{00000000-0010-0000-0700-000007000000}" name="Preračunana masa/volumen/kos na enoto kg" totalsRowFunction="sum" dataDxfId="780" totalsRowDxfId="77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778" totalsRowDxfId="77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776" totalsRowDxfId="775" dataCellStyle="Valuta"/>
    <tableColumn id="10" xr3:uid="{00000000-0010-0000-0700-00000A000000}" name="BLAGOVNA ZNAMKA ali PROIZVAJALEC" dataDxfId="774" totalsRowDxfId="773" dataCellStyle="Valuta"/>
    <tableColumn id="11" xr3:uid="{00000000-0010-0000-0700-00000B000000}" name=" NAZIV/IME (trgovsko) ponujenega živila  " dataDxfId="772" totalsRowDxfId="771" dataCellStyle="Valuta"/>
    <tableColumn id="12" xr3:uid="{00000000-0010-0000-0700-00000C000000}" name="Dejanska masa/volumen ponujenega živila" dataDxfId="770" totalsRowDxfId="769" dataCellStyle="Valuta"/>
    <tableColumn id="13" xr3:uid="{00000000-0010-0000-0700-00000D000000}" name="cena/enota brez DDV v EUR" dataDxfId="768" totalsRowDxfId="767"/>
    <tableColumn id="14" xr3:uid="{00000000-0010-0000-0700-00000E000000}" name="Cena za dejansko maso/volumen ponujenega živila brez DDV " dataDxfId="766" totalsRowDxfId="765"/>
    <tableColumn id="15" xr3:uid="{00000000-0010-0000-0700-00000F000000}" name="Stopnja DDV (%)" dataDxfId="764" totalsRowDxfId="763"/>
    <tableColumn id="16" xr3:uid="{00000000-0010-0000-0700-000010000000}" name="Davek (EUR)" dataDxfId="762" totalsRowDxfId="761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760" totalsRowDxfId="759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758" totalsRowDxfId="757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756" totalsRowDxfId="755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Sklop8" displayName="Sklop8" ref="A15:U21" totalsRowCount="1" headerRowDxfId="752" dataDxfId="750" headerRowBorderDxfId="751" tableBorderDxfId="749" totalsRowBorderDxfId="748">
  <tableColumns count="21">
    <tableColumn id="1" xr3:uid="{00000000-0010-0000-0800-000001000000}" name="Zap. št." totalsRowLabel="Vsota" dataDxfId="747" totalsRowDxfId="746"/>
    <tableColumn id="2" xr3:uid="{00000000-0010-0000-0800-000002000000}" name="Tehnična specifikacija živila (stolpec 2, 2a, 2b, 2c)" dataDxfId="745" totalsRowDxfId="744"/>
    <tableColumn id="3" xr3:uid="{00000000-0010-0000-0800-000003000000}" name="ZAHTEVANO PAKIRANJE                    Masa/volumen" dataDxfId="743" totalsRowDxfId="742"/>
    <tableColumn id="4" xr3:uid="{00000000-0010-0000-0800-000004000000}" name=" ZAHTEVANO PAKIRANJE       Enota" dataDxfId="741" totalsRowDxfId="740"/>
    <tableColumn id="21" xr3:uid="{00000000-0010-0000-0800-000015000000}" name="ZAHTEVANA SHEMA KAKOVOSTI" dataDxfId="739" totalsRowDxfId="738"/>
    <tableColumn id="5" xr3:uid="{00000000-0010-0000-0800-000005000000}" name="Okvirna količina" dataDxfId="737" totalsRowDxfId="736" dataCellStyle="Valuta"/>
    <tableColumn id="6" xr3:uid="{00000000-0010-0000-0800-000006000000}" name="Enota mere količine" dataDxfId="735" totalsRowDxfId="734"/>
    <tableColumn id="7" xr3:uid="{00000000-0010-0000-0800-000007000000}" name="Preračunana masa/volumen/kos na enoto kg" totalsRowFunction="sum" dataDxfId="733" totalsRowDxfId="73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731" totalsRowDxfId="73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729" totalsRowDxfId="728" dataCellStyle="Valuta"/>
    <tableColumn id="10" xr3:uid="{00000000-0010-0000-0800-00000A000000}" name="BLAGOVNA ZNAMKA ali PROIZVAJALEC" dataDxfId="727" totalsRowDxfId="726" dataCellStyle="Valuta"/>
    <tableColumn id="11" xr3:uid="{00000000-0010-0000-0800-00000B000000}" name=" NAZIV/IME (trgovsko) ponujenega živila  " dataDxfId="725" totalsRowDxfId="724" dataCellStyle="Valuta"/>
    <tableColumn id="12" xr3:uid="{00000000-0010-0000-0800-00000C000000}" name="Dejanska masa/volumen ponujenega živila" dataDxfId="723" totalsRowDxfId="722" dataCellStyle="Valuta"/>
    <tableColumn id="13" xr3:uid="{00000000-0010-0000-0800-00000D000000}" name="cena/enota brez DDV v EUR" dataDxfId="721" totalsRowDxfId="720"/>
    <tableColumn id="14" xr3:uid="{00000000-0010-0000-0800-00000E000000}" name="Cena za dejansko maso/volumen ponujenega živila brez DDV " dataDxfId="719" totalsRowDxfId="718"/>
    <tableColumn id="15" xr3:uid="{00000000-0010-0000-0800-00000F000000}" name="Stopnja DDV (%)" dataDxfId="717" totalsRowDxfId="716"/>
    <tableColumn id="16" xr3:uid="{00000000-0010-0000-0800-000010000000}" name="Davek (EUR)" dataDxfId="715" totalsRowDxfId="714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713" totalsRowDxfId="712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711" totalsRowDxfId="710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709" totalsRowDxfId="708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Sklop9" displayName="Sklop9" ref="A15:U19" totalsRowCount="1" headerRowDxfId="705" dataDxfId="703" headerRowBorderDxfId="704" tableBorderDxfId="702" totalsRowBorderDxfId="701">
  <sortState xmlns:xlrd2="http://schemas.microsoft.com/office/spreadsheetml/2017/richdata2" ref="A16:U18">
    <sortCondition ref="B16:B18"/>
  </sortState>
  <tableColumns count="21">
    <tableColumn id="1" xr3:uid="{00000000-0010-0000-0900-000001000000}" name="Zap. št." totalsRowLabel="Vsota" dataDxfId="700" totalsRowDxfId="699"/>
    <tableColumn id="2" xr3:uid="{00000000-0010-0000-0900-000002000000}" name="Tehnična specifikacija živila (stolpec 2, 2a, 2b, 2c)" dataDxfId="698" totalsRowDxfId="697"/>
    <tableColumn id="3" xr3:uid="{00000000-0010-0000-0900-000003000000}" name="ZAHTEVANO PAKIRANJE                    Masa/volumen" dataDxfId="696" totalsRowDxfId="695"/>
    <tableColumn id="4" xr3:uid="{00000000-0010-0000-0900-000004000000}" name=" ZAHTEVANO PAKIRANJE       Enota" dataDxfId="694" totalsRowDxfId="693"/>
    <tableColumn id="21" xr3:uid="{00000000-0010-0000-0900-000015000000}" name="ZAHTEVANA SHEMA KAKOVOSTI" dataDxfId="692" totalsRowDxfId="691"/>
    <tableColumn id="5" xr3:uid="{00000000-0010-0000-0900-000005000000}" name="Okvirna količina" dataDxfId="690" totalsRowDxfId="689" dataCellStyle="Valuta"/>
    <tableColumn id="6" xr3:uid="{00000000-0010-0000-0900-000006000000}" name="Enota mere količine" dataDxfId="688" totalsRowDxfId="687"/>
    <tableColumn id="7" xr3:uid="{00000000-0010-0000-0900-000007000000}" name="Preračunana masa/volumen/kos na enoto kg" totalsRowFunction="sum" dataDxfId="686" totalsRowDxfId="68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684" totalsRowDxfId="68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682" totalsRowDxfId="681" dataCellStyle="Valuta"/>
    <tableColumn id="10" xr3:uid="{00000000-0010-0000-0900-00000A000000}" name="BLAGOVNA ZNAMKA ali PROIZVAJALEC" dataDxfId="680" totalsRowDxfId="679" dataCellStyle="Valuta"/>
    <tableColumn id="11" xr3:uid="{00000000-0010-0000-0900-00000B000000}" name=" NAZIV/IME (trgovsko) ponujenega živila  " dataDxfId="678" totalsRowDxfId="677" dataCellStyle="Valuta"/>
    <tableColumn id="12" xr3:uid="{00000000-0010-0000-0900-00000C000000}" name="Dejanska masa/volumen ponujenega živila" dataDxfId="676" totalsRowDxfId="675" dataCellStyle="Valuta"/>
    <tableColumn id="13" xr3:uid="{00000000-0010-0000-0900-00000D000000}" name="cena/enota brez DDV v EUR" dataDxfId="674" totalsRowDxfId="673"/>
    <tableColumn id="14" xr3:uid="{00000000-0010-0000-0900-00000E000000}" name="Cena za dejansko maso/volumen ponujenega živila brez DDV " dataDxfId="672" totalsRowDxfId="671"/>
    <tableColumn id="15" xr3:uid="{00000000-0010-0000-0900-00000F000000}" name="Stopnja DDV (%)" dataDxfId="670" totalsRowDxfId="669"/>
    <tableColumn id="16" xr3:uid="{00000000-0010-0000-0900-000010000000}" name="Davek (EUR)" dataDxfId="668" totalsRowDxfId="667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666" totalsRowDxfId="665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664" totalsRowDxfId="663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662" totalsRowDxfId="661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660" totalsRowDxfId="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A000000}" name="Sklop10" displayName="Sklop10" ref="A15:U93" totalsRowCount="1" headerRowDxfId="659" dataDxfId="657" headerRowBorderDxfId="658" tableBorderDxfId="656" totalsRowBorderDxfId="655">
  <sortState xmlns:xlrd2="http://schemas.microsoft.com/office/spreadsheetml/2017/richdata2" ref="A16:U92">
    <sortCondition ref="B16:B92"/>
  </sortState>
  <tableColumns count="21">
    <tableColumn id="1" xr3:uid="{00000000-0010-0000-0A00-000001000000}" name="Zap. št." totalsRowLabel="Vsota" dataDxfId="654" totalsRowDxfId="653"/>
    <tableColumn id="2" xr3:uid="{00000000-0010-0000-0A00-000002000000}" name="Tehnična specifikacija živila (stolpec 2, 2a, 2b, 2c)" dataDxfId="652" totalsRowDxfId="651"/>
    <tableColumn id="3" xr3:uid="{00000000-0010-0000-0A00-000003000000}" name="ZAHTEVANO PAKIRANJE                    Masa/volumen" dataDxfId="650" totalsRowDxfId="649"/>
    <tableColumn id="4" xr3:uid="{00000000-0010-0000-0A00-000004000000}" name=" ZAHTEVANO PAKIRANJE       Enota" dataDxfId="648" totalsRowDxfId="647"/>
    <tableColumn id="21" xr3:uid="{00000000-0010-0000-0A00-000015000000}" name="ZAHTEVANA SHEMA KAKOVOSTI" dataDxfId="646" totalsRowDxfId="645"/>
    <tableColumn id="5" xr3:uid="{00000000-0010-0000-0A00-000005000000}" name="Okvirna količina" dataDxfId="644" totalsRowDxfId="643" dataCellStyle="Valuta"/>
    <tableColumn id="6" xr3:uid="{00000000-0010-0000-0A00-000006000000}" name="Enota mere količine" dataDxfId="642" totalsRowDxfId="641"/>
    <tableColumn id="7" xr3:uid="{00000000-0010-0000-0A00-000007000000}" name="Preračunana masa/volumen/kos na enoto kg" totalsRowFunction="sum" dataDxfId="640" totalsRowDxfId="63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638" totalsRowDxfId="63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636" totalsRowDxfId="635" dataCellStyle="Valuta"/>
    <tableColumn id="10" xr3:uid="{00000000-0010-0000-0A00-00000A000000}" name="BLAGOVNA ZNAMKA ali PROIZVAJALEC" dataDxfId="634" totalsRowDxfId="633" dataCellStyle="Valuta"/>
    <tableColumn id="11" xr3:uid="{00000000-0010-0000-0A00-00000B000000}" name=" NAZIV/IME (trgovsko) ponujenega živila  " dataDxfId="632" totalsRowDxfId="631" dataCellStyle="Valuta"/>
    <tableColumn id="12" xr3:uid="{00000000-0010-0000-0A00-00000C000000}" name="Dejanska masa/volumen ponujenega živila" dataDxfId="630" totalsRowDxfId="629" dataCellStyle="Valuta"/>
    <tableColumn id="13" xr3:uid="{00000000-0010-0000-0A00-00000D000000}" name="cena/enota brez DDV v EUR" dataDxfId="628" totalsRowDxfId="627"/>
    <tableColumn id="14" xr3:uid="{00000000-0010-0000-0A00-00000E000000}" name="Cena za dejansko maso/volumen ponujenega živila brez DDV " dataDxfId="626" totalsRowDxfId="625"/>
    <tableColumn id="15" xr3:uid="{00000000-0010-0000-0A00-00000F000000}" name="Stopnja DDV (%)" dataDxfId="624" totalsRowDxfId="623"/>
    <tableColumn id="16" xr3:uid="{00000000-0010-0000-0A00-000010000000}" name="Davek (EUR)" dataDxfId="622" totalsRowDxfId="621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620" totalsRowDxfId="619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618" totalsRowDxfId="617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616" totalsRowDxfId="615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dataDxfId="614" totalsRowDxfId="61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1" displayName="Sklop11" ref="A15:U25" totalsRowCount="1" headerRowDxfId="612" dataDxfId="610" headerRowBorderDxfId="611" tableBorderDxfId="609" totalsRowBorderDxfId="608">
  <tableColumns count="21">
    <tableColumn id="1" xr3:uid="{00000000-0010-0000-0B00-000001000000}" name="Zap. št." totalsRowLabel="Vsota" dataDxfId="607" totalsRowDxfId="606"/>
    <tableColumn id="2" xr3:uid="{00000000-0010-0000-0B00-000002000000}" name="Tehnična specifikacija živila (stolpec 2, 2a, 2b, 2c)" dataDxfId="605" totalsRowDxfId="604"/>
    <tableColumn id="3" xr3:uid="{00000000-0010-0000-0B00-000003000000}" name="ZAHTEVANO PAKIRANJE                    Masa/volumen" dataDxfId="603" totalsRowDxfId="602"/>
    <tableColumn id="4" xr3:uid="{00000000-0010-0000-0B00-000004000000}" name=" ZAHTEVANO PAKIRANJE       Enota" dataDxfId="601" totalsRowDxfId="600"/>
    <tableColumn id="21" xr3:uid="{00000000-0010-0000-0B00-000015000000}" name="ZAHTEVANA SHEMA KAKOVOSTI" dataDxfId="599" totalsRowDxfId="598"/>
    <tableColumn id="5" xr3:uid="{00000000-0010-0000-0B00-000005000000}" name="Okvirna količina" dataDxfId="597" totalsRowDxfId="596" dataCellStyle="Valuta"/>
    <tableColumn id="6" xr3:uid="{00000000-0010-0000-0B00-000006000000}" name="Enota mere količine" dataDxfId="595" totalsRowDxfId="594"/>
    <tableColumn id="7" xr3:uid="{00000000-0010-0000-0B00-000007000000}" name="Preračunana masa/volumen/kos na enoto kg" totalsRowFunction="sum" dataDxfId="593" totalsRowDxfId="59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591" totalsRowDxfId="59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589" totalsRowDxfId="588" dataCellStyle="Valuta"/>
    <tableColumn id="10" xr3:uid="{00000000-0010-0000-0B00-00000A000000}" name="BLAGOVNA ZNAMKA ali PROIZVAJALEC" dataDxfId="587" totalsRowDxfId="586" dataCellStyle="Valuta"/>
    <tableColumn id="11" xr3:uid="{00000000-0010-0000-0B00-00000B000000}" name=" NAZIV/IME (trgovsko) ponujenega živila  " dataDxfId="585" totalsRowDxfId="584" dataCellStyle="Valuta"/>
    <tableColumn id="12" xr3:uid="{00000000-0010-0000-0B00-00000C000000}" name="Dejanska masa/volumen ponujenega živila" dataDxfId="583" totalsRowDxfId="582" dataCellStyle="Valuta"/>
    <tableColumn id="13" xr3:uid="{00000000-0010-0000-0B00-00000D000000}" name="cena/enota brez DDV v EUR" dataDxfId="581" totalsRowDxfId="580"/>
    <tableColumn id="14" xr3:uid="{00000000-0010-0000-0B00-00000E000000}" name="Cena za dejansko maso/volumen ponujenega živila brez DDV " dataDxfId="579" totalsRowDxfId="578"/>
    <tableColumn id="15" xr3:uid="{00000000-0010-0000-0B00-00000F000000}" name="Stopnja DDV (%)" dataDxfId="577" totalsRowDxfId="576"/>
    <tableColumn id="16" xr3:uid="{00000000-0010-0000-0B00-000010000000}" name="Davek (EUR)" dataDxfId="575" totalsRowDxfId="574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573" totalsRowDxfId="572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571" totalsRowDxfId="570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569" totalsRowDxfId="568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567" totalsRowDxfId="56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2" displayName="Sklop12" ref="A15:U44" totalsRowCount="1" headerRowDxfId="565" dataDxfId="563" headerRowBorderDxfId="564" tableBorderDxfId="562" totalsRowBorderDxfId="561">
  <tableColumns count="21">
    <tableColumn id="1" xr3:uid="{00000000-0010-0000-0C00-000001000000}" name="Zap. št." totalsRowLabel="Vsota" dataDxfId="560" totalsRowDxfId="559"/>
    <tableColumn id="2" xr3:uid="{00000000-0010-0000-0C00-000002000000}" name="Tehnična specifikacija živila (stolpec 2, 2a, 2b, 2c)" dataDxfId="558" totalsRowDxfId="557"/>
    <tableColumn id="3" xr3:uid="{00000000-0010-0000-0C00-000003000000}" name="ZAHTEVANO PAKIRANJE                    Masa/volumen" dataDxfId="556" totalsRowDxfId="555"/>
    <tableColumn id="4" xr3:uid="{00000000-0010-0000-0C00-000004000000}" name=" ZAHTEVANO PAKIRANJE       Enota" dataDxfId="554" totalsRowDxfId="553"/>
    <tableColumn id="21" xr3:uid="{00000000-0010-0000-0C00-000015000000}" name="ZAHTEVANA SHEMA KAKOVOSTI" dataDxfId="552" totalsRowDxfId="551"/>
    <tableColumn id="5" xr3:uid="{00000000-0010-0000-0C00-000005000000}" name="Okvirna količina" dataDxfId="550" totalsRowDxfId="549" dataCellStyle="Vejica"/>
    <tableColumn id="6" xr3:uid="{00000000-0010-0000-0C00-000006000000}" name="Enota mere količine" dataDxfId="548" totalsRowDxfId="547" dataCellStyle="Vejica"/>
    <tableColumn id="7" xr3:uid="{00000000-0010-0000-0C00-000007000000}" name="Preračunana masa/volumen/kos na enoto kg" totalsRowFunction="sum" dataDxfId="546" totalsRowDxfId="54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544" totalsRowDxfId="54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542" totalsRowDxfId="541" dataCellStyle="Valuta"/>
    <tableColumn id="10" xr3:uid="{00000000-0010-0000-0C00-00000A000000}" name="BLAGOVNA ZNAMKA ali PROIZVAJALEC" dataDxfId="540" totalsRowDxfId="539" dataCellStyle="Valuta"/>
    <tableColumn id="11" xr3:uid="{00000000-0010-0000-0C00-00000B000000}" name=" NAZIV/IME (trgovsko) ponujenega živila  " dataDxfId="538" totalsRowDxfId="537" dataCellStyle="Valuta"/>
    <tableColumn id="12" xr3:uid="{00000000-0010-0000-0C00-00000C000000}" name="Dejanska masa/volumen ponujenega živila" dataDxfId="536" totalsRowDxfId="535" dataCellStyle="Valuta"/>
    <tableColumn id="13" xr3:uid="{00000000-0010-0000-0C00-00000D000000}" name="cena/enota brez DDV v EUR" dataDxfId="534" totalsRowDxfId="533"/>
    <tableColumn id="14" xr3:uid="{00000000-0010-0000-0C00-00000E000000}" name="Cena za dejansko maso/volumen ponujenega živila brez DDV " dataDxfId="532" totalsRowDxfId="531"/>
    <tableColumn id="15" xr3:uid="{00000000-0010-0000-0C00-00000F000000}" name="Stopnja DDV (%)" dataDxfId="530" totalsRowDxfId="529"/>
    <tableColumn id="16" xr3:uid="{00000000-0010-0000-0C00-000010000000}" name="Davek (EUR)" dataDxfId="528" totalsRowDxfId="527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526" totalsRowDxfId="525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524" totalsRowDxfId="523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522" totalsRowDxfId="521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520" totalsRowDxfId="51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D000000}" name="Sklop13" displayName="Sklop13" ref="A15:U34" totalsRowCount="1" headerRowDxfId="518" dataDxfId="516" headerRowBorderDxfId="517" tableBorderDxfId="515" totalsRowBorderDxfId="514">
  <tableColumns count="21">
    <tableColumn id="1" xr3:uid="{00000000-0010-0000-0D00-000001000000}" name="Zap. št." totalsRowLabel="Vsota" dataDxfId="513" totalsRowDxfId="512"/>
    <tableColumn id="2" xr3:uid="{00000000-0010-0000-0D00-000002000000}" name="Tehnična specifikacija živila (stolpec 2, 2a, 2b, 2c)" dataDxfId="511" totalsRowDxfId="510"/>
    <tableColumn id="3" xr3:uid="{00000000-0010-0000-0D00-000003000000}" name="ZAHTEVANO PAKIRANJE                    Masa/volumen" dataDxfId="509" totalsRowDxfId="508"/>
    <tableColumn id="4" xr3:uid="{00000000-0010-0000-0D00-000004000000}" name=" ZAHTEVANO PAKIRANJE       Enota" dataDxfId="507" totalsRowDxfId="506"/>
    <tableColumn id="21" xr3:uid="{00000000-0010-0000-0D00-000015000000}" name="ZAHTEVANA SHEMA KAKOVOSTI" dataDxfId="505" totalsRowDxfId="504"/>
    <tableColumn id="5" xr3:uid="{00000000-0010-0000-0D00-000005000000}" name="Okvirna količina" dataDxfId="503" totalsRowDxfId="502" dataCellStyle="Valuta"/>
    <tableColumn id="6" xr3:uid="{00000000-0010-0000-0D00-000006000000}" name="Enota mere količine" dataDxfId="501" totalsRowDxfId="500"/>
    <tableColumn id="7" xr3:uid="{00000000-0010-0000-0D00-000007000000}" name="Preračunana masa/volumen/kos na enoto kg" totalsRowFunction="sum" dataDxfId="499" totalsRowDxfId="49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497" totalsRowDxfId="49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495" totalsRowDxfId="494" dataCellStyle="Valuta"/>
    <tableColumn id="10" xr3:uid="{00000000-0010-0000-0D00-00000A000000}" name="BLAGOVNA ZNAMKA ali PROIZVAJALEC" dataDxfId="493" totalsRowDxfId="492" dataCellStyle="Valuta"/>
    <tableColumn id="11" xr3:uid="{00000000-0010-0000-0D00-00000B000000}" name=" NAZIV/IME (trgovsko) ponujenega živila  " dataDxfId="491" totalsRowDxfId="490" dataCellStyle="Valuta"/>
    <tableColumn id="12" xr3:uid="{00000000-0010-0000-0D00-00000C000000}" name="Dejanska masa/volumen ponujenega živila" dataDxfId="489" totalsRowDxfId="488" dataCellStyle="Valuta"/>
    <tableColumn id="13" xr3:uid="{00000000-0010-0000-0D00-00000D000000}" name="cena/enota brez DDV v EUR" dataDxfId="487" totalsRowDxfId="486"/>
    <tableColumn id="14" xr3:uid="{00000000-0010-0000-0D00-00000E000000}" name="Cena za dejansko maso/volumen ponujenega živila brez DDV " dataDxfId="485" totalsRowDxfId="484"/>
    <tableColumn id="15" xr3:uid="{00000000-0010-0000-0D00-00000F000000}" name="Stopnja DDV (%)" dataDxfId="483" totalsRowDxfId="482"/>
    <tableColumn id="16" xr3:uid="{00000000-0010-0000-0D00-000010000000}" name="Davek (EUR)" dataDxfId="481" totalsRowDxfId="480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479" totalsRowDxfId="478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477" totalsRowDxfId="476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475" totalsRowDxfId="474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473" totalsRowDxfId="47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E000000}" name="Sklop14" displayName="Sklop14" ref="A15:U54" totalsRowCount="1" headerRowDxfId="471" dataDxfId="469" headerRowBorderDxfId="470" tableBorderDxfId="468" totalsRowBorderDxfId="467">
  <tableColumns count="21">
    <tableColumn id="1" xr3:uid="{00000000-0010-0000-0E00-000001000000}" name="Zap. št." totalsRowLabel="Vsota" dataDxfId="466" totalsRowDxfId="465"/>
    <tableColumn id="2" xr3:uid="{00000000-0010-0000-0E00-000002000000}" name="Tehnična specifikacija živila (stolpec 2, 2a, 2b, 2c)" dataDxfId="464" totalsRowDxfId="463"/>
    <tableColumn id="3" xr3:uid="{00000000-0010-0000-0E00-000003000000}" name="ZAHTEVANO PAKIRANJE                    Masa/volumen" dataDxfId="462" totalsRowDxfId="461"/>
    <tableColumn id="4" xr3:uid="{00000000-0010-0000-0E00-000004000000}" name=" ZAHTEVANO PAKIRANJE       Enota" dataDxfId="460" totalsRowDxfId="459"/>
    <tableColumn id="21" xr3:uid="{00000000-0010-0000-0E00-000015000000}" name="ZAHTEVANA SHEMA KAKOVOSTI" dataDxfId="458" totalsRowDxfId="457"/>
    <tableColumn id="5" xr3:uid="{00000000-0010-0000-0E00-000005000000}" name="Okvirna količina" dataDxfId="456" totalsRowDxfId="455" dataCellStyle="Valuta"/>
    <tableColumn id="6" xr3:uid="{00000000-0010-0000-0E00-000006000000}" name="Enota mere količine" dataDxfId="454" totalsRowDxfId="453"/>
    <tableColumn id="7" xr3:uid="{00000000-0010-0000-0E00-000007000000}" name="Preračunana masa/volumen/kos na enoto kg" totalsRowFunction="sum" dataDxfId="452" totalsRowDxfId="45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450" totalsRowDxfId="44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448" totalsRowDxfId="447" dataCellStyle="Valuta"/>
    <tableColumn id="10" xr3:uid="{00000000-0010-0000-0E00-00000A000000}" name="BLAGOVNA ZNAMKA ali PROIZVAJALEC" dataDxfId="446" totalsRowDxfId="445" dataCellStyle="Valuta"/>
    <tableColumn id="11" xr3:uid="{00000000-0010-0000-0E00-00000B000000}" name=" NAZIV/IME (trgovsko) ponujenega živila  " dataDxfId="444" totalsRowDxfId="443" dataCellStyle="Valuta"/>
    <tableColumn id="12" xr3:uid="{00000000-0010-0000-0E00-00000C000000}" name="Dejanska masa/volumen ponujenega živila" dataDxfId="442" totalsRowDxfId="441" dataCellStyle="Valuta"/>
    <tableColumn id="13" xr3:uid="{00000000-0010-0000-0E00-00000D000000}" name="cena/enota brez DDV v EUR" dataDxfId="440" totalsRowDxfId="439"/>
    <tableColumn id="14" xr3:uid="{00000000-0010-0000-0E00-00000E000000}" name="Cena za dejansko maso/volumen ponujenega živila brez DDV " dataDxfId="438" totalsRowDxfId="437"/>
    <tableColumn id="15" xr3:uid="{00000000-0010-0000-0E00-00000F000000}" name="Stopnja DDV (%)" dataDxfId="436" totalsRowDxfId="435"/>
    <tableColumn id="16" xr3:uid="{00000000-0010-0000-0E00-000010000000}" name="Davek (EUR)" dataDxfId="434" totalsRowDxfId="433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432" totalsRowDxfId="431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430" totalsRowDxfId="429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428" totalsRowDxfId="427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426" totalsRowDxfId="42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5" displayName="Sklop15" ref="A15:U56" totalsRowCount="1" headerRowDxfId="424" dataDxfId="422" totalsRowDxfId="420" headerRowBorderDxfId="423" tableBorderDxfId="421" totalsRowBorderDxfId="419">
  <tableColumns count="21">
    <tableColumn id="1" xr3:uid="{00000000-0010-0000-0F00-000001000000}" name="Zap. št." totalsRowLabel="Vsota" dataDxfId="418" totalsRowDxfId="417"/>
    <tableColumn id="2" xr3:uid="{00000000-0010-0000-0F00-000002000000}" name="Tehnična specifikacija živila (stolpec 2, 2a, 2b, 2c)" dataDxfId="416" totalsRowDxfId="415"/>
    <tableColumn id="3" xr3:uid="{00000000-0010-0000-0F00-000003000000}" name="ZAHTEVANO PAKIRANJE                    Masa/volumen" dataDxfId="414" totalsRowDxfId="413"/>
    <tableColumn id="4" xr3:uid="{00000000-0010-0000-0F00-000004000000}" name=" ZAHTEVANO PAKIRANJE       Enota" dataDxfId="412" totalsRowDxfId="411"/>
    <tableColumn id="21" xr3:uid="{00000000-0010-0000-0F00-000015000000}" name="ZAHTEVANA SHEMA KAKOVOSTI" dataDxfId="410" totalsRowDxfId="409"/>
    <tableColumn id="5" xr3:uid="{00000000-0010-0000-0F00-000005000000}" name="Okvirna količina" dataDxfId="408" totalsRowDxfId="407" dataCellStyle="Valuta"/>
    <tableColumn id="6" xr3:uid="{00000000-0010-0000-0F00-000006000000}" name="Enota mere količine" dataDxfId="406" totalsRowDxfId="405"/>
    <tableColumn id="7" xr3:uid="{00000000-0010-0000-0F00-000007000000}" name="Preračunana masa/volumen/kos na enoto kg" totalsRowFunction="sum" dataDxfId="404" totalsRowDxfId="40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402" totalsRowDxfId="40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F00-000009000000}" name="Koda za naročanje" dataDxfId="400" totalsRowDxfId="399" dataCellStyle="Valuta"/>
    <tableColumn id="10" xr3:uid="{00000000-0010-0000-0F00-00000A000000}" name="BLAGOVNA ZNAMKA ali PROIZVAJALEC" dataDxfId="398" totalsRowDxfId="397" dataCellStyle="Valuta"/>
    <tableColumn id="11" xr3:uid="{00000000-0010-0000-0F00-00000B000000}" name=" NAZIV/IME (trgovsko) ponujenega živila  " dataDxfId="396" totalsRowDxfId="395" dataCellStyle="Valuta"/>
    <tableColumn id="12" xr3:uid="{00000000-0010-0000-0F00-00000C000000}" name="Dejanska masa/volumen ponujenega živila" dataDxfId="394" totalsRowDxfId="393" dataCellStyle="Valuta"/>
    <tableColumn id="13" xr3:uid="{00000000-0010-0000-0F00-00000D000000}" name="cena/enota brez DDV v EUR" dataDxfId="392" totalsRowDxfId="391"/>
    <tableColumn id="14" xr3:uid="{00000000-0010-0000-0F00-00000E000000}" name="Cena za dejansko maso/volumen ponujenega živila brez DDV " dataDxfId="390" totalsRowDxfId="389"/>
    <tableColumn id="15" xr3:uid="{00000000-0010-0000-0F00-00000F000000}" name="Stopnja DDV (%)" dataDxfId="388" totalsRowDxfId="387"/>
    <tableColumn id="16" xr3:uid="{00000000-0010-0000-0F00-000010000000}" name="Davek (EUR)" dataDxfId="386" totalsRowDxfId="385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384" totalsRowDxfId="383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382" totalsRowDxfId="381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380" totalsRowDxfId="379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6" displayName="Sklop16" ref="A15:U75" totalsRowCount="1" headerRowDxfId="376" dataDxfId="374" headerRowBorderDxfId="375" tableBorderDxfId="373" totalsRowBorderDxfId="372">
  <tableColumns count="21">
    <tableColumn id="1" xr3:uid="{00000000-0010-0000-1000-000001000000}" name="Zap. št." totalsRowLabel="Vsota" dataDxfId="371" totalsRowDxfId="370"/>
    <tableColumn id="2" xr3:uid="{00000000-0010-0000-1000-000002000000}" name="Stolpec1" dataDxfId="369" totalsRowDxfId="368"/>
    <tableColumn id="3" xr3:uid="{00000000-0010-0000-1000-000003000000}" name="ZAHTEVANO PAKIRANJE                    Masa/volumen" dataDxfId="367" totalsRowDxfId="366"/>
    <tableColumn id="4" xr3:uid="{00000000-0010-0000-1000-000004000000}" name=" ZAHTEVANO PAKIRANJE       Enota" dataDxfId="365" totalsRowDxfId="364"/>
    <tableColumn id="21" xr3:uid="{00000000-0010-0000-1000-000015000000}" name="ZAHTEVANA SHEMA KAKOVOSTI" dataDxfId="363" totalsRowDxfId="362"/>
    <tableColumn id="5" xr3:uid="{00000000-0010-0000-1000-000005000000}" name="Okvirna količina" dataDxfId="361" totalsRowDxfId="360" dataCellStyle="Valuta"/>
    <tableColumn id="6" xr3:uid="{00000000-0010-0000-1000-000006000000}" name="Enota mere količine" dataDxfId="359" totalsRowDxfId="358"/>
    <tableColumn id="7" xr3:uid="{00000000-0010-0000-1000-000007000000}" name="Preračunana masa/volumen/kos na enoto kg" totalsRowFunction="sum" dataDxfId="357" totalsRowDxfId="35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355" totalsRowDxfId="35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353" totalsRowDxfId="352" dataCellStyle="Valuta"/>
    <tableColumn id="10" xr3:uid="{00000000-0010-0000-1000-00000A000000}" name="BLAGOVNA ZNAMKA ali PROIZVAJALEC" dataDxfId="351" totalsRowDxfId="350" dataCellStyle="Valuta"/>
    <tableColumn id="11" xr3:uid="{00000000-0010-0000-1000-00000B000000}" name=" NAZIV/IME (trgovsko) ponujenega živila  " dataDxfId="349" totalsRowDxfId="348" dataCellStyle="Valuta"/>
    <tableColumn id="12" xr3:uid="{00000000-0010-0000-1000-00000C000000}" name="Dejanska masa/volumen ponujenega živila" dataDxfId="347" totalsRowDxfId="346" dataCellStyle="Valuta"/>
    <tableColumn id="13" xr3:uid="{00000000-0010-0000-1000-00000D000000}" name="cena/enota brez DDV v EUR" dataDxfId="345" totalsRowDxfId="344"/>
    <tableColumn id="14" xr3:uid="{00000000-0010-0000-1000-00000E000000}" name="Cena za dejansko maso/volumen ponujenega živila brez DDV " dataDxfId="343" totalsRowDxfId="342"/>
    <tableColumn id="15" xr3:uid="{00000000-0010-0000-1000-00000F000000}" name="Stopnja DDV (%)" dataDxfId="341" totalsRowDxfId="340"/>
    <tableColumn id="16" xr3:uid="{00000000-0010-0000-1000-000010000000}" name="Davek (EUR)" dataDxfId="339" totalsRowDxfId="338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337" totalsRowDxfId="336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335" totalsRowDxfId="334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333" totalsRowDxfId="332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6D238661-8316-4B7B-B698-9061CAE7B08E}" name="Sklop17" displayName="Sklop17" ref="A15:U45" totalsRowCount="1" headerRowDxfId="329" dataDxfId="327" headerRowBorderDxfId="328" tableBorderDxfId="326" totalsRowBorderDxfId="325">
  <tableColumns count="21">
    <tableColumn id="1" xr3:uid="{ADE2759D-0B89-417A-9F71-9CF31A559171}" name="Zap. št." totalsRowLabel="Vsota" dataDxfId="324" totalsRowDxfId="323"/>
    <tableColumn id="2" xr3:uid="{E70601A5-4D1C-4854-B78A-530365A531BF}" name="Stolpec1" dataDxfId="322" totalsRowDxfId="321"/>
    <tableColumn id="3" xr3:uid="{DC80950A-963C-4D30-B634-B0C2F1338C76}" name="ZAHTEVANO PAKIRANJE                    Masa/volumen" dataDxfId="320" totalsRowDxfId="319"/>
    <tableColumn id="4" xr3:uid="{21BFE7A0-3E9E-4B7F-9654-41E11E4E748D}" name=" ZAHTEVANO PAKIRANJE       Enota" dataDxfId="318" totalsRowDxfId="317"/>
    <tableColumn id="21" xr3:uid="{02C1797D-D13B-4C15-8109-98D6B468D525}" name="ZAHTEVANA SHEMA KAKOVOSTI" dataDxfId="316" totalsRowDxfId="315"/>
    <tableColumn id="5" xr3:uid="{C03CD82D-F949-4216-B774-AFD5DF964B7E}" name="Okvirna količina" dataDxfId="314" totalsRowDxfId="313" dataCellStyle="Valuta"/>
    <tableColumn id="6" xr3:uid="{ABE7E075-76BB-405D-AFD3-409172C1C121}" name="Enota mere količine" dataDxfId="312" totalsRowDxfId="311"/>
    <tableColumn id="7" xr3:uid="{DF8243B4-47D8-4A30-B2A5-B53668F3D504}" name="Preračunana masa/volumen/kos na enoto kg" totalsRowFunction="sum" dataDxfId="310" totalsRowDxfId="30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32B5559D-1762-4879-90B2-584D7FF70821}" name="Živila iz shem kakovosti (kg)" totalsRowFunction="sum" dataDxfId="308" totalsRowDxfId="307" dataCellStyle="Valuta">
      <calculatedColumnFormula>IF(Sklop17[[#This Row],[ZAHTEVANA SHEMA KAKOVOSTI]]&lt;&gt;"",Sklop17[[#This Row],[Preračunana masa/volumen/kos na enoto kg]],"")</calculatedColumnFormula>
    </tableColumn>
    <tableColumn id="9" xr3:uid="{5847FA37-67DF-4A30-952B-104EC5513333}" name="Koda za naročanje" dataDxfId="306" totalsRowDxfId="305" dataCellStyle="Valuta"/>
    <tableColumn id="10" xr3:uid="{C61DD22E-2CF1-4F57-93E4-A62FA7BAD8AE}" name="BLAGOVNA ZNAMKA ali PROIZVAJALEC" dataDxfId="304" totalsRowDxfId="303" dataCellStyle="Valuta"/>
    <tableColumn id="11" xr3:uid="{454D0859-46A5-4260-A34F-D089D4DC92BC}" name=" NAZIV/IME (trgovsko) ponujenega živila  " dataDxfId="302" totalsRowDxfId="301" dataCellStyle="Valuta"/>
    <tableColumn id="12" xr3:uid="{BED46168-FCCA-48FB-87A2-B53A44CE49A2}" name="Dejanska masa/volumen ponujenega živila" dataDxfId="300" totalsRowDxfId="299" dataCellStyle="Valuta"/>
    <tableColumn id="13" xr3:uid="{4BE0882A-4340-485E-9C5C-1BADB4036113}" name="cena/enota brez DDV v EUR" dataDxfId="298" totalsRowDxfId="297"/>
    <tableColumn id="14" xr3:uid="{5EE45EEA-41BE-4465-9210-07938D953CE1}" name="Cena za dejansko maso/volumen ponujenega živila brez DDV " dataDxfId="296" totalsRowDxfId="295"/>
    <tableColumn id="15" xr3:uid="{7C768D24-4259-4ACB-8639-511D012B6D8F}" name="Stopnja DDV (%)" dataDxfId="294" totalsRowDxfId="293"/>
    <tableColumn id="16" xr3:uid="{969AA3D1-C313-4A77-8787-EF8312CA0D8C}" name="Davek (EUR)" dataDxfId="292" totalsRowDxfId="291">
      <calculatedColumnFormula>+Sklop17[[#This Row],[cena/enota brez DDV v EUR]]*Sklop17[[#This Row],[Stopnja DDV (%)]]</calculatedColumnFormula>
    </tableColumn>
    <tableColumn id="17" xr3:uid="{AD954F3E-56C0-4F40-ADF0-A223B8247EDC}" name="Končna cena/enoto mere (EUR) z DDV" dataDxfId="290" totalsRowDxfId="289">
      <calculatedColumnFormula>+Sklop17[[#This Row],[cena/enota brez DDV v EUR]]+Sklop17[[#This Row],[Davek (EUR)]]</calculatedColumnFormula>
    </tableColumn>
    <tableColumn id="18" xr3:uid="{26D3D36D-861D-4CE2-AEFA-C378EDF56A1C}" name="Vrednost za okvirno količino (EUR) brez DDV" totalsRowFunction="sum" dataDxfId="288" totalsRowDxfId="287">
      <calculatedColumnFormula>+Sklop17[[#This Row],[cena/enota brez DDV v EUR]]*Sklop17[[#This Row],[Okvirna količina]]</calculatedColumnFormula>
    </tableColumn>
    <tableColumn id="19" xr3:uid="{027ECE6B-7A67-487A-A579-1B2C3522307E}" name="Vrednost za okvirno količino (EUR) z DDV" totalsRowFunction="sum" dataDxfId="286" totalsRowDxfId="285">
      <calculatedColumnFormula>+Sklop17[[#This Row],[Končna cena/enoto mere (EUR) z DDV]]*Sklop17[[#This Row],[Okvirna količina]]</calculatedColumnFormula>
    </tableColumn>
    <tableColumn id="20" xr3:uid="{848180B9-C5CA-48E8-9AD5-E20DBACC537C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185" totalsRowCount="1" headerRowDxfId="282" dataDxfId="280" headerRowBorderDxfId="281" tableBorderDxfId="279" totalsRowBorderDxfId="278">
  <tableColumns count="21">
    <tableColumn id="1" xr3:uid="{00000000-0010-0000-1100-000001000000}" name="Zap. št." totalsRowLabel="Vsota" dataDxfId="277" totalsRowDxfId="276"/>
    <tableColumn id="2" xr3:uid="{00000000-0010-0000-1100-000002000000}" name="Tehnična specifikacija živila (stolpec 2, 2a, 2b, 2c)" dataDxfId="275" totalsRowDxfId="274"/>
    <tableColumn id="3" xr3:uid="{00000000-0010-0000-1100-000003000000}" name="ZAHTEVANO PAKIRANJE                    Masa/volumen" dataDxfId="273" totalsRowDxfId="272"/>
    <tableColumn id="4" xr3:uid="{00000000-0010-0000-1100-000004000000}" name=" ZAHTEVANO PAKIRANJE       Enota" dataDxfId="271" totalsRowDxfId="270"/>
    <tableColumn id="21" xr3:uid="{00000000-0010-0000-1100-000015000000}" name="ZAHTEVANA SHEMA KAKOVOSTI" dataDxfId="269" totalsRowDxfId="268"/>
    <tableColumn id="5" xr3:uid="{00000000-0010-0000-1100-000005000000}" name="Okvirna količina" dataDxfId="267" totalsRowDxfId="266" dataCellStyle="Valuta"/>
    <tableColumn id="6" xr3:uid="{00000000-0010-0000-1100-000006000000}" name="Enota mere količine" dataDxfId="265" totalsRowDxfId="264"/>
    <tableColumn id="7" xr3:uid="{00000000-0010-0000-1100-000007000000}" name="Preračunana masa/volumen/kos na enoto kg" totalsRowFunction="sum" dataDxfId="263" totalsRowDxfId="262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61" totalsRowDxfId="260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59" totalsRowDxfId="258" dataCellStyle="Valuta"/>
    <tableColumn id="10" xr3:uid="{00000000-0010-0000-1100-00000A000000}" name="BLAGOVNA ZNAMKA ali PROIZVAJALEC" dataDxfId="257" totalsRowDxfId="256" dataCellStyle="Valuta"/>
    <tableColumn id="11" xr3:uid="{00000000-0010-0000-1100-00000B000000}" name=" NAZIV/IME (trgovsko) ponujenega živila  " dataDxfId="255" totalsRowDxfId="254" dataCellStyle="Valuta"/>
    <tableColumn id="12" xr3:uid="{00000000-0010-0000-1100-00000C000000}" name="Dejanska masa/volumen ponujenega živila" dataDxfId="253" totalsRowDxfId="252" dataCellStyle="Valuta"/>
    <tableColumn id="13" xr3:uid="{00000000-0010-0000-1100-00000D000000}" name="cena/enota brez DDV v EUR" dataDxfId="251" totalsRowDxfId="250"/>
    <tableColumn id="14" xr3:uid="{00000000-0010-0000-1100-00000E000000}" name="Cena za dejansko maso/volumen ponujenega živila brez DDV " dataDxfId="249" totalsRowDxfId="248"/>
    <tableColumn id="15" xr3:uid="{00000000-0010-0000-1100-00000F000000}" name="Stopnja DDV (%)" dataDxfId="247" totalsRowDxfId="246"/>
    <tableColumn id="16" xr3:uid="{00000000-0010-0000-1100-000010000000}" name="Davek (EUR)" dataDxfId="245" totalsRowDxfId="24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43" totalsRowDxfId="242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41" totalsRowDxfId="240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39" totalsRowDxfId="238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6E1DEB-FFFC-4C25-A732-C724611290CE}" name="Sklop19" displayName="Sklop19" ref="A15:U27" totalsRowCount="1" headerRowDxfId="235" dataDxfId="233" headerRowBorderDxfId="234" tableBorderDxfId="232" totalsRowBorderDxfId="231">
  <tableColumns count="21">
    <tableColumn id="1" xr3:uid="{E854BFE8-C3BD-46E2-AFAA-DC6F7523CEBD}" name="Zap. št." totalsRowLabel="Vsota" dataDxfId="230" totalsRowDxfId="229"/>
    <tableColumn id="2" xr3:uid="{0CD6D4BA-7F9B-403C-853B-07286D1BC94C}" name="Tehnična specifikacija živila (stolpec 2, 2a, 2b, 2c)" dataDxfId="228" totalsRowDxfId="227"/>
    <tableColumn id="3" xr3:uid="{D511C81D-C835-41E7-8354-7F8D4426EF23}" name="ZAHTEVANO PAKIRANJE                    Masa/volumen" dataDxfId="226" totalsRowDxfId="225"/>
    <tableColumn id="4" xr3:uid="{C48BF49B-D2EC-45A5-A45F-1E239A3A1D50}" name=" ZAHTEVANO PAKIRANJE       Enota" dataDxfId="224" totalsRowDxfId="223"/>
    <tableColumn id="21" xr3:uid="{07AEF19D-3280-46F1-8AE5-490EE9F91A44}" name="ZAHTEVANA SHEMA KAKOVOSTI" dataDxfId="222" totalsRowDxfId="221"/>
    <tableColumn id="5" xr3:uid="{8861D307-AFF1-4C1A-BFAB-2B2140B1D410}" name="Okvirna količina" dataDxfId="220" totalsRowDxfId="219" dataCellStyle="Valuta"/>
    <tableColumn id="6" xr3:uid="{0EAB11B2-5D50-4816-BC49-B3772965E479}" name="Enota mere količine" dataDxfId="218" totalsRowDxfId="217"/>
    <tableColumn id="7" xr3:uid="{3B79A72C-292A-4999-BE44-1BB16BF3390A}" name="Preračunana masa/volumen/kos na enoto kg" totalsRowFunction="sum" dataDxfId="216" totalsRowDxfId="21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8EDA4DF1-8CDD-4B36-9138-45CDC8276B4F}" name="Živila iz shem kakovosti (kg)" totalsRowFunction="sum" dataDxfId="214" totalsRowDxfId="213" dataCellStyle="Valuta">
      <calculatedColumnFormula>IF(Sklop19[[#This Row],[ZAHTEVANA SHEMA KAKOVOSTI]]&lt;&gt;"",Sklop19[[#This Row],[Preračunana masa/volumen/kos na enoto kg]],"")</calculatedColumnFormula>
    </tableColumn>
    <tableColumn id="9" xr3:uid="{5414556E-2CB1-4A2D-ACF2-A27D41E95238}" name="Koda za naročanje" dataDxfId="212" totalsRowDxfId="211" dataCellStyle="Valuta"/>
    <tableColumn id="10" xr3:uid="{9945CB80-C86A-43E3-B1C2-3A7FF7C4FBE6}" name="BLAGOVNA ZNAMKA ali PROIZVAJALEC" dataDxfId="210" totalsRowDxfId="209" dataCellStyle="Valuta"/>
    <tableColumn id="11" xr3:uid="{3C31840E-0C1F-4B44-9F2B-295B7B4B341E}" name=" NAZIV/IME (trgovsko) ponujenega živila  " dataDxfId="208" totalsRowDxfId="207" dataCellStyle="Valuta"/>
    <tableColumn id="12" xr3:uid="{5ACE3357-9F1E-4E70-B626-09E675BD09B8}" name="Dejanska masa/volumen ponujenega živila" dataDxfId="206" totalsRowDxfId="205" dataCellStyle="Valuta"/>
    <tableColumn id="13" xr3:uid="{AE08BC07-CFB4-4AD8-8224-3CF8C1A98FE5}" name="cena/enota brez DDV v EUR" dataDxfId="204" totalsRowDxfId="203"/>
    <tableColumn id="14" xr3:uid="{9B24EF03-8798-4B2B-8BBD-7990962977F8}" name="Cena za dejansko maso/volumen ponujenega živila brez DDV " dataDxfId="202" totalsRowDxfId="201"/>
    <tableColumn id="15" xr3:uid="{2023A273-0BB3-4C5E-8787-DFC67A4BE2E9}" name="Stopnja DDV (%)" dataDxfId="200" totalsRowDxfId="199"/>
    <tableColumn id="16" xr3:uid="{6A934673-5349-4351-88BF-2F807FD80C21}" name="Davek (EUR)" dataDxfId="198" totalsRowDxfId="197">
      <calculatedColumnFormula>+Sklop19[[#This Row],[cena/enota brez DDV v EUR]]*Sklop19[[#This Row],[Stopnja DDV (%)]]</calculatedColumnFormula>
    </tableColumn>
    <tableColumn id="17" xr3:uid="{91EDA7C5-AA87-46E5-81F0-1B9A9E285CC7}" name="Končna cena/enoto mere (EUR) z DDV" dataDxfId="196" totalsRowDxfId="195">
      <calculatedColumnFormula>+Sklop19[[#This Row],[cena/enota brez DDV v EUR]]+Sklop19[[#This Row],[Davek (EUR)]]</calculatedColumnFormula>
    </tableColumn>
    <tableColumn id="18" xr3:uid="{AE530A5F-4C92-4248-BCE8-72E0D9499AEB}" name="Vrednost za okvirno količino (EUR) brez DDV" totalsRowFunction="sum" dataDxfId="194" totalsRowDxfId="193">
      <calculatedColumnFormula>+Sklop19[[#This Row],[cena/enota brez DDV v EUR]]*Sklop19[[#This Row],[Okvirna količina]]</calculatedColumnFormula>
    </tableColumn>
    <tableColumn id="19" xr3:uid="{63DE2F8D-FC6F-4853-9CF4-F41360C99D86}" name="Vrednost za okvirno količino (EUR) z DDV" totalsRowFunction="sum" dataDxfId="192" totalsRowDxfId="191">
      <calculatedColumnFormula>+Sklop19[[#This Row],[Končna cena/enoto mere (EUR) z DDV]]*Sklop19[[#This Row],[Okvirna količina]]</calculatedColumnFormula>
    </tableColumn>
    <tableColumn id="20" xr3:uid="{29C310E9-7DE4-42B2-8D6A-45C44C4DB8E7}" name="Shema kakovosti_x000a_(nacionalne, evropske)_x000a_" dataDxfId="190" totalsRowDxfId="189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20" displayName="Sklop20" ref="A15:U29" totalsRowCount="1" headerRowDxfId="188" dataDxfId="186" headerRowBorderDxfId="187" tableBorderDxfId="185" totalsRowBorderDxfId="184">
  <tableColumns count="21">
    <tableColumn id="1" xr3:uid="{00000000-0010-0000-1200-000001000000}" name="Zap. št." totalsRowLabel="Vsota" dataDxfId="183" totalsRowDxfId="182"/>
    <tableColumn id="2" xr3:uid="{00000000-0010-0000-1200-000002000000}" name="Tehnična specifikacija živila (stolpec 2, 2a, 2b, 2c)" dataDxfId="181" totalsRowDxfId="180"/>
    <tableColumn id="3" xr3:uid="{00000000-0010-0000-1200-000003000000}" name="ZAHTEVANO PAKIRANJE                    Masa/volumen" dataDxfId="179" totalsRowDxfId="178"/>
    <tableColumn id="4" xr3:uid="{00000000-0010-0000-1200-000004000000}" name=" ZAHTEVANO PAKIRANJE       Enota" dataDxfId="177" totalsRowDxfId="176"/>
    <tableColumn id="21" xr3:uid="{00000000-0010-0000-1200-000015000000}" name="ZAHTEVANA SHEMA KAKOVOSTI" dataDxfId="175" totalsRowDxfId="174"/>
    <tableColumn id="5" xr3:uid="{00000000-0010-0000-1200-000005000000}" name="Okvirna količina" dataDxfId="173" totalsRowDxfId="172" dataCellStyle="Valuta"/>
    <tableColumn id="6" xr3:uid="{00000000-0010-0000-1200-000006000000}" name="Enota mere količine" dataDxfId="171" totalsRowDxfId="170"/>
    <tableColumn id="7" xr3:uid="{00000000-0010-0000-1200-000007000000}" name="Preračunana masa/volumen/kos na enoto kg" totalsRowFunction="sum" dataDxfId="169" totalsRowDxfId="168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167" totalsRowDxfId="166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165" totalsRowDxfId="164" dataCellStyle="Valuta"/>
    <tableColumn id="10" xr3:uid="{00000000-0010-0000-1200-00000A000000}" name="BLAGOVNA ZNAMKA ali PROIZVAJALEC" dataDxfId="163" totalsRowDxfId="162" dataCellStyle="Valuta"/>
    <tableColumn id="11" xr3:uid="{00000000-0010-0000-1200-00000B000000}" name=" NAZIV/IME (trgovsko) ponujenega živila  " dataDxfId="161" totalsRowDxfId="160" dataCellStyle="Valuta"/>
    <tableColumn id="12" xr3:uid="{00000000-0010-0000-1200-00000C000000}" name="Dejanska masa/volumen ponujenega živila" dataDxfId="159" totalsRowDxfId="158" dataCellStyle="Valuta"/>
    <tableColumn id="13" xr3:uid="{00000000-0010-0000-1200-00000D000000}" name="cena/enota brez DDV v EUR" dataDxfId="157" totalsRowDxfId="156"/>
    <tableColumn id="14" xr3:uid="{00000000-0010-0000-1200-00000E000000}" name="Cena za dejansko maso/volumen ponujenega živila brez DDV " dataDxfId="155" totalsRowDxfId="154"/>
    <tableColumn id="15" xr3:uid="{00000000-0010-0000-1200-00000F000000}" name="Stopnja DDV (%)" dataDxfId="153" totalsRowDxfId="152"/>
    <tableColumn id="16" xr3:uid="{00000000-0010-0000-1200-000010000000}" name="Davek (EUR)" dataDxfId="151" totalsRowDxfId="150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149" totalsRowDxfId="148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147" totalsRowDxfId="146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145" totalsRowDxfId="144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143" totalsRowDxfId="142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9BA47E-C03C-4273-A130-175C52C2AD09}" name="Sklop21" displayName="Sklop21" ref="A15:U47" totalsRowCount="1" headerRowDxfId="141" dataDxfId="139" headerRowBorderDxfId="140" tableBorderDxfId="138" totalsRowBorderDxfId="137">
  <tableColumns count="21">
    <tableColumn id="1" xr3:uid="{BC896E72-5AEA-4007-A18E-D07C70C9AC9C}" name="Zap. št." totalsRowLabel="Vsota" dataDxfId="136" totalsRowDxfId="135"/>
    <tableColumn id="2" xr3:uid="{A86BE2A3-3377-4B68-A1F2-9B2218F4CE40}" name="Tehnična specifikacija živila (stolpec 2, 2a, 2b, 2c)" dataDxfId="134" totalsRowDxfId="133"/>
    <tableColumn id="3" xr3:uid="{A47D6231-A1C6-43B1-A3C7-EBA742BE69F5}" name="ZAHTEVANO PAKIRANJE                    Masa/volumen" dataDxfId="132" totalsRowDxfId="131"/>
    <tableColumn id="4" xr3:uid="{B3BA7F5B-401B-4B43-B05E-9A98E6F904F9}" name=" ZAHTEVANO PAKIRANJE       Enota" dataDxfId="130" totalsRowDxfId="129"/>
    <tableColumn id="21" xr3:uid="{1E0C3A28-6CC9-4F2B-A468-BB54E77E60B1}" name="ZAHTEVANA SHEMA KAKOVOSTI" dataDxfId="128" totalsRowDxfId="127"/>
    <tableColumn id="5" xr3:uid="{C911600F-4DC8-403B-A1D7-22C18A6C881D}" name="Okvirna količina" dataDxfId="126" totalsRowDxfId="125" dataCellStyle="Valuta"/>
    <tableColumn id="6" xr3:uid="{8F1DAF44-753B-43C3-9EBA-24702901AC23}" name="Enota mere količine" dataDxfId="124" totalsRowDxfId="123"/>
    <tableColumn id="7" xr3:uid="{97FB1B5E-D394-482E-8CF3-D872A1FA6CB8}" name="Preračunana masa/volumen/kos na enoto kg" totalsRowFunction="sum" dataDxfId="122" totalsRowDxfId="121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15D0762A-1755-4C6F-AEBD-5E008C268535}" name="Živila iz shem kakovosti (kg)" totalsRowFunction="sum" dataDxfId="120" totalsRowDxfId="119" dataCellStyle="Valuta">
      <calculatedColumnFormula>IF(Sklop21[[#This Row],[ZAHTEVANA SHEMA KAKOVOSTI]]&lt;&gt;"",Sklop21[[#This Row],[Preračunana masa/volumen/kos na enoto kg]],"")</calculatedColumnFormula>
    </tableColumn>
    <tableColumn id="9" xr3:uid="{860AADED-61D2-4B8E-A5B4-1C72C79F57D4}" name="Koda za naročanje" dataDxfId="118" totalsRowDxfId="117" dataCellStyle="Valuta"/>
    <tableColumn id="10" xr3:uid="{E3BB2683-4F00-4020-B018-887D4885DFA0}" name="BLAGOVNA ZNAMKA ali PROIZVAJALEC" dataDxfId="116" totalsRowDxfId="115" dataCellStyle="Valuta"/>
    <tableColumn id="11" xr3:uid="{56E2EF04-0990-4531-9F97-FB466BDF1BC8}" name=" NAZIV/IME (trgovsko) ponujenega živila  " dataDxfId="114" totalsRowDxfId="113" dataCellStyle="Valuta"/>
    <tableColumn id="12" xr3:uid="{39BA0308-ECF2-4CA8-B46F-4C7F87543393}" name="Dejanska masa/volumen ponujenega živila" dataDxfId="112" totalsRowDxfId="111" dataCellStyle="Valuta"/>
    <tableColumn id="13" xr3:uid="{D843A2DC-7A79-43D4-B7FB-F4F8F316E922}" name="cena/enota brez DDV v EUR" dataDxfId="110" totalsRowDxfId="109"/>
    <tableColumn id="14" xr3:uid="{9A920E7B-3F59-418C-95AE-8369960583C1}" name="Cena za dejansko maso/volumen ponujenega živila brez DDV " dataDxfId="108" totalsRowDxfId="107"/>
    <tableColumn id="15" xr3:uid="{706D5DF2-EAE3-4A98-8221-23DB5ECE66FC}" name="Stopnja DDV (%)" dataDxfId="106" totalsRowDxfId="105"/>
    <tableColumn id="16" xr3:uid="{0BFA8C71-803E-4DCC-BB82-D765BC36067B}" name="Davek (EUR)" dataDxfId="104" totalsRowDxfId="103">
      <calculatedColumnFormula>+Sklop21[[#This Row],[cena/enota brez DDV v EUR]]*Sklop21[[#This Row],[Stopnja DDV (%)]]</calculatedColumnFormula>
    </tableColumn>
    <tableColumn id="17" xr3:uid="{62D2EE44-3A62-42EC-8C74-377F5B7D6A66}" name="Končna cena/enoto mere (EUR) z DDV" dataDxfId="102" totalsRowDxfId="101">
      <calculatedColumnFormula>+Sklop21[[#This Row],[cena/enota brez DDV v EUR]]+Sklop21[[#This Row],[Davek (EUR)]]</calculatedColumnFormula>
    </tableColumn>
    <tableColumn id="18" xr3:uid="{C7E4ACE0-C832-448E-86AE-9281A625BF32}" name="Vrednost za okvirno količino (EUR) brez DDV" totalsRowFunction="sum" dataDxfId="100" totalsRowDxfId="99">
      <calculatedColumnFormula>+Sklop21[[#This Row],[cena/enota brez DDV v EUR]]*Sklop21[[#This Row],[Okvirna količina]]</calculatedColumnFormula>
    </tableColumn>
    <tableColumn id="19" xr3:uid="{1953A102-68AD-43D7-9926-4478BCD70276}" name="Vrednost za okvirno količino (EUR) z DDV" totalsRowFunction="sum" dataDxfId="98" totalsRowDxfId="97">
      <calculatedColumnFormula>+Sklop21[[#This Row],[Končna cena/enoto mere (EUR) z DDV]]*Sklop21[[#This Row],[Okvirna količina]]</calculatedColumnFormula>
    </tableColumn>
    <tableColumn id="20" xr3:uid="{456F76B8-00D7-4A3B-85D9-F4F76E2A62CA}" name="Shema kakovosti_x000a_(nacionalne, evropske)_x000a_" dataDxfId="96" totalsRowDxfId="95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E1726755-A3D2-4BC6-93B7-6B359ACF1C92}" name="Sklop22" displayName="Sklop22" ref="A15:U26" totalsRowCount="1" headerRowDxfId="94" dataDxfId="92" headerRowBorderDxfId="93" tableBorderDxfId="91" totalsRowBorderDxfId="90">
  <tableColumns count="21">
    <tableColumn id="1" xr3:uid="{502F69CD-47F1-420D-B37C-D93256C5D0FB}" name="Zap. št." totalsRowLabel="Vsota" dataDxfId="89" totalsRowDxfId="88"/>
    <tableColumn id="2" xr3:uid="{22239064-1519-424D-98DB-077AF797286E}" name="Tehnična specifikacija živila (stolpec 2, 2a, 2b, 2c)" dataDxfId="87" totalsRowDxfId="86"/>
    <tableColumn id="3" xr3:uid="{C42AB2A7-DED5-4612-94F8-1F8437F782C7}" name="ZAHTEVANO PAKIRANJE                    Masa/volumen" dataDxfId="85" totalsRowDxfId="84"/>
    <tableColumn id="4" xr3:uid="{5DCC2779-1727-4D76-BD67-44616BD64E51}" name=" ZAHTEVANO PAKIRANJE       Enota" dataDxfId="83" totalsRowDxfId="82"/>
    <tableColumn id="21" xr3:uid="{A86DBB6A-1A27-4060-82F1-04F2CD15194A}" name="ZAHTEVANA SHEMA KAKOVOSTI" dataDxfId="81" totalsRowDxfId="80"/>
    <tableColumn id="5" xr3:uid="{B0E38383-BFA4-4E83-845D-7FA679676D49}" name="Okvirna količina" dataDxfId="79" totalsRowDxfId="78" dataCellStyle="Valuta"/>
    <tableColumn id="6" xr3:uid="{77E515D0-F212-4522-BC7D-ACF3DFB9FA00}" name="Enota mere količine" dataDxfId="77" totalsRowDxfId="76"/>
    <tableColumn id="7" xr3:uid="{A47B7E19-18F3-4979-8866-61170FCC9FC2}" name="Preračunana masa/volumen/kos na enoto kg" totalsRowFunction="sum" dataDxfId="75" totalsRowDxfId="74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BCF370DC-C21A-4785-A647-70E5FAA238CF}" name="Živila iz shem kakovosti (kg)" totalsRowFunction="sum" dataDxfId="73" totalsRowDxfId="72" dataCellStyle="Valuta">
      <calculatedColumnFormula>IF(Sklop22[[#This Row],[ZAHTEVANA SHEMA KAKOVOSTI]]&lt;&gt;"",Sklop22[[#This Row],[Preračunana masa/volumen/kos na enoto kg]],"")</calculatedColumnFormula>
    </tableColumn>
    <tableColumn id="9" xr3:uid="{B18935DB-8F05-4795-A17D-3466D509F51E}" name="Koda za naročanje" dataDxfId="71" totalsRowDxfId="70" dataCellStyle="Valuta"/>
    <tableColumn id="10" xr3:uid="{B54093A5-E592-447E-A876-BBC4CAE3C987}" name="BLAGOVNA ZNAMKA ali PROIZVAJALEC" dataDxfId="69" totalsRowDxfId="68" dataCellStyle="Valuta"/>
    <tableColumn id="11" xr3:uid="{5922A5A5-ECC8-471E-BAD4-C49E6AE3BC89}" name=" NAZIV/IME (trgovsko) ponujenega živila  " dataDxfId="67" totalsRowDxfId="66" dataCellStyle="Valuta"/>
    <tableColumn id="12" xr3:uid="{513FBC82-91D6-465E-88CD-1D5DC2EF6BE0}" name="Dejanska masa/volumen ponujenega živila" dataDxfId="65" totalsRowDxfId="64" dataCellStyle="Valuta"/>
    <tableColumn id="13" xr3:uid="{CDA51D17-F712-47CA-A54C-20968200C042}" name="cena/enota brez DDV v EUR" dataDxfId="63" totalsRowDxfId="62"/>
    <tableColumn id="14" xr3:uid="{D0EE24AE-E672-4EAD-B413-347E773949A3}" name="Cena za dejansko maso/volumen ponujenega živila brez DDV " dataDxfId="61" totalsRowDxfId="60"/>
    <tableColumn id="15" xr3:uid="{54DA9A26-E5A0-4249-AFCD-A04A3F2F2FE1}" name="Stopnja DDV (%)" dataDxfId="59" totalsRowDxfId="58"/>
    <tableColumn id="16" xr3:uid="{33011166-CF17-4AD3-A838-361D1D19B354}" name="Davek (EUR)" dataDxfId="57" totalsRowDxfId="56">
      <calculatedColumnFormula>+Sklop22[[#This Row],[cena/enota brez DDV v EUR]]*Sklop22[[#This Row],[Stopnja DDV (%)]]</calculatedColumnFormula>
    </tableColumn>
    <tableColumn id="17" xr3:uid="{FF326B80-9690-4B4F-8BEA-4E1B1F419867}" name="Končna cena/enoto mere (EUR) z DDV" dataDxfId="55" totalsRowDxfId="54">
      <calculatedColumnFormula>+Sklop22[[#This Row],[cena/enota brez DDV v EUR]]+Sklop22[[#This Row],[Davek (EUR)]]</calculatedColumnFormula>
    </tableColumn>
    <tableColumn id="18" xr3:uid="{191200B8-FD4E-403F-BDE6-14ACE3A8C698}" name="Vrednost za okvirno količino (EUR) brez DDV" totalsRowFunction="sum" dataDxfId="53" totalsRowDxfId="52">
      <calculatedColumnFormula>+Sklop22[[#This Row],[cena/enota brez DDV v EUR]]*Sklop22[[#This Row],[Okvirna količina]]</calculatedColumnFormula>
    </tableColumn>
    <tableColumn id="19" xr3:uid="{5DA654FB-AA54-4737-B2A4-CA455CAD2124}" name="Vrednost za okvirno količino (EUR) z DDV" totalsRowFunction="sum" dataDxfId="51" totalsRowDxfId="50">
      <calculatedColumnFormula>+Sklop22[[#This Row],[Končna cena/enoto mere (EUR) z DDV]]*Sklop22[[#This Row],[Okvirna količina]]</calculatedColumnFormula>
    </tableColumn>
    <tableColumn id="20" xr3:uid="{E87C4C2D-3D3C-45E0-A727-2DB7AEA455EA}" name="Shema kakovosti_x000a_(nacionalne, evropske)_x000a_" dataDxfId="49" totalsRowDxfId="48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366C241-D6FF-4B08-AB23-60E26BC22491}" name="Sklop23" displayName="Sklop23" ref="A15:U21" totalsRowCount="1" headerRowDxfId="47" dataDxfId="45" headerRowBorderDxfId="46" tableBorderDxfId="44" totalsRowBorderDxfId="43">
  <tableColumns count="21">
    <tableColumn id="1" xr3:uid="{4DE40F9B-78AC-478B-A19B-48C17F28CE4E}" name="Zap. št." totalsRowLabel="Vsota" dataDxfId="42" totalsRowDxfId="41"/>
    <tableColumn id="2" xr3:uid="{36E97592-8688-4932-B198-D38FCDA79C33}" name="Tehnična specifikacija živila (stolpec 2, 2a, 2b, 2c)" dataDxfId="40" totalsRowDxfId="39"/>
    <tableColumn id="3" xr3:uid="{A1B9829B-793C-41F0-B613-DDEA04638B01}" name="ZAHTEVANO PAKIRANJE                    Masa/volumen" dataDxfId="38" totalsRowDxfId="37"/>
    <tableColumn id="4" xr3:uid="{E78E7EAC-67BB-4E6E-BC29-238394E76A78}" name=" ZAHTEVANO PAKIRANJE       Enota" dataDxfId="36" totalsRowDxfId="35"/>
    <tableColumn id="21" xr3:uid="{666ED55E-07FF-4DCC-9307-EC47887A8C85}" name="ZAHTEVANA SHEMA KAKOVOSTI" dataDxfId="34" totalsRowDxfId="33"/>
    <tableColumn id="5" xr3:uid="{96087518-9D7D-4568-9DEE-912F13732F0B}" name="Okvirna količina" dataDxfId="32" totalsRowDxfId="31" dataCellStyle="Valuta"/>
    <tableColumn id="6" xr3:uid="{172A426A-E4C4-45E9-B9F4-4E1DB581F9A6}" name="Enota mere količine" dataDxfId="30" totalsRowDxfId="29"/>
    <tableColumn id="7" xr3:uid="{9E0D8337-2618-4552-A0FC-716884F67C4D}" name="Preračunana masa/volumen/kos na enoto kg" totalsRowFunction="sum" dataDxfId="28" totalsRowDxfId="27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612E8AC2-B429-4092-95A0-911549533F21}" name="Živila iz shem kakovosti (kg)" totalsRowFunction="sum" dataDxfId="26" totalsRowDxfId="25" dataCellStyle="Valuta">
      <calculatedColumnFormula>IF(Sklop23[[#This Row],[ZAHTEVANA SHEMA KAKOVOSTI]]&lt;&gt;"",Sklop23[[#This Row],[Preračunana masa/volumen/kos na enoto kg]],"")</calculatedColumnFormula>
    </tableColumn>
    <tableColumn id="9" xr3:uid="{F80C7D71-2803-477C-85AC-771FAF13BD47}" name="Koda za naročanje" dataDxfId="24" totalsRowDxfId="23" dataCellStyle="Valuta"/>
    <tableColumn id="10" xr3:uid="{DF62C3D1-02DF-412F-9C4D-F8505DE2B993}" name="BLAGOVNA ZNAMKA ali PROIZVAJALEC" dataDxfId="22" totalsRowDxfId="21" dataCellStyle="Valuta"/>
    <tableColumn id="11" xr3:uid="{E6135706-3317-429B-B956-C8135244513D}" name=" NAZIV/IME (trgovsko) ponujenega živila  " dataDxfId="20" totalsRowDxfId="19" dataCellStyle="Valuta"/>
    <tableColumn id="12" xr3:uid="{382BB091-B26A-4043-8E9E-AAFD5AA59B54}" name="Dejanska masa/volumen ponujenega živila" dataDxfId="18" totalsRowDxfId="17" dataCellStyle="Valuta"/>
    <tableColumn id="13" xr3:uid="{21C99B13-EAF5-4BB9-A7F5-526BB65970F3}" name="cena/enota brez DDV v EUR" dataDxfId="16" totalsRowDxfId="15"/>
    <tableColumn id="14" xr3:uid="{A4339A0D-D23B-490C-A4F6-315963169498}" name="Cena za dejansko maso/volumen ponujenega živila brez DDV " dataDxfId="14" totalsRowDxfId="13"/>
    <tableColumn id="15" xr3:uid="{1F03636C-D923-44DA-BB56-2BE1F037A23F}" name="Stopnja DDV (%)" dataDxfId="12" totalsRowDxfId="11"/>
    <tableColumn id="16" xr3:uid="{25F7F2A8-D798-4F59-B8C4-B5E1DAABA39F}" name="Davek (EUR)" dataDxfId="10" totalsRowDxfId="9">
      <calculatedColumnFormula>+Sklop23[[#This Row],[cena/enota brez DDV v EUR]]*Sklop23[[#This Row],[Stopnja DDV (%)]]</calculatedColumnFormula>
    </tableColumn>
    <tableColumn id="17" xr3:uid="{B9A70953-DB12-4DFF-8022-6059FDA339DD}" name="Končna cena/enoto mere (EUR) z DDV" dataDxfId="8" totalsRowDxfId="7">
      <calculatedColumnFormula>+Sklop23[[#This Row],[cena/enota brez DDV v EUR]]+Sklop23[[#This Row],[Davek (EUR)]]</calculatedColumnFormula>
    </tableColumn>
    <tableColumn id="18" xr3:uid="{555CF3DC-C55B-4AE4-91AF-D551DC3E389F}" name="Vrednost za okvirno količino (EUR) brez DDV" totalsRowFunction="sum" dataDxfId="6" totalsRowDxfId="5">
      <calculatedColumnFormula>+Sklop23[[#This Row],[cena/enota brez DDV v EUR]]*Sklop23[[#This Row],[Okvirna količina]]</calculatedColumnFormula>
    </tableColumn>
    <tableColumn id="19" xr3:uid="{6EDB8E30-C713-44A8-A9E0-F209F935A4EE}" name="Vrednost za okvirno količino (EUR) z DDV" totalsRowFunction="sum" dataDxfId="4" totalsRowDxfId="3">
      <calculatedColumnFormula>+Sklop23[[#This Row],[Končna cena/enoto mere (EUR) z DDV]]*Sklop23[[#This Row],[Okvirna količina]]</calculatedColumnFormula>
    </tableColumn>
    <tableColumn id="20" xr3:uid="{2CC42FE9-C2DB-4951-86A4-F24182A36C66}" name="Shema kakovosti_x000a_(nacionalne, evropske)_x000a_" totalsRowFunction="count" dataDxfId="2" totalsRow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16"/>
  <sheetViews>
    <sheetView workbookViewId="0">
      <selection activeCell="B26" sqref="B2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80</v>
      </c>
      <c r="B1" s="74" t="s">
        <v>272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81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82</v>
      </c>
      <c r="B5" s="32"/>
    </row>
    <row r="6" spans="1:2" s="35" customFormat="1" ht="28.5" customHeight="1">
      <c r="A6" s="30" t="s">
        <v>83</v>
      </c>
      <c r="B6" s="31" t="s">
        <v>273</v>
      </c>
    </row>
    <row r="7" spans="1:2" s="35" customFormat="1" ht="28.5" customHeight="1">
      <c r="A7" s="30" t="s">
        <v>84</v>
      </c>
      <c r="B7" s="31" t="s">
        <v>274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86</v>
      </c>
      <c r="B9" s="32"/>
    </row>
    <row r="10" spans="1:2" s="35" customFormat="1" ht="28.5" customHeight="1">
      <c r="A10" s="39" t="s">
        <v>83</v>
      </c>
      <c r="B10" s="61"/>
    </row>
    <row r="11" spans="1:2" s="35" customFormat="1" ht="28.5" customHeight="1">
      <c r="A11" s="39" t="s">
        <v>84</v>
      </c>
      <c r="B11" s="61"/>
    </row>
    <row r="12" spans="1:2" s="35" customFormat="1" ht="28.5" customHeight="1">
      <c r="A12" s="39" t="s">
        <v>85</v>
      </c>
      <c r="B12" s="61"/>
    </row>
    <row r="13" spans="1:2" s="35" customFormat="1" ht="28.5" customHeight="1">
      <c r="A13" s="40" t="s">
        <v>87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31"/>
  <sheetViews>
    <sheetView zoomScale="80" zoomScaleNormal="80" workbookViewId="0">
      <selection activeCell="J17" sqref="J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47" t="s">
        <v>93</v>
      </c>
      <c r="B1" s="447"/>
      <c r="C1" s="447"/>
    </row>
    <row r="2" spans="1:3" ht="33.75" customHeight="1">
      <c r="A2" s="448" t="s">
        <v>171</v>
      </c>
      <c r="B2" s="448"/>
      <c r="C2" s="448"/>
    </row>
    <row r="3" spans="1:3">
      <c r="A3" s="23"/>
      <c r="B3" s="21"/>
      <c r="C3" s="2"/>
    </row>
    <row r="4" spans="1:3" s="20" customFormat="1" ht="27" customHeight="1" thickBot="1">
      <c r="A4" s="93" t="s">
        <v>94</v>
      </c>
      <c r="B4" s="93" t="s">
        <v>95</v>
      </c>
      <c r="C4" s="94" t="s">
        <v>96</v>
      </c>
    </row>
    <row r="5" spans="1:3" s="20" customFormat="1" ht="17.25">
      <c r="A5" s="116">
        <v>1</v>
      </c>
      <c r="B5" s="41" t="s">
        <v>127</v>
      </c>
      <c r="C5" s="22" t="s">
        <v>128</v>
      </c>
    </row>
    <row r="6" spans="1:3" s="20" customFormat="1" ht="31.5">
      <c r="A6" s="116">
        <v>2</v>
      </c>
      <c r="B6" s="41" t="s">
        <v>108</v>
      </c>
      <c r="C6" s="22" t="s">
        <v>129</v>
      </c>
    </row>
    <row r="7" spans="1:3" s="20" customFormat="1" ht="63">
      <c r="A7" s="116" t="s">
        <v>109</v>
      </c>
      <c r="B7" s="117" t="s">
        <v>113</v>
      </c>
      <c r="C7" s="118" t="s">
        <v>169</v>
      </c>
    </row>
    <row r="8" spans="1:3" s="20" customFormat="1" ht="31.5">
      <c r="A8" s="116" t="s">
        <v>110</v>
      </c>
      <c r="B8" s="41" t="s">
        <v>160</v>
      </c>
      <c r="C8" s="22" t="s">
        <v>170</v>
      </c>
    </row>
    <row r="9" spans="1:3" s="20" customFormat="1" ht="94.5">
      <c r="A9" s="116" t="s">
        <v>166</v>
      </c>
      <c r="B9" s="41" t="s">
        <v>167</v>
      </c>
      <c r="C9" s="22" t="s">
        <v>174</v>
      </c>
    </row>
    <row r="10" spans="1:3" s="20" customFormat="1" ht="17.25">
      <c r="A10" s="116">
        <v>3</v>
      </c>
      <c r="B10" s="41" t="s">
        <v>97</v>
      </c>
      <c r="C10" s="22" t="s">
        <v>126</v>
      </c>
    </row>
    <row r="11" spans="1:3" s="20" customFormat="1" ht="17.25">
      <c r="A11" s="116">
        <v>4</v>
      </c>
      <c r="B11" s="41" t="s">
        <v>98</v>
      </c>
      <c r="C11" s="22" t="s">
        <v>99</v>
      </c>
    </row>
    <row r="12" spans="1:3" s="20" customFormat="1" ht="17.25" hidden="1">
      <c r="A12" s="119" t="s">
        <v>78</v>
      </c>
      <c r="B12" s="53" t="s">
        <v>133</v>
      </c>
      <c r="C12" s="22" t="s">
        <v>155</v>
      </c>
    </row>
    <row r="13" spans="1:3" s="20" customFormat="1" ht="31.5" hidden="1">
      <c r="A13" s="119" t="s">
        <v>124</v>
      </c>
      <c r="B13" s="53" t="s">
        <v>156</v>
      </c>
      <c r="C13" s="22" t="s">
        <v>157</v>
      </c>
    </row>
    <row r="14" spans="1:3" s="20" customFormat="1" ht="30">
      <c r="A14" s="120">
        <v>5</v>
      </c>
      <c r="B14" s="121" t="s">
        <v>105</v>
      </c>
      <c r="C14" s="122" t="s">
        <v>122</v>
      </c>
    </row>
    <row r="15" spans="1:3" s="20" customFormat="1" ht="30">
      <c r="A15" s="120">
        <v>6</v>
      </c>
      <c r="B15" s="121" t="s">
        <v>76</v>
      </c>
      <c r="C15" s="122" t="s">
        <v>116</v>
      </c>
    </row>
    <row r="16" spans="1:3" s="20" customFormat="1" ht="30">
      <c r="A16" s="120" t="s">
        <v>64</v>
      </c>
      <c r="B16" s="121" t="s">
        <v>77</v>
      </c>
      <c r="C16" s="122" t="s">
        <v>117</v>
      </c>
    </row>
    <row r="17" spans="1:3" s="20" customFormat="1" ht="60">
      <c r="A17" s="120" t="s">
        <v>161</v>
      </c>
      <c r="B17" s="121" t="s">
        <v>104</v>
      </c>
      <c r="C17" s="122" t="s">
        <v>131</v>
      </c>
    </row>
    <row r="18" spans="1:3" s="20" customFormat="1" ht="60">
      <c r="A18" s="120">
        <v>7</v>
      </c>
      <c r="B18" s="121" t="s">
        <v>100</v>
      </c>
      <c r="C18" s="122" t="s">
        <v>118</v>
      </c>
    </row>
    <row r="19" spans="1:3" s="20" customFormat="1" ht="34.5">
      <c r="A19" s="120" t="s">
        <v>162</v>
      </c>
      <c r="B19" s="121" t="s">
        <v>123</v>
      </c>
      <c r="C19" s="122" t="s">
        <v>119</v>
      </c>
    </row>
    <row r="20" spans="1:3" s="20" customFormat="1" ht="17.25">
      <c r="A20" s="120">
        <v>8</v>
      </c>
      <c r="B20" s="121" t="s">
        <v>101</v>
      </c>
      <c r="C20" s="122" t="s">
        <v>114</v>
      </c>
    </row>
    <row r="21" spans="1:3" s="20" customFormat="1" ht="27" customHeight="1">
      <c r="A21" s="123" t="s">
        <v>163</v>
      </c>
      <c r="B21" s="124" t="s">
        <v>102</v>
      </c>
      <c r="C21" s="125" t="s">
        <v>103</v>
      </c>
    </row>
    <row r="22" spans="1:3" s="20" customFormat="1" ht="17.25">
      <c r="A22" s="123">
        <v>9</v>
      </c>
      <c r="B22" s="124" t="s">
        <v>115</v>
      </c>
      <c r="C22" s="125" t="s">
        <v>164</v>
      </c>
    </row>
    <row r="23" spans="1:3" s="20" customFormat="1" ht="30">
      <c r="A23" s="123">
        <v>10</v>
      </c>
      <c r="B23" s="124" t="s">
        <v>106</v>
      </c>
      <c r="C23" s="125" t="s">
        <v>165</v>
      </c>
    </row>
    <row r="24" spans="1:3" s="20" customFormat="1" ht="30">
      <c r="A24" s="123">
        <v>11</v>
      </c>
      <c r="B24" s="124" t="s">
        <v>107</v>
      </c>
      <c r="C24" s="125" t="s">
        <v>125</v>
      </c>
    </row>
    <row r="25" spans="1:3" s="20" customFormat="1" ht="105">
      <c r="A25" s="120">
        <v>12</v>
      </c>
      <c r="B25" s="121" t="s">
        <v>120</v>
      </c>
      <c r="C25" s="122" t="s">
        <v>175</v>
      </c>
    </row>
    <row r="26" spans="1:3">
      <c r="A26" s="126" t="s">
        <v>112</v>
      </c>
      <c r="B26" s="127" t="s">
        <v>176</v>
      </c>
      <c r="C26" s="127"/>
    </row>
    <row r="27" spans="1:3" ht="15" customHeight="1">
      <c r="A27" s="449" t="s">
        <v>177</v>
      </c>
      <c r="B27" s="449"/>
      <c r="C27" s="449"/>
    </row>
    <row r="28" spans="1:3">
      <c r="A28" s="450"/>
      <c r="B28" s="450"/>
      <c r="C28" s="450"/>
    </row>
    <row r="29" spans="1:3">
      <c r="A29" s="450"/>
      <c r="B29" s="450"/>
      <c r="C29" s="450"/>
    </row>
    <row r="30" spans="1:3">
      <c r="A30" s="450"/>
      <c r="B30" s="450"/>
      <c r="C30" s="450"/>
    </row>
    <row r="31" spans="1:3">
      <c r="A31" s="450"/>
      <c r="B31" s="450"/>
      <c r="C31" s="45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9"/>
  <sheetViews>
    <sheetView topLeftCell="A4" zoomScale="71" zoomScaleNormal="71" zoomScaleSheetLayoutView="100" workbookViewId="0">
      <selection activeCell="K19" sqref="K19"/>
    </sheetView>
  </sheetViews>
  <sheetFormatPr defaultRowHeight="15"/>
  <cols>
    <col min="1" max="1" width="10.7109375" customWidth="1"/>
    <col min="2" max="2" width="45" customWidth="1"/>
    <col min="3" max="3" width="16" customWidth="1"/>
    <col min="4" max="4" width="13.42578125" customWidth="1"/>
    <col min="5" max="5" width="14" customWidth="1"/>
    <col min="6" max="6" width="13.85546875" customWidth="1"/>
    <col min="9" max="9" width="10" customWidth="1"/>
  </cols>
  <sheetData>
    <row r="1" spans="1:6" ht="15" customHeight="1">
      <c r="B1" s="42" t="s">
        <v>82</v>
      </c>
      <c r="C1" s="43"/>
    </row>
    <row r="2" spans="1:6" ht="15" customHeight="1">
      <c r="B2" s="44" t="s">
        <v>83</v>
      </c>
      <c r="C2" s="96" t="s">
        <v>275</v>
      </c>
      <c r="D2" s="97"/>
      <c r="E2" s="97"/>
      <c r="F2" s="97"/>
    </row>
    <row r="3" spans="1:6" ht="15" customHeight="1">
      <c r="B3" s="44" t="s">
        <v>84</v>
      </c>
      <c r="C3" s="452" t="s">
        <v>276</v>
      </c>
      <c r="D3" s="453"/>
      <c r="E3" s="453"/>
      <c r="F3" s="453"/>
    </row>
    <row r="4" spans="1:6" ht="15" customHeight="1">
      <c r="B4" s="1"/>
    </row>
    <row r="5" spans="1:6" ht="15" customHeight="1">
      <c r="B5" s="42" t="s">
        <v>86</v>
      </c>
      <c r="C5" s="43"/>
    </row>
    <row r="6" spans="1:6" ht="15" customHeight="1">
      <c r="B6" s="45" t="s">
        <v>83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84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85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87</v>
      </c>
      <c r="C9" s="67">
        <f>+'prva stran'!B13</f>
        <v>0</v>
      </c>
      <c r="D9" s="66"/>
      <c r="E9" s="66"/>
      <c r="F9" s="66"/>
    </row>
    <row r="11" spans="1:6" ht="18.75">
      <c r="B11" s="451" t="s">
        <v>92</v>
      </c>
      <c r="C11" s="451"/>
      <c r="D11" s="451"/>
      <c r="E11" s="451"/>
      <c r="F11" s="451"/>
    </row>
    <row r="12" spans="1:6" s="20" customFormat="1" ht="18.75" customHeight="1"/>
    <row r="13" spans="1:6" ht="36.75" customHeight="1">
      <c r="A13" s="475" t="s">
        <v>178</v>
      </c>
      <c r="B13" s="475"/>
      <c r="C13" s="476" t="s">
        <v>88</v>
      </c>
      <c r="D13" s="476" t="s">
        <v>89</v>
      </c>
      <c r="E13" s="476" t="s">
        <v>90</v>
      </c>
      <c r="F13" s="476" t="s">
        <v>91</v>
      </c>
    </row>
    <row r="14" spans="1:6" s="113" customFormat="1" ht="25.5" customHeight="1">
      <c r="A14" s="477" t="s">
        <v>135</v>
      </c>
      <c r="B14" s="477" t="s">
        <v>277</v>
      </c>
      <c r="C14" s="478">
        <f>+Sklop1[[#Totals],[Vrednost za okvirno količino (EUR) brez DDV]]</f>
        <v>0</v>
      </c>
      <c r="D14" s="478">
        <f>+E14-C14</f>
        <v>0</v>
      </c>
      <c r="E14" s="478">
        <f>+Sklop1[[#Totals],[Vrednost za okvirno količino (EUR) z DDV]]</f>
        <v>0</v>
      </c>
      <c r="F14" s="479">
        <f>+Sklop1[[#Totals],[Shema kakovosti
(nacionalne, evropske)
]]</f>
        <v>0</v>
      </c>
    </row>
    <row r="15" spans="1:6" s="113" customFormat="1" ht="25.5" customHeight="1">
      <c r="A15" s="477" t="s">
        <v>136</v>
      </c>
      <c r="B15" s="480" t="s">
        <v>278</v>
      </c>
      <c r="C15" s="478">
        <f>+Sklop2[[#Totals],[Vrednost za okvirno količino (EUR) brez DDV]]</f>
        <v>0</v>
      </c>
      <c r="D15" s="478">
        <f t="shared" ref="D15:D29" si="0">+E15-C15</f>
        <v>0</v>
      </c>
      <c r="E15" s="478">
        <f>+Sklop2[[#Totals],[Vrednost za okvirno količino (EUR) z DDV]]</f>
        <v>0</v>
      </c>
      <c r="F15" s="479">
        <f>+Sklop2[[#Totals],[Shema kakovosti
(nacionalne, evropske)
]]</f>
        <v>0</v>
      </c>
    </row>
    <row r="16" spans="1:6" s="113" customFormat="1" ht="25.5" customHeight="1">
      <c r="A16" s="477" t="s">
        <v>137</v>
      </c>
      <c r="B16" s="477" t="s">
        <v>279</v>
      </c>
      <c r="C16" s="478">
        <f>+Sklop3[[#Totals],[Vrednost za okvirno količino (EUR) brez DDV]]</f>
        <v>0</v>
      </c>
      <c r="D16" s="478">
        <f t="shared" si="0"/>
        <v>0</v>
      </c>
      <c r="E16" s="478">
        <f>+Sklop3[[#Totals],[Vrednost za okvirno količino (EUR) z DDV]]</f>
        <v>0</v>
      </c>
      <c r="F16" s="479">
        <f>+Sklop3[[#Totals],[Shema kakovosti
(nacionalne, evropske)
]]</f>
        <v>0</v>
      </c>
    </row>
    <row r="17" spans="1:6" s="113" customFormat="1" ht="25.5" customHeight="1">
      <c r="A17" s="477" t="s">
        <v>138</v>
      </c>
      <c r="B17" s="477" t="s">
        <v>280</v>
      </c>
      <c r="C17" s="478">
        <f>+Sklop4[[#Totals],[Vrednost za okvirno količino (EUR) brez DDV]]</f>
        <v>0</v>
      </c>
      <c r="D17" s="478">
        <f t="shared" si="0"/>
        <v>0</v>
      </c>
      <c r="E17" s="478">
        <f>+Sklop4[[#Totals],[Vrednost za okvirno količino (EUR) z DDV]]</f>
        <v>0</v>
      </c>
      <c r="F17" s="479">
        <f>+Sklop4[[#Totals],[Shema kakovosti
(nacionalne, evropske)
]]</f>
        <v>0</v>
      </c>
    </row>
    <row r="18" spans="1:6" s="113" customFormat="1" ht="25.5" customHeight="1">
      <c r="A18" s="477" t="s">
        <v>139</v>
      </c>
      <c r="B18" s="477" t="s">
        <v>281</v>
      </c>
      <c r="C18" s="478">
        <f>+Sklop5[[#Totals],[Vrednost za okvirno količino (EUR) brez DDV]]</f>
        <v>0</v>
      </c>
      <c r="D18" s="478">
        <f t="shared" si="0"/>
        <v>0</v>
      </c>
      <c r="E18" s="478">
        <f>+Sklop5[[#Totals],[Vrednost za okvirno količino (EUR) z DDV]]</f>
        <v>0</v>
      </c>
      <c r="F18" s="479">
        <f>+Sklop5[[#Totals],[Shema kakovosti
(nacionalne, evropske)
]]</f>
        <v>0</v>
      </c>
    </row>
    <row r="19" spans="1:6" s="113" customFormat="1" ht="25.5" customHeight="1">
      <c r="A19" s="477" t="s">
        <v>140</v>
      </c>
      <c r="B19" s="477" t="s">
        <v>282</v>
      </c>
      <c r="C19" s="478">
        <f>+Sklop6[[#Totals],[Vrednost za okvirno količino (EUR) brez DDV]]</f>
        <v>0</v>
      </c>
      <c r="D19" s="478">
        <f t="shared" si="0"/>
        <v>0</v>
      </c>
      <c r="E19" s="478">
        <f>+Sklop6[[#Totals],[Vrednost za okvirno količino (EUR) z DDV]]</f>
        <v>0</v>
      </c>
      <c r="F19" s="479">
        <f>+Sklop6[[#Totals],[Shema kakovosti
(nacionalne, evropske)
]]</f>
        <v>0</v>
      </c>
    </row>
    <row r="20" spans="1:6" s="113" customFormat="1" ht="25.5" customHeight="1">
      <c r="A20" s="477" t="s">
        <v>141</v>
      </c>
      <c r="B20" s="481" t="s">
        <v>283</v>
      </c>
      <c r="C20" s="478">
        <f>+Sklop7[[#Totals],[Vrednost za okvirno količino (EUR) brez DDV]]</f>
        <v>0</v>
      </c>
      <c r="D20" s="478">
        <f t="shared" si="0"/>
        <v>0</v>
      </c>
      <c r="E20" s="478">
        <f>+Sklop7[[#Totals],[Vrednost za okvirno količino (EUR) z DDV]]</f>
        <v>0</v>
      </c>
      <c r="F20" s="479">
        <f>+Sklop7[[#Totals],[Shema kakovosti
(nacionalne, evropske)
]]</f>
        <v>0</v>
      </c>
    </row>
    <row r="21" spans="1:6" s="113" customFormat="1" ht="25.5" customHeight="1">
      <c r="A21" s="477" t="s">
        <v>142</v>
      </c>
      <c r="B21" s="481" t="s">
        <v>284</v>
      </c>
      <c r="C21" s="478">
        <f>+Sklop8[[#Totals],[Vrednost za okvirno količino (EUR) brez DDV]]</f>
        <v>0</v>
      </c>
      <c r="D21" s="478">
        <f t="shared" si="0"/>
        <v>0</v>
      </c>
      <c r="E21" s="478">
        <f>+Sklop8[[#Totals],[Vrednost za okvirno količino (EUR) z DDV]]</f>
        <v>0</v>
      </c>
      <c r="F21" s="479">
        <f>+Sklop8[[#Totals],[Shema kakovosti
(nacionalne, evropske)
]]</f>
        <v>0</v>
      </c>
    </row>
    <row r="22" spans="1:6" s="113" customFormat="1" ht="25.5" customHeight="1">
      <c r="A22" s="477" t="s">
        <v>143</v>
      </c>
      <c r="B22" s="477" t="s">
        <v>285</v>
      </c>
      <c r="C22" s="478">
        <f>+Sklop9[[#Totals],[Vrednost za okvirno količino (EUR) brez DDV]]</f>
        <v>0</v>
      </c>
      <c r="D22" s="478">
        <f t="shared" si="0"/>
        <v>0</v>
      </c>
      <c r="E22" s="478">
        <f>+Sklop9[[#Totals],[Vrednost za okvirno količino (EUR) z DDV]]</f>
        <v>0</v>
      </c>
      <c r="F22" s="479">
        <f>+Sklop9[[#Totals],[Shema kakovosti
(nacionalne, evropske)
]]</f>
        <v>0</v>
      </c>
    </row>
    <row r="23" spans="1:6" s="113" customFormat="1" ht="25.5" customHeight="1">
      <c r="A23" s="477" t="s">
        <v>144</v>
      </c>
      <c r="B23" s="477" t="s">
        <v>286</v>
      </c>
      <c r="C23" s="478">
        <f>+Sklop10[[#Totals],[Vrednost za okvirno količino (EUR) brez DDV]]</f>
        <v>0</v>
      </c>
      <c r="D23" s="478">
        <f t="shared" si="0"/>
        <v>0</v>
      </c>
      <c r="E23" s="478">
        <f>+Sklop10[[#Totals],[Vrednost za okvirno količino (EUR) z DDV]]</f>
        <v>0</v>
      </c>
      <c r="F23" s="479">
        <f>+Sklop10[[#Totals],[Shema kakovosti
(nacionalne, evropske)
]]</f>
        <v>0</v>
      </c>
    </row>
    <row r="24" spans="1:6" s="113" customFormat="1" ht="25.5" customHeight="1">
      <c r="A24" s="477" t="s">
        <v>145</v>
      </c>
      <c r="B24" s="481" t="s">
        <v>287</v>
      </c>
      <c r="C24" s="478">
        <f>+Sklop11[[#Totals],[Vrednost za okvirno količino (EUR) brez DDV]]</f>
        <v>0</v>
      </c>
      <c r="D24" s="478">
        <f t="shared" si="0"/>
        <v>0</v>
      </c>
      <c r="E24" s="478">
        <f>+Sklop11[[#Totals],[Vrednost za okvirno količino (EUR) z DDV]]</f>
        <v>0</v>
      </c>
      <c r="F24" s="479">
        <f>+Sklop11[[#Totals],[Shema kakovosti
(nacionalne, evropske)
]]</f>
        <v>0</v>
      </c>
    </row>
    <row r="25" spans="1:6" s="113" customFormat="1" ht="25.5" customHeight="1">
      <c r="A25" s="477" t="s">
        <v>146</v>
      </c>
      <c r="B25" s="477" t="s">
        <v>288</v>
      </c>
      <c r="C25" s="478">
        <f>+Sklop12[[#Totals],[Vrednost za okvirno količino (EUR) brez DDV]]</f>
        <v>0</v>
      </c>
      <c r="D25" s="478">
        <f>+E25-C25</f>
        <v>0</v>
      </c>
      <c r="E25" s="478">
        <f>+Sklop12[[#Totals],[Vrednost za okvirno količino (EUR) z DDV]]</f>
        <v>0</v>
      </c>
      <c r="F25" s="479">
        <f>+Sklop12[[#Totals],[Shema kakovosti
(nacionalne, evropske)
]]</f>
        <v>0</v>
      </c>
    </row>
    <row r="26" spans="1:6" s="113" customFormat="1" ht="25.5" customHeight="1">
      <c r="A26" s="477" t="s">
        <v>147</v>
      </c>
      <c r="B26" s="477" t="s">
        <v>289</v>
      </c>
      <c r="C26" s="478">
        <f>+Sklop13[[#Totals],[Vrednost za okvirno količino (EUR) brez DDV]]</f>
        <v>0</v>
      </c>
      <c r="D26" s="478">
        <f t="shared" si="0"/>
        <v>0</v>
      </c>
      <c r="E26" s="478">
        <f>+Sklop13[[#Totals],[Vrednost za okvirno količino (EUR) z DDV]]</f>
        <v>0</v>
      </c>
      <c r="F26" s="479">
        <f>+Sklop13[[#Totals],[Shema kakovosti
(nacionalne, evropske)
]]</f>
        <v>0</v>
      </c>
    </row>
    <row r="27" spans="1:6" s="113" customFormat="1" ht="25.5" customHeight="1">
      <c r="A27" s="477" t="s">
        <v>148</v>
      </c>
      <c r="B27" s="477" t="s">
        <v>290</v>
      </c>
      <c r="C27" s="478">
        <f>+Sklop14[[#Totals],[Vrednost za okvirno količino (EUR) brez DDV]]</f>
        <v>0</v>
      </c>
      <c r="D27" s="478">
        <f t="shared" si="0"/>
        <v>0</v>
      </c>
      <c r="E27" s="478">
        <f>+Sklop14[[#Totals],[Vrednost za okvirno količino (EUR) z DDV]]</f>
        <v>0</v>
      </c>
      <c r="F27" s="479">
        <f>+Sklop14[[#Totals],[Shema kakovosti
(nacionalne, evropske)
]]</f>
        <v>0</v>
      </c>
    </row>
    <row r="28" spans="1:6" s="113" customFormat="1" ht="25.5" customHeight="1">
      <c r="A28" s="477" t="s">
        <v>149</v>
      </c>
      <c r="B28" s="477" t="s">
        <v>291</v>
      </c>
      <c r="C28" s="478">
        <f>+Sklop15[[#Totals],[Vrednost za okvirno količino (EUR) brez DDV]]</f>
        <v>0</v>
      </c>
      <c r="D28" s="478">
        <f t="shared" si="0"/>
        <v>0</v>
      </c>
      <c r="E28" s="478">
        <f>+Sklop15[[#Totals],[Vrednost za okvirno količino (EUR) z DDV]]</f>
        <v>0</v>
      </c>
      <c r="F28" s="479">
        <f>+Sklop15[[#Totals],[Shema kakovosti
(nacionalne, evropske)
]]</f>
        <v>0</v>
      </c>
    </row>
    <row r="29" spans="1:6" s="113" customFormat="1" ht="21" customHeight="1">
      <c r="A29" s="477" t="s">
        <v>150</v>
      </c>
      <c r="B29" s="477" t="s">
        <v>292</v>
      </c>
      <c r="C29" s="478">
        <f>+Sklop16[[#Totals],[Vrednost za okvirno količino (EUR) brez DDV]]</f>
        <v>0</v>
      </c>
      <c r="D29" s="478">
        <f t="shared" si="0"/>
        <v>0</v>
      </c>
      <c r="E29" s="478">
        <f>+Sklop16[[#Totals],[Vrednost za okvirno količino (EUR) z DDV]]</f>
        <v>0</v>
      </c>
      <c r="F29" s="479">
        <f>+Sklop16[[#Totals],[Shema kakovosti
(nacionalne, evropske)
]]</f>
        <v>0</v>
      </c>
    </row>
    <row r="30" spans="1:6" s="113" customFormat="1" ht="27" customHeight="1">
      <c r="A30" s="477" t="s">
        <v>151</v>
      </c>
      <c r="B30" s="477" t="s">
        <v>293</v>
      </c>
      <c r="C30" s="478">
        <f>+Sklop17[[#Totals],[Vrednost za okvirno količino (EUR) brez DDV]]</f>
        <v>0</v>
      </c>
      <c r="D30" s="478">
        <f t="shared" ref="D30:D31" si="1">+E30-C30</f>
        <v>0</v>
      </c>
      <c r="E30" s="478">
        <f>+Sklop17[[#Totals],[Vrednost za okvirno količino (EUR) z DDV]]</f>
        <v>0</v>
      </c>
      <c r="F30" s="479">
        <f>+Sklop17[[#Totals],[Shema kakovosti
(nacionalne, evropske)
]]</f>
        <v>0</v>
      </c>
    </row>
    <row r="31" spans="1:6" s="113" customFormat="1" ht="21" customHeight="1">
      <c r="A31" s="477" t="s">
        <v>152</v>
      </c>
      <c r="B31" s="477" t="s">
        <v>294</v>
      </c>
      <c r="C31" s="478">
        <f>+Sklop18[[#Totals],[Vrednost za okvirno količino (EUR) brez DDV]]</f>
        <v>0</v>
      </c>
      <c r="D31" s="478">
        <f t="shared" si="1"/>
        <v>0</v>
      </c>
      <c r="E31" s="478">
        <f>+Sklop18[[#Totals],[Vrednost za okvirno količino (EUR) z DDV]]</f>
        <v>0</v>
      </c>
      <c r="F31" s="479">
        <f>+Sklop18[[#Totals],[Shema kakovosti
(nacionalne, evropske)
]]</f>
        <v>0</v>
      </c>
    </row>
    <row r="32" spans="1:6" s="113" customFormat="1" ht="21" customHeight="1">
      <c r="A32" s="482" t="s">
        <v>153</v>
      </c>
      <c r="B32" s="482" t="s">
        <v>299</v>
      </c>
      <c r="C32" s="483">
        <f>+Sklop19[[#Totals],[Vrednost za okvirno količino (EUR) brez DDV]]</f>
        <v>0</v>
      </c>
      <c r="D32" s="483">
        <f t="shared" ref="D32" si="2">+E32-C32</f>
        <v>0</v>
      </c>
      <c r="E32" s="483">
        <f>+Sklop19[[#Totals],[Vrednost za okvirno količino (EUR) z DDV]]</f>
        <v>0</v>
      </c>
      <c r="F32" s="484">
        <f>+Sklop19[[#Totals],[Shema kakovosti
(nacionalne, evropske)
]]</f>
        <v>0</v>
      </c>
    </row>
    <row r="33" spans="1:6" s="113" customFormat="1" ht="21" customHeight="1">
      <c r="A33" s="482" t="s">
        <v>295</v>
      </c>
      <c r="B33" s="482" t="s">
        <v>300</v>
      </c>
      <c r="C33" s="483">
        <f>+Sklop20[[#Totals],[Vrednost za okvirno količino (EUR) brez DDV]]</f>
        <v>0</v>
      </c>
      <c r="D33" s="483">
        <f t="shared" ref="D33:D36" si="3">+E33-C33</f>
        <v>0</v>
      </c>
      <c r="E33" s="483">
        <f>+Sklop20[[#Totals],[Vrednost za okvirno količino (EUR) z DDV]]</f>
        <v>0</v>
      </c>
      <c r="F33" s="484">
        <f>+Sklop20[[#Totals],[Shema kakovosti
(nacionalne, evropske)
]]</f>
        <v>0</v>
      </c>
    </row>
    <row r="34" spans="1:6" s="113" customFormat="1" ht="21" customHeight="1">
      <c r="A34" s="482" t="s">
        <v>296</v>
      </c>
      <c r="B34" s="482" t="s">
        <v>301</v>
      </c>
      <c r="C34" s="483">
        <f>+Sklop21[[#Totals],[Vrednost za okvirno količino (EUR) brez DDV]]</f>
        <v>0</v>
      </c>
      <c r="D34" s="483">
        <f t="shared" si="3"/>
        <v>0</v>
      </c>
      <c r="E34" s="483">
        <f>+Sklop21[[#Totals],[Vrednost za okvirno količino (EUR) z DDV]]</f>
        <v>0</v>
      </c>
      <c r="F34" s="484">
        <f>+Sklop21[[#Totals],[Shema kakovosti
(nacionalne, evropske)
]]</f>
        <v>0</v>
      </c>
    </row>
    <row r="35" spans="1:6" s="113" customFormat="1" ht="21" customHeight="1">
      <c r="A35" s="482" t="s">
        <v>297</v>
      </c>
      <c r="B35" s="482" t="s">
        <v>302</v>
      </c>
      <c r="C35" s="483">
        <f>+Sklop22[[#Totals],[Vrednost za okvirno količino (EUR) brez DDV]]</f>
        <v>0</v>
      </c>
      <c r="D35" s="483">
        <f t="shared" si="3"/>
        <v>0</v>
      </c>
      <c r="E35" s="483">
        <f>+Sklop22[[#Totals],[Vrednost za okvirno količino (EUR) z DDV]]</f>
        <v>0</v>
      </c>
      <c r="F35" s="484">
        <f>+Sklop22[[#Totals],[Shema kakovosti
(nacionalne, evropske)
]]</f>
        <v>0</v>
      </c>
    </row>
    <row r="36" spans="1:6" s="113" customFormat="1" ht="21" customHeight="1">
      <c r="A36" s="477" t="s">
        <v>298</v>
      </c>
      <c r="B36" s="477" t="s">
        <v>952</v>
      </c>
      <c r="C36" s="478">
        <f>+Sklop23[[#Totals],[Vrednost za okvirno količino (EUR) brez DDV]]</f>
        <v>0</v>
      </c>
      <c r="D36" s="478" t="e">
        <f t="shared" si="3"/>
        <v>#REF!</v>
      </c>
      <c r="E36" s="478" t="e">
        <f>+#REF!</f>
        <v>#REF!</v>
      </c>
      <c r="F36" s="479">
        <f>+Sklop23[[#Totals],[Shema kakovosti
(nacionalne, evropske)
]]</f>
        <v>0</v>
      </c>
    </row>
    <row r="37" spans="1:6" s="20" customFormat="1" ht="23.25" customHeight="1">
      <c r="A37" s="485" t="s">
        <v>121</v>
      </c>
      <c r="B37" s="485"/>
      <c r="C37" s="486">
        <f>SUM(C14:C36)</f>
        <v>0</v>
      </c>
      <c r="D37" s="486" t="e">
        <f>SUM(D14:D36)</f>
        <v>#REF!</v>
      </c>
      <c r="E37" s="486" t="e">
        <f>SUM(E14:E36)</f>
        <v>#REF!</v>
      </c>
      <c r="F37" s="487">
        <f>SUM(F14:F36)</f>
        <v>0</v>
      </c>
    </row>
    <row r="38" spans="1:6" ht="21.75" customHeight="1"/>
    <row r="39" spans="1:6" ht="21.75" customHeight="1"/>
  </sheetData>
  <mergeCells count="3">
    <mergeCell ref="B11:F11"/>
    <mergeCell ref="A13:B13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0"/>
  <sheetViews>
    <sheetView topLeftCell="A21" zoomScaleNormal="100" zoomScaleSheetLayoutView="100" workbookViewId="0">
      <selection activeCell="D72" sqref="D72"/>
    </sheetView>
  </sheetViews>
  <sheetFormatPr defaultColWidth="8.85546875" defaultRowHeight="12.75"/>
  <cols>
    <col min="1" max="1" width="3.5703125" style="11" customWidth="1"/>
    <col min="2" max="2" width="30.710937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pred_rekapitulacija'!B14</f>
        <v>MLEKO IN MLEČNI PROIZVODI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20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318" t="s">
        <v>1</v>
      </c>
      <c r="B16" s="367" t="s">
        <v>752</v>
      </c>
      <c r="C16" s="319" t="s">
        <v>916</v>
      </c>
      <c r="D16" s="76" t="s">
        <v>75</v>
      </c>
      <c r="E16" s="99" t="s">
        <v>917</v>
      </c>
      <c r="F16" s="131">
        <v>10000</v>
      </c>
      <c r="G16" s="131" t="s">
        <v>75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10000</v>
      </c>
      <c r="I16" s="79">
        <f>IF(Sklop1[[#This Row],[ZAHTEVANA SHEMA KAKOVOSTI]]&lt;&gt;"",Sklop1[[#This Row],[Preračunana masa/volumen/kos na enoto kg]],"")</f>
        <v>10000</v>
      </c>
      <c r="J16" s="86"/>
      <c r="K16" s="80"/>
      <c r="L16" s="210"/>
      <c r="M16" s="312"/>
      <c r="N16" s="143"/>
      <c r="O16" s="143"/>
      <c r="P16" s="88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1" s="55" customFormat="1" ht="12">
      <c r="A17" s="318" t="s">
        <v>3</v>
      </c>
      <c r="B17" s="367" t="s">
        <v>753</v>
      </c>
      <c r="C17" s="319">
        <v>1</v>
      </c>
      <c r="D17" s="76" t="s">
        <v>75</v>
      </c>
      <c r="E17" s="99" t="s">
        <v>917</v>
      </c>
      <c r="F17" s="131">
        <v>1000</v>
      </c>
      <c r="G17" s="131" t="s">
        <v>75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7" s="79">
        <f>IF(Sklop1[[#This Row],[ZAHTEVANA SHEMA KAKOVOSTI]]&lt;&gt;"",Sklop1[[#This Row],[Preračunana masa/volumen/kos na enoto kg]],"")</f>
        <v>1000</v>
      </c>
      <c r="J17" s="87"/>
      <c r="K17" s="84"/>
      <c r="L17" s="217"/>
      <c r="M17" s="312"/>
      <c r="N17" s="145"/>
      <c r="O17" s="143"/>
      <c r="P17" s="90"/>
      <c r="Q17" s="196">
        <f>+Sklop1[[#This Row],[cena/enota brez DDV v EUR]]*Sklop1[[#This Row],[Stopnja DDV (%)]]</f>
        <v>0</v>
      </c>
      <c r="R17" s="196">
        <f>+Sklop1[[#This Row],[cena/enota brez DDV v EUR]]+Sklop1[[#This Row],[Davek (EUR)]]</f>
        <v>0</v>
      </c>
      <c r="S17" s="196">
        <f>+Sklop1[[#This Row],[cena/enota brez DDV v EUR]]*Sklop1[[#This Row],[Okvirna količina]]</f>
        <v>0</v>
      </c>
      <c r="T17" s="196">
        <f>+Sklop1[[#This Row],[Končna cena/enoto mere (EUR) z DDV]]*Sklop1[[#This Row],[Okvirna količina]]</f>
        <v>0</v>
      </c>
      <c r="U17" s="197"/>
    </row>
    <row r="18" spans="1:21" s="55" customFormat="1" ht="12">
      <c r="A18" s="318" t="s">
        <v>4</v>
      </c>
      <c r="B18" s="367" t="s">
        <v>754</v>
      </c>
      <c r="C18" s="319">
        <v>0.2</v>
      </c>
      <c r="D18" s="76" t="s">
        <v>75</v>
      </c>
      <c r="E18" s="99" t="s">
        <v>917</v>
      </c>
      <c r="F18" s="131">
        <v>2000</v>
      </c>
      <c r="G18" s="131" t="s">
        <v>75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8" s="79">
        <f>IF(Sklop1[[#This Row],[ZAHTEVANA SHEMA KAKOVOSTI]]&lt;&gt;"",Sklop1[[#This Row],[Preračunana masa/volumen/kos na enoto kg]],"")</f>
        <v>400</v>
      </c>
      <c r="J18" s="87"/>
      <c r="K18" s="84"/>
      <c r="L18" s="217"/>
      <c r="M18" s="312"/>
      <c r="N18" s="145"/>
      <c r="O18" s="143"/>
      <c r="P18" s="90"/>
      <c r="Q18" s="196">
        <f>+Sklop1[[#This Row],[cena/enota brez DDV v EUR]]*Sklop1[[#This Row],[Stopnja DDV (%)]]</f>
        <v>0</v>
      </c>
      <c r="R18" s="196">
        <f>+Sklop1[[#This Row],[cena/enota brez DDV v EUR]]+Sklop1[[#This Row],[Davek (EUR)]]</f>
        <v>0</v>
      </c>
      <c r="S18" s="196">
        <f>+Sklop1[[#This Row],[cena/enota brez DDV v EUR]]*Sklop1[[#This Row],[Okvirna količina]]</f>
        <v>0</v>
      </c>
      <c r="T18" s="196">
        <f>+Sklop1[[#This Row],[Končna cena/enoto mere (EUR) z DDV]]*Sklop1[[#This Row],[Okvirna količina]]</f>
        <v>0</v>
      </c>
      <c r="U18" s="197"/>
    </row>
    <row r="19" spans="1:21" s="55" customFormat="1" ht="12">
      <c r="A19" s="318" t="s">
        <v>5</v>
      </c>
      <c r="B19" s="367" t="s">
        <v>755</v>
      </c>
      <c r="C19" s="319">
        <v>0.2</v>
      </c>
      <c r="D19" s="76" t="s">
        <v>75</v>
      </c>
      <c r="E19" s="99" t="s">
        <v>917</v>
      </c>
      <c r="F19" s="131">
        <v>5000</v>
      </c>
      <c r="G19" s="131" t="s">
        <v>74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9" s="79">
        <f>IF(Sklop1[[#This Row],[ZAHTEVANA SHEMA KAKOVOSTI]]&lt;&gt;"",Sklop1[[#This Row],[Preračunana masa/volumen/kos na enoto kg]],"")</f>
        <v>1000</v>
      </c>
      <c r="J19" s="87"/>
      <c r="K19" s="84"/>
      <c r="L19" s="217"/>
      <c r="M19" s="312"/>
      <c r="N19" s="145"/>
      <c r="O19" s="143"/>
      <c r="P19" s="90"/>
      <c r="Q19" s="196">
        <f>+Sklop1[[#This Row],[cena/enota brez DDV v EUR]]*Sklop1[[#This Row],[Stopnja DDV (%)]]</f>
        <v>0</v>
      </c>
      <c r="R19" s="196">
        <f>+Sklop1[[#This Row],[cena/enota brez DDV v EUR]]+Sklop1[[#This Row],[Davek (EUR)]]</f>
        <v>0</v>
      </c>
      <c r="S19" s="196">
        <f>+Sklop1[[#This Row],[cena/enota brez DDV v EUR]]*Sklop1[[#This Row],[Okvirna količina]]</f>
        <v>0</v>
      </c>
      <c r="T19" s="196">
        <f>+Sklop1[[#This Row],[Končna cena/enoto mere (EUR) z DDV]]*Sklop1[[#This Row],[Okvirna količina]]</f>
        <v>0</v>
      </c>
      <c r="U19" s="197"/>
    </row>
    <row r="20" spans="1:21" s="55" customFormat="1" ht="12">
      <c r="A20" s="318" t="s">
        <v>6</v>
      </c>
      <c r="B20" s="367" t="s">
        <v>756</v>
      </c>
      <c r="C20" s="319">
        <v>180</v>
      </c>
      <c r="D20" s="76" t="s">
        <v>111</v>
      </c>
      <c r="E20" s="99" t="s">
        <v>917</v>
      </c>
      <c r="F20" s="131">
        <v>2000</v>
      </c>
      <c r="G20" s="131" t="s">
        <v>74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0" s="79">
        <f>IF(Sklop1[[#This Row],[ZAHTEVANA SHEMA KAKOVOSTI]]&lt;&gt;"",Sklop1[[#This Row],[Preračunana masa/volumen/kos na enoto kg]],"")</f>
        <v>360</v>
      </c>
      <c r="J20" s="87"/>
      <c r="K20" s="84"/>
      <c r="L20" s="217"/>
      <c r="M20" s="312"/>
      <c r="N20" s="145"/>
      <c r="O20" s="143"/>
      <c r="P20" s="90"/>
      <c r="Q20" s="196">
        <f>+Sklop1[[#This Row],[cena/enota brez DDV v EUR]]*Sklop1[[#This Row],[Stopnja DDV (%)]]</f>
        <v>0</v>
      </c>
      <c r="R20" s="196">
        <f>+Sklop1[[#This Row],[cena/enota brez DDV v EUR]]+Sklop1[[#This Row],[Davek (EUR)]]</f>
        <v>0</v>
      </c>
      <c r="S20" s="196">
        <f>+Sklop1[[#This Row],[cena/enota brez DDV v EUR]]*Sklop1[[#This Row],[Okvirna količina]]</f>
        <v>0</v>
      </c>
      <c r="T20" s="196">
        <f>+Sklop1[[#This Row],[Končna cena/enoto mere (EUR) z DDV]]*Sklop1[[#This Row],[Okvirna količina]]</f>
        <v>0</v>
      </c>
      <c r="U20" s="197"/>
    </row>
    <row r="21" spans="1:21" s="55" customFormat="1" ht="12">
      <c r="A21" s="318" t="s">
        <v>7</v>
      </c>
      <c r="B21" s="367" t="s">
        <v>757</v>
      </c>
      <c r="C21" s="319">
        <v>180</v>
      </c>
      <c r="D21" s="76" t="s">
        <v>111</v>
      </c>
      <c r="E21" s="99" t="s">
        <v>917</v>
      </c>
      <c r="F21" s="131">
        <v>5000</v>
      </c>
      <c r="G21" s="131" t="s">
        <v>74</v>
      </c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1" s="79">
        <f>IF(Sklop1[[#This Row],[ZAHTEVANA SHEMA KAKOVOSTI]]&lt;&gt;"",Sklop1[[#This Row],[Preračunana masa/volumen/kos na enoto kg]],"")</f>
        <v>900</v>
      </c>
      <c r="J21" s="87"/>
      <c r="K21" s="84"/>
      <c r="L21" s="217"/>
      <c r="M21" s="312"/>
      <c r="N21" s="145"/>
      <c r="O21" s="143"/>
      <c r="P21" s="90"/>
      <c r="Q21" s="196">
        <f>+Sklop1[[#This Row],[cena/enota brez DDV v EUR]]*Sklop1[[#This Row],[Stopnja DDV (%)]]</f>
        <v>0</v>
      </c>
      <c r="R21" s="196">
        <f>+Sklop1[[#This Row],[cena/enota brez DDV v EUR]]+Sklop1[[#This Row],[Davek (EUR)]]</f>
        <v>0</v>
      </c>
      <c r="S21" s="196">
        <f>+Sklop1[[#This Row],[cena/enota brez DDV v EUR]]*Sklop1[[#This Row],[Okvirna količina]]</f>
        <v>0</v>
      </c>
      <c r="T21" s="196">
        <f>+Sklop1[[#This Row],[Končna cena/enoto mere (EUR) z DDV]]*Sklop1[[#This Row],[Okvirna količina]]</f>
        <v>0</v>
      </c>
      <c r="U21" s="197"/>
    </row>
    <row r="22" spans="1:21" s="55" customFormat="1" ht="12">
      <c r="A22" s="318" t="s">
        <v>8</v>
      </c>
      <c r="B22" s="367" t="s">
        <v>758</v>
      </c>
      <c r="C22" s="319">
        <v>150</v>
      </c>
      <c r="D22" s="76" t="s">
        <v>111</v>
      </c>
      <c r="E22" s="99" t="s">
        <v>917</v>
      </c>
      <c r="F22" s="131">
        <v>3000</v>
      </c>
      <c r="G22" s="131" t="s">
        <v>74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2" s="79">
        <f>IF(Sklop1[[#This Row],[ZAHTEVANA SHEMA KAKOVOSTI]]&lt;&gt;"",Sklop1[[#This Row],[Preračunana masa/volumen/kos na enoto kg]],"")</f>
        <v>450</v>
      </c>
      <c r="J22" s="87"/>
      <c r="K22" s="84"/>
      <c r="L22" s="217"/>
      <c r="M22" s="312"/>
      <c r="N22" s="145"/>
      <c r="O22" s="143"/>
      <c r="P22" s="90"/>
      <c r="Q22" s="196">
        <f>+Sklop1[[#This Row],[cena/enota brez DDV v EUR]]*Sklop1[[#This Row],[Stopnja DDV (%)]]</f>
        <v>0</v>
      </c>
      <c r="R22" s="196">
        <f>+Sklop1[[#This Row],[cena/enota brez DDV v EUR]]+Sklop1[[#This Row],[Davek (EUR)]]</f>
        <v>0</v>
      </c>
      <c r="S22" s="196">
        <f>+Sklop1[[#This Row],[cena/enota brez DDV v EUR]]*Sklop1[[#This Row],[Okvirna količina]]</f>
        <v>0</v>
      </c>
      <c r="T22" s="196">
        <f>+Sklop1[[#This Row],[Končna cena/enoto mere (EUR) z DDV]]*Sklop1[[#This Row],[Okvirna količina]]</f>
        <v>0</v>
      </c>
      <c r="U22" s="197"/>
    </row>
    <row r="23" spans="1:21" s="55" customFormat="1" ht="12">
      <c r="A23" s="318" t="s">
        <v>9</v>
      </c>
      <c r="B23" s="367" t="s">
        <v>759</v>
      </c>
      <c r="C23" s="319">
        <v>180</v>
      </c>
      <c r="D23" s="76" t="s">
        <v>111</v>
      </c>
      <c r="E23" s="99"/>
      <c r="F23" s="131">
        <v>100</v>
      </c>
      <c r="G23" s="131" t="s">
        <v>74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23" s="79" t="str">
        <f>IF(Sklop1[[#This Row],[ZAHTEVANA SHEMA KAKOVOSTI]]&lt;&gt;"",Sklop1[[#This Row],[Preračunana masa/volumen/kos na enoto kg]],"")</f>
        <v/>
      </c>
      <c r="J23" s="87"/>
      <c r="K23" s="84"/>
      <c r="L23" s="217"/>
      <c r="M23" s="312"/>
      <c r="N23" s="145"/>
      <c r="O23" s="143"/>
      <c r="P23" s="90"/>
      <c r="Q23" s="196">
        <f>+Sklop1[[#This Row],[cena/enota brez DDV v EUR]]*Sklop1[[#This Row],[Stopnja DDV (%)]]</f>
        <v>0</v>
      </c>
      <c r="R23" s="196">
        <f>+Sklop1[[#This Row],[cena/enota brez DDV v EUR]]+Sklop1[[#This Row],[Davek (EUR)]]</f>
        <v>0</v>
      </c>
      <c r="S23" s="196">
        <f>+Sklop1[[#This Row],[cena/enota brez DDV v EUR]]*Sklop1[[#This Row],[Okvirna količina]]</f>
        <v>0</v>
      </c>
      <c r="T23" s="196">
        <f>+Sklop1[[#This Row],[Končna cena/enoto mere (EUR) z DDV]]*Sklop1[[#This Row],[Okvirna količina]]</f>
        <v>0</v>
      </c>
      <c r="U23" s="197"/>
    </row>
    <row r="24" spans="1:21" s="55" customFormat="1" ht="12">
      <c r="A24" s="318" t="s">
        <v>10</v>
      </c>
      <c r="B24" s="367" t="s">
        <v>760</v>
      </c>
      <c r="C24" s="319">
        <v>1</v>
      </c>
      <c r="D24" s="76" t="s">
        <v>75</v>
      </c>
      <c r="E24" s="99"/>
      <c r="F24" s="206">
        <v>200</v>
      </c>
      <c r="G24" s="131" t="s">
        <v>74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79" t="str">
        <f>IF(Sklop1[[#This Row],[ZAHTEVANA SHEMA KAKOVOSTI]]&lt;&gt;"",Sklop1[[#This Row],[Preračunana masa/volumen/kos na enoto kg]],"")</f>
        <v/>
      </c>
      <c r="J24" s="87"/>
      <c r="K24" s="84"/>
      <c r="L24" s="217"/>
      <c r="M24" s="312"/>
      <c r="N24" s="145"/>
      <c r="O24" s="143"/>
      <c r="P24" s="90"/>
      <c r="Q24" s="196">
        <f>+Sklop1[[#This Row],[cena/enota brez DDV v EUR]]*Sklop1[[#This Row],[Stopnja DDV (%)]]</f>
        <v>0</v>
      </c>
      <c r="R24" s="196">
        <f>+Sklop1[[#This Row],[cena/enota brez DDV v EUR]]+Sklop1[[#This Row],[Davek (EUR)]]</f>
        <v>0</v>
      </c>
      <c r="S24" s="196">
        <f>+Sklop1[[#This Row],[cena/enota brez DDV v EUR]]*Sklop1[[#This Row],[Okvirna količina]]</f>
        <v>0</v>
      </c>
      <c r="T24" s="196">
        <f>+Sklop1[[#This Row],[Končna cena/enoto mere (EUR) z DDV]]*Sklop1[[#This Row],[Okvirna količina]]</f>
        <v>0</v>
      </c>
      <c r="U24" s="197"/>
    </row>
    <row r="25" spans="1:21" s="55" customFormat="1" ht="12">
      <c r="A25" s="318" t="s">
        <v>11</v>
      </c>
      <c r="B25" s="367" t="s">
        <v>761</v>
      </c>
      <c r="C25" s="319">
        <v>180</v>
      </c>
      <c r="D25" s="76" t="s">
        <v>111</v>
      </c>
      <c r="E25" s="99"/>
      <c r="F25" s="131">
        <v>1000</v>
      </c>
      <c r="G25" s="131" t="s">
        <v>75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5" s="79" t="str">
        <f>IF(Sklop1[[#This Row],[ZAHTEVANA SHEMA KAKOVOSTI]]&lt;&gt;"",Sklop1[[#This Row],[Preračunana masa/volumen/kos na enoto kg]],"")</f>
        <v/>
      </c>
      <c r="J25" s="87"/>
      <c r="K25" s="84"/>
      <c r="L25" s="217"/>
      <c r="M25" s="312"/>
      <c r="N25" s="145"/>
      <c r="O25" s="143"/>
      <c r="P25" s="90"/>
      <c r="Q25" s="196">
        <f>+Sklop1[[#This Row],[cena/enota brez DDV v EUR]]*Sklop1[[#This Row],[Stopnja DDV (%)]]</f>
        <v>0</v>
      </c>
      <c r="R25" s="196">
        <f>+Sklop1[[#This Row],[cena/enota brez DDV v EUR]]+Sklop1[[#This Row],[Davek (EUR)]]</f>
        <v>0</v>
      </c>
      <c r="S25" s="196">
        <f>+Sklop1[[#This Row],[cena/enota brez DDV v EUR]]*Sklop1[[#This Row],[Okvirna količina]]</f>
        <v>0</v>
      </c>
      <c r="T25" s="196">
        <f>+Sklop1[[#This Row],[Končna cena/enoto mere (EUR) z DDV]]*Sklop1[[#This Row],[Okvirna količina]]</f>
        <v>0</v>
      </c>
      <c r="U25" s="197"/>
    </row>
    <row r="26" spans="1:21" s="190" customFormat="1" ht="12">
      <c r="A26" s="318" t="s">
        <v>12</v>
      </c>
      <c r="B26" s="367" t="s">
        <v>762</v>
      </c>
      <c r="C26" s="319">
        <v>1</v>
      </c>
      <c r="D26" s="76" t="s">
        <v>75</v>
      </c>
      <c r="E26" s="99" t="s">
        <v>917</v>
      </c>
      <c r="F26" s="131">
        <v>600</v>
      </c>
      <c r="G26" s="131" t="s">
        <v>74</v>
      </c>
      <c r="H2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6" s="79">
        <f>IF(Sklop1[[#This Row],[ZAHTEVANA SHEMA KAKOVOSTI]]&lt;&gt;"",Sklop1[[#This Row],[Preračunana masa/volumen/kos na enoto kg]],"")</f>
        <v>600</v>
      </c>
      <c r="J26" s="186"/>
      <c r="K26" s="187"/>
      <c r="L26" s="313"/>
      <c r="M26" s="312"/>
      <c r="N26" s="188"/>
      <c r="O26" s="143"/>
      <c r="P26" s="189"/>
      <c r="Q26" s="196">
        <f>+Sklop1[[#This Row],[cena/enota brez DDV v EUR]]*Sklop1[[#This Row],[Stopnja DDV (%)]]</f>
        <v>0</v>
      </c>
      <c r="R26" s="196">
        <f>+Sklop1[[#This Row],[cena/enota brez DDV v EUR]]+Sklop1[[#This Row],[Davek (EUR)]]</f>
        <v>0</v>
      </c>
      <c r="S26" s="196">
        <f>+Sklop1[[#This Row],[cena/enota brez DDV v EUR]]*Sklop1[[#This Row],[Okvirna količina]]</f>
        <v>0</v>
      </c>
      <c r="T26" s="196">
        <f>+Sklop1[[#This Row],[Končna cena/enoto mere (EUR) z DDV]]*Sklop1[[#This Row],[Okvirna količina]]</f>
        <v>0</v>
      </c>
      <c r="U26" s="197"/>
    </row>
    <row r="27" spans="1:21" s="190" customFormat="1" ht="12">
      <c r="A27" s="318" t="s">
        <v>13</v>
      </c>
      <c r="B27" s="367" t="s">
        <v>763</v>
      </c>
      <c r="C27" s="319">
        <v>1</v>
      </c>
      <c r="D27" s="76" t="s">
        <v>75</v>
      </c>
      <c r="E27" s="99" t="s">
        <v>917</v>
      </c>
      <c r="F27" s="131">
        <v>600</v>
      </c>
      <c r="G27" s="131" t="s">
        <v>74</v>
      </c>
      <c r="H2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7" s="79">
        <f>IF(Sklop1[[#This Row],[ZAHTEVANA SHEMA KAKOVOSTI]]&lt;&gt;"",Sklop1[[#This Row],[Preračunana masa/volumen/kos na enoto kg]],"")</f>
        <v>600</v>
      </c>
      <c r="J27" s="186"/>
      <c r="K27" s="187"/>
      <c r="L27" s="313"/>
      <c r="M27" s="312"/>
      <c r="N27" s="188"/>
      <c r="O27" s="143"/>
      <c r="P27" s="189"/>
      <c r="Q27" s="196">
        <f>+Sklop1[[#This Row],[cena/enota brez DDV v EUR]]*Sklop1[[#This Row],[Stopnja DDV (%)]]</f>
        <v>0</v>
      </c>
      <c r="R27" s="196">
        <f>+Sklop1[[#This Row],[cena/enota brez DDV v EUR]]+Sklop1[[#This Row],[Davek (EUR)]]</f>
        <v>0</v>
      </c>
      <c r="S27" s="196">
        <f>+Sklop1[[#This Row],[cena/enota brez DDV v EUR]]*Sklop1[[#This Row],[Okvirna količina]]</f>
        <v>0</v>
      </c>
      <c r="T27" s="196">
        <f>+Sklop1[[#This Row],[Končna cena/enoto mere (EUR) z DDV]]*Sklop1[[#This Row],[Okvirna količina]]</f>
        <v>0</v>
      </c>
      <c r="U27" s="197"/>
    </row>
    <row r="28" spans="1:21" s="55" customFormat="1" ht="48">
      <c r="A28" s="318" t="s">
        <v>14</v>
      </c>
      <c r="B28" s="367" t="s">
        <v>918</v>
      </c>
      <c r="C28" s="319">
        <v>150</v>
      </c>
      <c r="D28" s="76" t="s">
        <v>111</v>
      </c>
      <c r="E28" s="99" t="s">
        <v>917</v>
      </c>
      <c r="F28" s="206">
        <v>1000</v>
      </c>
      <c r="G28" s="131" t="s">
        <v>75</v>
      </c>
      <c r="H2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8" s="79">
        <f>IF(Sklop1[[#This Row],[ZAHTEVANA SHEMA KAKOVOSTI]]&lt;&gt;"",Sklop1[[#This Row],[Preračunana masa/volumen/kos na enoto kg]],"")</f>
        <v>150</v>
      </c>
      <c r="J28" s="87"/>
      <c r="K28" s="84"/>
      <c r="L28" s="217"/>
      <c r="M28" s="312"/>
      <c r="N28" s="145"/>
      <c r="O28" s="143"/>
      <c r="P28" s="90"/>
      <c r="Q28" s="196">
        <f>+Sklop1[[#This Row],[cena/enota brez DDV v EUR]]*Sklop1[[#This Row],[Stopnja DDV (%)]]</f>
        <v>0</v>
      </c>
      <c r="R28" s="196">
        <f>+Sklop1[[#This Row],[cena/enota brez DDV v EUR]]+Sklop1[[#This Row],[Davek (EUR)]]</f>
        <v>0</v>
      </c>
      <c r="S28" s="196">
        <f>+Sklop1[[#This Row],[cena/enota brez DDV v EUR]]*Sklop1[[#This Row],[Okvirna količina]]</f>
        <v>0</v>
      </c>
      <c r="T28" s="196">
        <f>+Sklop1[[#This Row],[Končna cena/enoto mere (EUR) z DDV]]*Sklop1[[#This Row],[Okvirna količina]]</f>
        <v>0</v>
      </c>
      <c r="U28" s="197"/>
    </row>
    <row r="29" spans="1:21" s="55" customFormat="1" ht="12">
      <c r="A29" s="318" t="s">
        <v>15</v>
      </c>
      <c r="B29" s="367" t="s">
        <v>764</v>
      </c>
      <c r="C29" s="319">
        <v>1000</v>
      </c>
      <c r="D29" s="76" t="s">
        <v>111</v>
      </c>
      <c r="E29" s="99"/>
      <c r="F29" s="131">
        <v>300</v>
      </c>
      <c r="G29" s="131" t="s">
        <v>75</v>
      </c>
      <c r="H2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79" t="str">
        <f>IF(Sklop1[[#This Row],[ZAHTEVANA SHEMA KAKOVOSTI]]&lt;&gt;"",Sklop1[[#This Row],[Preračunana masa/volumen/kos na enoto kg]],"")</f>
        <v/>
      </c>
      <c r="J29" s="87"/>
      <c r="K29" s="84"/>
      <c r="L29" s="217"/>
      <c r="M29" s="312"/>
      <c r="N29" s="145"/>
      <c r="O29" s="143"/>
      <c r="P29" s="90"/>
      <c r="Q29" s="196">
        <f>+Sklop1[[#This Row],[cena/enota brez DDV v EUR]]*Sklop1[[#This Row],[Stopnja DDV (%)]]</f>
        <v>0</v>
      </c>
      <c r="R29" s="196">
        <f>+Sklop1[[#This Row],[cena/enota brez DDV v EUR]]+Sklop1[[#This Row],[Davek (EUR)]]</f>
        <v>0</v>
      </c>
      <c r="S29" s="196">
        <f>+Sklop1[[#This Row],[cena/enota brez DDV v EUR]]*Sklop1[[#This Row],[Okvirna količina]]</f>
        <v>0</v>
      </c>
      <c r="T29" s="196">
        <f>+Sklop1[[#This Row],[Končna cena/enoto mere (EUR) z DDV]]*Sklop1[[#This Row],[Okvirna količina]]</f>
        <v>0</v>
      </c>
      <c r="U29" s="197"/>
    </row>
    <row r="30" spans="1:21" s="198" customFormat="1" ht="12">
      <c r="A30" s="318" t="s">
        <v>16</v>
      </c>
      <c r="B30" s="367" t="s">
        <v>765</v>
      </c>
      <c r="C30" s="319">
        <v>1000</v>
      </c>
      <c r="D30" s="76" t="s">
        <v>111</v>
      </c>
      <c r="E30" s="99"/>
      <c r="F30" s="206">
        <v>500</v>
      </c>
      <c r="G30" s="131" t="s">
        <v>74</v>
      </c>
      <c r="H30" s="1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0" s="79" t="str">
        <f>IF(Sklop1[[#This Row],[ZAHTEVANA SHEMA KAKOVOSTI]]&lt;&gt;"",Sklop1[[#This Row],[Preračunana masa/volumen/kos na enoto kg]],"")</f>
        <v/>
      </c>
      <c r="J30" s="192"/>
      <c r="K30" s="193"/>
      <c r="L30" s="314"/>
      <c r="M30" s="312"/>
      <c r="N30" s="194"/>
      <c r="O30" s="143"/>
      <c r="P30" s="195"/>
      <c r="Q30" s="196">
        <f>+Sklop1[[#This Row],[cena/enota brez DDV v EUR]]*Sklop1[[#This Row],[Stopnja DDV (%)]]</f>
        <v>0</v>
      </c>
      <c r="R30" s="196">
        <f>+Sklop1[[#This Row],[cena/enota brez DDV v EUR]]+Sklop1[[#This Row],[Davek (EUR)]]</f>
        <v>0</v>
      </c>
      <c r="S30" s="196">
        <f>+Sklop1[[#This Row],[cena/enota brez DDV v EUR]]*Sklop1[[#This Row],[Okvirna količina]]</f>
        <v>0</v>
      </c>
      <c r="T30" s="196">
        <f>+Sklop1[[#This Row],[Končna cena/enoto mere (EUR) z DDV]]*Sklop1[[#This Row],[Okvirna količina]]</f>
        <v>0</v>
      </c>
      <c r="U30" s="197"/>
    </row>
    <row r="31" spans="1:21" s="55" customFormat="1" ht="12">
      <c r="A31" s="318" t="s">
        <v>17</v>
      </c>
      <c r="B31" s="367" t="s">
        <v>766</v>
      </c>
      <c r="C31" s="319">
        <v>200</v>
      </c>
      <c r="D31" s="76" t="s">
        <v>111</v>
      </c>
      <c r="E31" s="99"/>
      <c r="F31" s="131">
        <v>2000</v>
      </c>
      <c r="G31" s="131" t="s">
        <v>0</v>
      </c>
      <c r="H3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1" s="79" t="str">
        <f>IF(Sklop1[[#This Row],[ZAHTEVANA SHEMA KAKOVOSTI]]&lt;&gt;"",Sklop1[[#This Row],[Preračunana masa/volumen/kos na enoto kg]],"")</f>
        <v/>
      </c>
      <c r="J31" s="87"/>
      <c r="K31" s="84"/>
      <c r="L31" s="217"/>
      <c r="M31" s="312"/>
      <c r="N31" s="145"/>
      <c r="O31" s="143"/>
      <c r="P31" s="90"/>
      <c r="Q31" s="196">
        <f>+Sklop1[[#This Row],[cena/enota brez DDV v EUR]]*Sklop1[[#This Row],[Stopnja DDV (%)]]</f>
        <v>0</v>
      </c>
      <c r="R31" s="196">
        <f>+Sklop1[[#This Row],[cena/enota brez DDV v EUR]]+Sklop1[[#This Row],[Davek (EUR)]]</f>
        <v>0</v>
      </c>
      <c r="S31" s="196">
        <f>+Sklop1[[#This Row],[cena/enota brez DDV v EUR]]*Sklop1[[#This Row],[Okvirna količina]]</f>
        <v>0</v>
      </c>
      <c r="T31" s="196">
        <f>+Sklop1[[#This Row],[Končna cena/enoto mere (EUR) z DDV]]*Sklop1[[#This Row],[Okvirna količina]]</f>
        <v>0</v>
      </c>
      <c r="U31" s="197"/>
    </row>
    <row r="32" spans="1:21" s="55" customFormat="1" ht="12">
      <c r="A32" s="318" t="s">
        <v>18</v>
      </c>
      <c r="B32" s="367" t="s">
        <v>767</v>
      </c>
      <c r="C32" s="319">
        <v>1000</v>
      </c>
      <c r="D32" s="76" t="s">
        <v>111</v>
      </c>
      <c r="E32" s="99"/>
      <c r="F32" s="206">
        <v>100</v>
      </c>
      <c r="G32" s="131" t="s">
        <v>0</v>
      </c>
      <c r="H3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79" t="str">
        <f>IF(Sklop1[[#This Row],[ZAHTEVANA SHEMA KAKOVOSTI]]&lt;&gt;"",Sklop1[[#This Row],[Preračunana masa/volumen/kos na enoto kg]],"")</f>
        <v/>
      </c>
      <c r="J32" s="87"/>
      <c r="K32" s="84"/>
      <c r="L32" s="217"/>
      <c r="M32" s="312"/>
      <c r="N32" s="145"/>
      <c r="O32" s="143"/>
      <c r="P32" s="90"/>
      <c r="Q32" s="196">
        <f>+Sklop1[[#This Row],[cena/enota brez DDV v EUR]]*Sklop1[[#This Row],[Stopnja DDV (%)]]</f>
        <v>0</v>
      </c>
      <c r="R32" s="196">
        <f>+Sklop1[[#This Row],[cena/enota brez DDV v EUR]]+Sklop1[[#This Row],[Davek (EUR)]]</f>
        <v>0</v>
      </c>
      <c r="S32" s="196">
        <f>+Sklop1[[#This Row],[cena/enota brez DDV v EUR]]*Sklop1[[#This Row],[Okvirna količina]]</f>
        <v>0</v>
      </c>
      <c r="T32" s="196">
        <f>+Sklop1[[#This Row],[Končna cena/enoto mere (EUR) z DDV]]*Sklop1[[#This Row],[Okvirna količina]]</f>
        <v>0</v>
      </c>
      <c r="U32" s="197"/>
    </row>
    <row r="33" spans="1:21" s="55" customFormat="1" ht="12">
      <c r="A33" s="318" t="s">
        <v>19</v>
      </c>
      <c r="B33" s="367" t="s">
        <v>768</v>
      </c>
      <c r="C33" s="319">
        <v>1000</v>
      </c>
      <c r="D33" s="76" t="s">
        <v>111</v>
      </c>
      <c r="E33" s="99"/>
      <c r="F33" s="131">
        <v>50</v>
      </c>
      <c r="G33" s="131" t="s">
        <v>303</v>
      </c>
      <c r="H3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" s="79" t="str">
        <f>IF(Sklop1[[#This Row],[ZAHTEVANA SHEMA KAKOVOSTI]]&lt;&gt;"",Sklop1[[#This Row],[Preračunana masa/volumen/kos na enoto kg]],"")</f>
        <v/>
      </c>
      <c r="J33" s="87"/>
      <c r="K33" s="84"/>
      <c r="L33" s="217"/>
      <c r="M33" s="312"/>
      <c r="N33" s="145"/>
      <c r="O33" s="143"/>
      <c r="P33" s="90"/>
      <c r="Q33" s="196">
        <f>+Sklop1[[#This Row],[cena/enota brez DDV v EUR]]*Sklop1[[#This Row],[Stopnja DDV (%)]]</f>
        <v>0</v>
      </c>
      <c r="R33" s="196">
        <f>+Sklop1[[#This Row],[cena/enota brez DDV v EUR]]+Sklop1[[#This Row],[Davek (EUR)]]</f>
        <v>0</v>
      </c>
      <c r="S33" s="196">
        <f>+Sklop1[[#This Row],[cena/enota brez DDV v EUR]]*Sklop1[[#This Row],[Okvirna količina]]</f>
        <v>0</v>
      </c>
      <c r="T33" s="196">
        <f>+Sklop1[[#This Row],[Končna cena/enoto mere (EUR) z DDV]]*Sklop1[[#This Row],[Okvirna količina]]</f>
        <v>0</v>
      </c>
      <c r="U33" s="197"/>
    </row>
    <row r="34" spans="1:21" s="55" customFormat="1" ht="12">
      <c r="A34" s="318" t="s">
        <v>20</v>
      </c>
      <c r="B34" s="367" t="s">
        <v>769</v>
      </c>
      <c r="C34" s="319">
        <v>1000</v>
      </c>
      <c r="D34" s="76" t="s">
        <v>111</v>
      </c>
      <c r="E34" s="99"/>
      <c r="F34" s="131">
        <v>1000</v>
      </c>
      <c r="G34" s="131" t="s">
        <v>0</v>
      </c>
      <c r="H3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4" s="79" t="str">
        <f>IF(Sklop1[[#This Row],[ZAHTEVANA SHEMA KAKOVOSTI]]&lt;&gt;"",Sklop1[[#This Row],[Preračunana masa/volumen/kos na enoto kg]],"")</f>
        <v/>
      </c>
      <c r="J34" s="87"/>
      <c r="K34" s="84"/>
      <c r="L34" s="217"/>
      <c r="M34" s="312"/>
      <c r="N34" s="145"/>
      <c r="O34" s="143"/>
      <c r="P34" s="90"/>
      <c r="Q34" s="196">
        <f>+Sklop1[[#This Row],[cena/enota brez DDV v EUR]]*Sklop1[[#This Row],[Stopnja DDV (%)]]</f>
        <v>0</v>
      </c>
      <c r="R34" s="196">
        <f>+Sklop1[[#This Row],[cena/enota brez DDV v EUR]]+Sklop1[[#This Row],[Davek (EUR)]]</f>
        <v>0</v>
      </c>
      <c r="S34" s="196">
        <f>+Sklop1[[#This Row],[cena/enota brez DDV v EUR]]*Sklop1[[#This Row],[Okvirna količina]]</f>
        <v>0</v>
      </c>
      <c r="T34" s="196">
        <f>+Sklop1[[#This Row],[Končna cena/enoto mere (EUR) z DDV]]*Sklop1[[#This Row],[Okvirna količina]]</f>
        <v>0</v>
      </c>
      <c r="U34" s="197"/>
    </row>
    <row r="35" spans="1:21" s="55" customFormat="1" ht="12">
      <c r="A35" s="318" t="s">
        <v>21</v>
      </c>
      <c r="B35" s="367" t="s">
        <v>770</v>
      </c>
      <c r="C35" s="319">
        <v>1000</v>
      </c>
      <c r="D35" s="76" t="s">
        <v>111</v>
      </c>
      <c r="E35" s="99"/>
      <c r="F35" s="206">
        <v>100</v>
      </c>
      <c r="G35" s="131" t="s">
        <v>0</v>
      </c>
      <c r="H3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5" s="79" t="str">
        <f>IF(Sklop1[[#This Row],[ZAHTEVANA SHEMA KAKOVOSTI]]&lt;&gt;"",Sklop1[[#This Row],[Preračunana masa/volumen/kos na enoto kg]],"")</f>
        <v/>
      </c>
      <c r="J35" s="87"/>
      <c r="K35" s="84"/>
      <c r="L35" s="217"/>
      <c r="M35" s="312"/>
      <c r="N35" s="145"/>
      <c r="O35" s="143"/>
      <c r="P35" s="90"/>
      <c r="Q35" s="196">
        <f>+Sklop1[[#This Row],[cena/enota brez DDV v EUR]]*Sklop1[[#This Row],[Stopnja DDV (%)]]</f>
        <v>0</v>
      </c>
      <c r="R35" s="196">
        <f>+Sklop1[[#This Row],[cena/enota brez DDV v EUR]]+Sklop1[[#This Row],[Davek (EUR)]]</f>
        <v>0</v>
      </c>
      <c r="S35" s="196">
        <f>+Sklop1[[#This Row],[cena/enota brez DDV v EUR]]*Sklop1[[#This Row],[Okvirna količina]]</f>
        <v>0</v>
      </c>
      <c r="T35" s="196">
        <f>+Sklop1[[#This Row],[Končna cena/enoto mere (EUR) z DDV]]*Sklop1[[#This Row],[Okvirna količina]]</f>
        <v>0</v>
      </c>
      <c r="U35" s="197"/>
    </row>
    <row r="36" spans="1:21" s="55" customFormat="1" ht="12">
      <c r="A36" s="318" t="s">
        <v>22</v>
      </c>
      <c r="B36" s="367" t="s">
        <v>771</v>
      </c>
      <c r="C36" s="319">
        <v>1000</v>
      </c>
      <c r="D36" s="76" t="s">
        <v>111</v>
      </c>
      <c r="E36" s="99"/>
      <c r="F36" s="206">
        <v>700</v>
      </c>
      <c r="G36" s="131" t="s">
        <v>0</v>
      </c>
      <c r="H3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36" s="79" t="str">
        <f>IF(Sklop1[[#This Row],[ZAHTEVANA SHEMA KAKOVOSTI]]&lt;&gt;"",Sklop1[[#This Row],[Preračunana masa/volumen/kos na enoto kg]],"")</f>
        <v/>
      </c>
      <c r="J36" s="87"/>
      <c r="K36" s="84"/>
      <c r="L36" s="217"/>
      <c r="M36" s="312"/>
      <c r="N36" s="145"/>
      <c r="O36" s="143"/>
      <c r="P36" s="90"/>
      <c r="Q36" s="196">
        <f>+Sklop1[[#This Row],[cena/enota brez DDV v EUR]]*Sklop1[[#This Row],[Stopnja DDV (%)]]</f>
        <v>0</v>
      </c>
      <c r="R36" s="196">
        <f>+Sklop1[[#This Row],[cena/enota brez DDV v EUR]]+Sklop1[[#This Row],[Davek (EUR)]]</f>
        <v>0</v>
      </c>
      <c r="S36" s="196">
        <f>+Sklop1[[#This Row],[cena/enota brez DDV v EUR]]*Sklop1[[#This Row],[Okvirna količina]]</f>
        <v>0</v>
      </c>
      <c r="T36" s="196">
        <f>+Sklop1[[#This Row],[Končna cena/enoto mere (EUR) z DDV]]*Sklop1[[#This Row],[Okvirna količina]]</f>
        <v>0</v>
      </c>
      <c r="U36" s="197"/>
    </row>
    <row r="37" spans="1:21" s="55" customFormat="1" ht="12">
      <c r="A37" s="318" t="s">
        <v>23</v>
      </c>
      <c r="B37" s="367" t="s">
        <v>772</v>
      </c>
      <c r="C37" s="319">
        <v>1000</v>
      </c>
      <c r="D37" s="76" t="s">
        <v>111</v>
      </c>
      <c r="E37" s="99" t="s">
        <v>917</v>
      </c>
      <c r="F37" s="206">
        <v>100</v>
      </c>
      <c r="G37" s="131" t="s">
        <v>0</v>
      </c>
      <c r="H3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7" s="79">
        <f>IF(Sklop1[[#This Row],[ZAHTEVANA SHEMA KAKOVOSTI]]&lt;&gt;"",Sklop1[[#This Row],[Preračunana masa/volumen/kos na enoto kg]],"")</f>
        <v>100</v>
      </c>
      <c r="J37" s="87"/>
      <c r="K37" s="84"/>
      <c r="L37" s="217"/>
      <c r="M37" s="312"/>
      <c r="N37" s="145"/>
      <c r="O37" s="143"/>
      <c r="P37" s="90"/>
      <c r="Q37" s="196">
        <f>+Sklop1[[#This Row],[cena/enota brez DDV v EUR]]*Sklop1[[#This Row],[Stopnja DDV (%)]]</f>
        <v>0</v>
      </c>
      <c r="R37" s="196">
        <f>+Sklop1[[#This Row],[cena/enota brez DDV v EUR]]+Sklop1[[#This Row],[Davek (EUR)]]</f>
        <v>0</v>
      </c>
      <c r="S37" s="196">
        <f>+Sklop1[[#This Row],[cena/enota brez DDV v EUR]]*Sklop1[[#This Row],[Okvirna količina]]</f>
        <v>0</v>
      </c>
      <c r="T37" s="196">
        <f>+Sklop1[[#This Row],[Končna cena/enoto mere (EUR) z DDV]]*Sklop1[[#This Row],[Okvirna količina]]</f>
        <v>0</v>
      </c>
      <c r="U37" s="197"/>
    </row>
    <row r="38" spans="1:21" s="55" customFormat="1" ht="12">
      <c r="A38" s="318" t="s">
        <v>24</v>
      </c>
      <c r="B38" s="367" t="s">
        <v>773</v>
      </c>
      <c r="C38" s="319">
        <v>3000</v>
      </c>
      <c r="D38" s="76" t="s">
        <v>111</v>
      </c>
      <c r="E38" s="99" t="s">
        <v>917</v>
      </c>
      <c r="F38" s="427">
        <v>150</v>
      </c>
      <c r="G38" s="131" t="s">
        <v>0</v>
      </c>
      <c r="H3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8" s="79">
        <f>IF(Sklop1[[#This Row],[ZAHTEVANA SHEMA KAKOVOSTI]]&lt;&gt;"",Sklop1[[#This Row],[Preračunana masa/volumen/kos na enoto kg]],"")</f>
        <v>450</v>
      </c>
      <c r="J38" s="87"/>
      <c r="K38" s="84"/>
      <c r="L38" s="217"/>
      <c r="M38" s="312"/>
      <c r="N38" s="145"/>
      <c r="O38" s="143"/>
      <c r="P38" s="90"/>
      <c r="Q38" s="196">
        <f>+Sklop1[[#This Row],[cena/enota brez DDV v EUR]]*Sklop1[[#This Row],[Stopnja DDV (%)]]</f>
        <v>0</v>
      </c>
      <c r="R38" s="196">
        <f>+Sklop1[[#This Row],[cena/enota brez DDV v EUR]]+Sklop1[[#This Row],[Davek (EUR)]]</f>
        <v>0</v>
      </c>
      <c r="S38" s="196">
        <f>+Sklop1[[#This Row],[cena/enota brez DDV v EUR]]*Sklop1[[#This Row],[Okvirna količina]]</f>
        <v>0</v>
      </c>
      <c r="T38" s="196">
        <f>+Sklop1[[#This Row],[Končna cena/enoto mere (EUR) z DDV]]*Sklop1[[#This Row],[Okvirna količina]]</f>
        <v>0</v>
      </c>
      <c r="U38" s="197"/>
    </row>
    <row r="39" spans="1:21" s="55" customFormat="1" ht="12">
      <c r="A39" s="318" t="s">
        <v>25</v>
      </c>
      <c r="B39" s="367" t="s">
        <v>919</v>
      </c>
      <c r="C39" s="319">
        <v>3000</v>
      </c>
      <c r="D39" s="76" t="s">
        <v>111</v>
      </c>
      <c r="E39" s="99" t="s">
        <v>917</v>
      </c>
      <c r="F39" s="427">
        <v>150</v>
      </c>
      <c r="G39" s="131" t="s">
        <v>0</v>
      </c>
      <c r="H3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9" s="79">
        <f>IF(Sklop1[[#This Row],[ZAHTEVANA SHEMA KAKOVOSTI]]&lt;&gt;"",Sklop1[[#This Row],[Preračunana masa/volumen/kos na enoto kg]],"")</f>
        <v>450</v>
      </c>
      <c r="J39" s="87"/>
      <c r="K39" s="84"/>
      <c r="L39" s="217"/>
      <c r="M39" s="312"/>
      <c r="N39" s="145"/>
      <c r="O39" s="143"/>
      <c r="P39" s="90"/>
      <c r="Q39" s="196">
        <f>+Sklop1[[#This Row],[cena/enota brez DDV v EUR]]*Sklop1[[#This Row],[Stopnja DDV (%)]]</f>
        <v>0</v>
      </c>
      <c r="R39" s="196">
        <f>+Sklop1[[#This Row],[cena/enota brez DDV v EUR]]+Sklop1[[#This Row],[Davek (EUR)]]</f>
        <v>0</v>
      </c>
      <c r="S39" s="196">
        <f>+Sklop1[[#This Row],[cena/enota brez DDV v EUR]]*Sklop1[[#This Row],[Okvirna količina]]</f>
        <v>0</v>
      </c>
      <c r="T39" s="196">
        <f>+Sklop1[[#This Row],[Končna cena/enoto mere (EUR) z DDV]]*Sklop1[[#This Row],[Okvirna količina]]</f>
        <v>0</v>
      </c>
      <c r="U39" s="197"/>
    </row>
    <row r="40" spans="1:21" s="55" customFormat="1" ht="12">
      <c r="A40" s="318" t="s">
        <v>26</v>
      </c>
      <c r="B40" s="367" t="s">
        <v>774</v>
      </c>
      <c r="C40" s="319">
        <v>30</v>
      </c>
      <c r="D40" s="76" t="s">
        <v>111</v>
      </c>
      <c r="E40" s="99" t="s">
        <v>917</v>
      </c>
      <c r="F40" s="427">
        <v>1000</v>
      </c>
      <c r="G40" s="131" t="s">
        <v>74</v>
      </c>
      <c r="H4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0" s="79">
        <f>IF(Sklop1[[#This Row],[ZAHTEVANA SHEMA KAKOVOSTI]]&lt;&gt;"",Sklop1[[#This Row],[Preračunana masa/volumen/kos na enoto kg]],"")</f>
        <v>30</v>
      </c>
      <c r="J40" s="87"/>
      <c r="K40" s="84"/>
      <c r="L40" s="217"/>
      <c r="M40" s="312"/>
      <c r="N40" s="145"/>
      <c r="O40" s="143"/>
      <c r="P40" s="90"/>
      <c r="Q40" s="196">
        <f>+Sklop1[[#This Row],[cena/enota brez DDV v EUR]]*Sklop1[[#This Row],[Stopnja DDV (%)]]</f>
        <v>0</v>
      </c>
      <c r="R40" s="196">
        <f>+Sklop1[[#This Row],[cena/enota brez DDV v EUR]]+Sklop1[[#This Row],[Davek (EUR)]]</f>
        <v>0</v>
      </c>
      <c r="S40" s="196">
        <f>+Sklop1[[#This Row],[cena/enota brez DDV v EUR]]*Sklop1[[#This Row],[Okvirna količina]]</f>
        <v>0</v>
      </c>
      <c r="T40" s="196">
        <f>+Sklop1[[#This Row],[Končna cena/enoto mere (EUR) z DDV]]*Sklop1[[#This Row],[Okvirna količina]]</f>
        <v>0</v>
      </c>
      <c r="U40" s="197"/>
    </row>
    <row r="41" spans="1:21" s="55" customFormat="1" ht="12">
      <c r="A41" s="318" t="s">
        <v>27</v>
      </c>
      <c r="B41" s="367" t="s">
        <v>775</v>
      </c>
      <c r="C41" s="319">
        <v>125</v>
      </c>
      <c r="D41" s="76" t="s">
        <v>111</v>
      </c>
      <c r="E41" s="99" t="s">
        <v>917</v>
      </c>
      <c r="F41" s="427">
        <v>5000</v>
      </c>
      <c r="G41" s="131" t="s">
        <v>74</v>
      </c>
      <c r="H4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41" s="79">
        <f>IF(Sklop1[[#This Row],[ZAHTEVANA SHEMA KAKOVOSTI]]&lt;&gt;"",Sklop1[[#This Row],[Preračunana masa/volumen/kos na enoto kg]],"")</f>
        <v>625</v>
      </c>
      <c r="J41" s="87"/>
      <c r="K41" s="84"/>
      <c r="L41" s="217"/>
      <c r="M41" s="312"/>
      <c r="N41" s="145"/>
      <c r="O41" s="143"/>
      <c r="P41" s="90"/>
      <c r="Q41" s="196">
        <f>+Sklop1[[#This Row],[cena/enota brez DDV v EUR]]*Sklop1[[#This Row],[Stopnja DDV (%)]]</f>
        <v>0</v>
      </c>
      <c r="R41" s="196">
        <f>+Sklop1[[#This Row],[cena/enota brez DDV v EUR]]+Sklop1[[#This Row],[Davek (EUR)]]</f>
        <v>0</v>
      </c>
      <c r="S41" s="196">
        <f>+Sklop1[[#This Row],[cena/enota brez DDV v EUR]]*Sklop1[[#This Row],[Okvirna količina]]</f>
        <v>0</v>
      </c>
      <c r="T41" s="196">
        <f>+Sklop1[[#This Row],[Končna cena/enoto mere (EUR) z DDV]]*Sklop1[[#This Row],[Okvirna količina]]</f>
        <v>0</v>
      </c>
      <c r="U41" s="197"/>
    </row>
    <row r="42" spans="1:21" s="55" customFormat="1" ht="12">
      <c r="A42" s="318" t="s">
        <v>28</v>
      </c>
      <c r="B42" s="367" t="s">
        <v>776</v>
      </c>
      <c r="C42" s="319">
        <v>120</v>
      </c>
      <c r="D42" s="76" t="s">
        <v>111</v>
      </c>
      <c r="E42" s="99"/>
      <c r="F42" s="427">
        <v>3000</v>
      </c>
      <c r="G42" s="131" t="s">
        <v>74</v>
      </c>
      <c r="H4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2" s="79" t="str">
        <f>IF(Sklop1[[#This Row],[ZAHTEVANA SHEMA KAKOVOSTI]]&lt;&gt;"",Sklop1[[#This Row],[Preračunana masa/volumen/kos na enoto kg]],"")</f>
        <v/>
      </c>
      <c r="J42" s="87"/>
      <c r="K42" s="84"/>
      <c r="L42" s="217"/>
      <c r="M42" s="312"/>
      <c r="N42" s="145"/>
      <c r="O42" s="143"/>
      <c r="P42" s="90"/>
      <c r="Q42" s="196">
        <f>+Sklop1[[#This Row],[cena/enota brez DDV v EUR]]*Sklop1[[#This Row],[Stopnja DDV (%)]]</f>
        <v>0</v>
      </c>
      <c r="R42" s="196">
        <f>+Sklop1[[#This Row],[cena/enota brez DDV v EUR]]+Sklop1[[#This Row],[Davek (EUR)]]</f>
        <v>0</v>
      </c>
      <c r="S42" s="196">
        <f>+Sklop1[[#This Row],[cena/enota brez DDV v EUR]]*Sklop1[[#This Row],[Okvirna količina]]</f>
        <v>0</v>
      </c>
      <c r="T42" s="196">
        <f>+Sklop1[[#This Row],[Končna cena/enoto mere (EUR) z DDV]]*Sklop1[[#This Row],[Okvirna količina]]</f>
        <v>0</v>
      </c>
      <c r="U42" s="197"/>
    </row>
    <row r="43" spans="1:21" s="55" customFormat="1" ht="12">
      <c r="A43" s="318" t="s">
        <v>29</v>
      </c>
      <c r="B43" s="367" t="s">
        <v>777</v>
      </c>
      <c r="C43" s="319">
        <v>120</v>
      </c>
      <c r="D43" s="76" t="s">
        <v>111</v>
      </c>
      <c r="E43" s="99"/>
      <c r="F43" s="427">
        <v>2000</v>
      </c>
      <c r="G43" s="131" t="s">
        <v>304</v>
      </c>
      <c r="H4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43" s="79" t="str">
        <f>IF(Sklop1[[#This Row],[ZAHTEVANA SHEMA KAKOVOSTI]]&lt;&gt;"",Sklop1[[#This Row],[Preračunana masa/volumen/kos na enoto kg]],"")</f>
        <v/>
      </c>
      <c r="J43" s="87"/>
      <c r="K43" s="84"/>
      <c r="L43" s="217"/>
      <c r="M43" s="312"/>
      <c r="N43" s="145"/>
      <c r="O43" s="143"/>
      <c r="P43" s="90"/>
      <c r="Q43" s="196">
        <f>+Sklop1[[#This Row],[cena/enota brez DDV v EUR]]*Sklop1[[#This Row],[Stopnja DDV (%)]]</f>
        <v>0</v>
      </c>
      <c r="R43" s="196">
        <f>+Sklop1[[#This Row],[cena/enota brez DDV v EUR]]+Sklop1[[#This Row],[Davek (EUR)]]</f>
        <v>0</v>
      </c>
      <c r="S43" s="196">
        <f>+Sklop1[[#This Row],[cena/enota brez DDV v EUR]]*Sklop1[[#This Row],[Okvirna količina]]</f>
        <v>0</v>
      </c>
      <c r="T43" s="196">
        <f>+Sklop1[[#This Row],[Končna cena/enoto mere (EUR) z DDV]]*Sklop1[[#This Row],[Okvirna količina]]</f>
        <v>0</v>
      </c>
      <c r="U43" s="197"/>
    </row>
    <row r="44" spans="1:21" s="55" customFormat="1" ht="12">
      <c r="A44" s="318" t="s">
        <v>30</v>
      </c>
      <c r="B44" s="367" t="s">
        <v>778</v>
      </c>
      <c r="C44" s="319">
        <v>1000</v>
      </c>
      <c r="D44" s="76" t="s">
        <v>111</v>
      </c>
      <c r="E44" s="99" t="s">
        <v>917</v>
      </c>
      <c r="F44" s="427">
        <v>350</v>
      </c>
      <c r="G44" s="131" t="s">
        <v>74</v>
      </c>
      <c r="H4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4" s="79">
        <f>IF(Sklop1[[#This Row],[ZAHTEVANA SHEMA KAKOVOSTI]]&lt;&gt;"",Sklop1[[#This Row],[Preračunana masa/volumen/kos na enoto kg]],"")</f>
        <v>350</v>
      </c>
      <c r="J44" s="87"/>
      <c r="K44" s="84"/>
      <c r="L44" s="217"/>
      <c r="M44" s="312"/>
      <c r="N44" s="145"/>
      <c r="O44" s="143"/>
      <c r="P44" s="90"/>
      <c r="Q44" s="196">
        <f>+Sklop1[[#This Row],[cena/enota brez DDV v EUR]]*Sklop1[[#This Row],[Stopnja DDV (%)]]</f>
        <v>0</v>
      </c>
      <c r="R44" s="196">
        <f>+Sklop1[[#This Row],[cena/enota brez DDV v EUR]]+Sklop1[[#This Row],[Davek (EUR)]]</f>
        <v>0</v>
      </c>
      <c r="S44" s="196">
        <f>+Sklop1[[#This Row],[cena/enota brez DDV v EUR]]*Sklop1[[#This Row],[Okvirna količina]]</f>
        <v>0</v>
      </c>
      <c r="T44" s="196">
        <f>+Sklop1[[#This Row],[Končna cena/enoto mere (EUR) z DDV]]*Sklop1[[#This Row],[Okvirna količina]]</f>
        <v>0</v>
      </c>
      <c r="U44" s="197"/>
    </row>
    <row r="45" spans="1:21" s="55" customFormat="1" ht="12">
      <c r="A45" s="318" t="s">
        <v>31</v>
      </c>
      <c r="B45" s="367" t="s">
        <v>779</v>
      </c>
      <c r="C45" s="319">
        <v>250</v>
      </c>
      <c r="D45" s="76" t="s">
        <v>111</v>
      </c>
      <c r="E45" s="99" t="s">
        <v>917</v>
      </c>
      <c r="F45" s="427">
        <v>5000</v>
      </c>
      <c r="G45" s="131" t="s">
        <v>74</v>
      </c>
      <c r="H4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1250</v>
      </c>
      <c r="I45" s="79">
        <f>IF(Sklop1[[#This Row],[ZAHTEVANA SHEMA KAKOVOSTI]]&lt;&gt;"",Sklop1[[#This Row],[Preračunana masa/volumen/kos na enoto kg]],"")</f>
        <v>1250</v>
      </c>
      <c r="J45" s="87"/>
      <c r="K45" s="84"/>
      <c r="L45" s="217"/>
      <c r="M45" s="312"/>
      <c r="N45" s="145"/>
      <c r="O45" s="143"/>
      <c r="P45" s="90"/>
      <c r="Q45" s="196">
        <f>+Sklop1[[#This Row],[cena/enota brez DDV v EUR]]*Sklop1[[#This Row],[Stopnja DDV (%)]]</f>
        <v>0</v>
      </c>
      <c r="R45" s="196">
        <f>+Sklop1[[#This Row],[cena/enota brez DDV v EUR]]+Sklop1[[#This Row],[Davek (EUR)]]</f>
        <v>0</v>
      </c>
      <c r="S45" s="196">
        <f>+Sklop1[[#This Row],[cena/enota brez DDV v EUR]]*Sklop1[[#This Row],[Okvirna količina]]</f>
        <v>0</v>
      </c>
      <c r="T45" s="196">
        <f>+Sklop1[[#This Row],[Končna cena/enoto mere (EUR) z DDV]]*Sklop1[[#This Row],[Okvirna količina]]</f>
        <v>0</v>
      </c>
      <c r="U45" s="197"/>
    </row>
    <row r="46" spans="1:21" s="55" customFormat="1" ht="12">
      <c r="A46" s="318" t="s">
        <v>32</v>
      </c>
      <c r="B46" s="367" t="s">
        <v>780</v>
      </c>
      <c r="C46" s="319">
        <v>15</v>
      </c>
      <c r="D46" s="131" t="s">
        <v>111</v>
      </c>
      <c r="E46" s="99"/>
      <c r="F46" s="207">
        <v>2000</v>
      </c>
      <c r="G46" s="208" t="s">
        <v>0</v>
      </c>
      <c r="H46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6" s="273" t="str">
        <f>IF(Sklop1[[#This Row],[ZAHTEVANA SHEMA KAKOVOSTI]]&lt;&gt;"",Sklop1[[#This Row],[Preračunana masa/volumen/kos na enoto kg]],"")</f>
        <v/>
      </c>
      <c r="J46" s="274"/>
      <c r="K46" s="275"/>
      <c r="L46" s="291"/>
      <c r="M46" s="276"/>
      <c r="N46" s="277"/>
      <c r="O46" s="277"/>
      <c r="P46" s="278"/>
      <c r="Q46" s="279">
        <f>+Sklop1[[#This Row],[cena/enota brez DDV v EUR]]*Sklop1[[#This Row],[Stopnja DDV (%)]]</f>
        <v>0</v>
      </c>
      <c r="R46" s="279">
        <f>+Sklop1[[#This Row],[cena/enota brez DDV v EUR]]+Sklop1[[#This Row],[Davek (EUR)]]</f>
        <v>0</v>
      </c>
      <c r="S46" s="279">
        <f>+Sklop1[[#This Row],[cena/enota brez DDV v EUR]]*Sklop1[[#This Row],[Okvirna količina]]</f>
        <v>0</v>
      </c>
      <c r="T46" s="280">
        <f>+Sklop1[[#This Row],[Končna cena/enoto mere (EUR) z DDV]]*Sklop1[[#This Row],[Okvirna količina]]</f>
        <v>0</v>
      </c>
      <c r="U46" s="281"/>
    </row>
    <row r="47" spans="1:21" s="55" customFormat="1" ht="12">
      <c r="A47" s="318" t="s">
        <v>33</v>
      </c>
      <c r="B47" s="367" t="s">
        <v>781</v>
      </c>
      <c r="C47" s="319">
        <v>250</v>
      </c>
      <c r="D47" s="131" t="s">
        <v>111</v>
      </c>
      <c r="E47" s="99"/>
      <c r="F47" s="207">
        <v>200</v>
      </c>
      <c r="G47" s="208" t="s">
        <v>74</v>
      </c>
      <c r="H47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7" s="273" t="str">
        <f>IF(Sklop1[[#This Row],[ZAHTEVANA SHEMA KAKOVOSTI]]&lt;&gt;"",Sklop1[[#This Row],[Preračunana masa/volumen/kos na enoto kg]],"")</f>
        <v/>
      </c>
      <c r="J47" s="274"/>
      <c r="K47" s="275"/>
      <c r="L47" s="291"/>
      <c r="M47" s="276"/>
      <c r="N47" s="277"/>
      <c r="O47" s="277"/>
      <c r="P47" s="278"/>
      <c r="Q47" s="279">
        <f>+Sklop1[[#This Row],[cena/enota brez DDV v EUR]]*Sklop1[[#This Row],[Stopnja DDV (%)]]</f>
        <v>0</v>
      </c>
      <c r="R47" s="279">
        <f>+Sklop1[[#This Row],[cena/enota brez DDV v EUR]]+Sklop1[[#This Row],[Davek (EUR)]]</f>
        <v>0</v>
      </c>
      <c r="S47" s="279">
        <f>+Sklop1[[#This Row],[cena/enota brez DDV v EUR]]*Sklop1[[#This Row],[Okvirna količina]]</f>
        <v>0</v>
      </c>
      <c r="T47" s="280">
        <f>+Sklop1[[#This Row],[Končna cena/enoto mere (EUR) z DDV]]*Sklop1[[#This Row],[Okvirna količina]]</f>
        <v>0</v>
      </c>
      <c r="U47" s="281"/>
    </row>
    <row r="48" spans="1:21" s="55" customFormat="1" ht="12">
      <c r="A48" s="318" t="s">
        <v>34</v>
      </c>
      <c r="B48" s="367" t="s">
        <v>782</v>
      </c>
      <c r="C48" s="319">
        <v>180</v>
      </c>
      <c r="D48" s="131" t="s">
        <v>111</v>
      </c>
      <c r="E48" s="99"/>
      <c r="F48" s="207">
        <v>2000</v>
      </c>
      <c r="G48" s="208" t="s">
        <v>74</v>
      </c>
      <c r="H48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8" s="273" t="str">
        <f>IF(Sklop1[[#This Row],[ZAHTEVANA SHEMA KAKOVOSTI]]&lt;&gt;"",Sklop1[[#This Row],[Preračunana masa/volumen/kos na enoto kg]],"")</f>
        <v/>
      </c>
      <c r="J48" s="274"/>
      <c r="K48" s="275"/>
      <c r="L48" s="291"/>
      <c r="M48" s="276"/>
      <c r="N48" s="277"/>
      <c r="O48" s="277"/>
      <c r="P48" s="278"/>
      <c r="Q48" s="279">
        <f>+Sklop1[[#This Row],[cena/enota brez DDV v EUR]]*Sklop1[[#This Row],[Stopnja DDV (%)]]</f>
        <v>0</v>
      </c>
      <c r="R48" s="279">
        <f>+Sklop1[[#This Row],[cena/enota brez DDV v EUR]]+Sklop1[[#This Row],[Davek (EUR)]]</f>
        <v>0</v>
      </c>
      <c r="S48" s="279">
        <f>+Sklop1[[#This Row],[cena/enota brez DDV v EUR]]*Sklop1[[#This Row],[Okvirna količina]]</f>
        <v>0</v>
      </c>
      <c r="T48" s="280">
        <f>+Sklop1[[#This Row],[Končna cena/enoto mere (EUR) z DDV]]*Sklop1[[#This Row],[Okvirna količina]]</f>
        <v>0</v>
      </c>
      <c r="U48" s="281"/>
    </row>
    <row r="49" spans="1:22" s="55" customFormat="1" ht="12">
      <c r="A49" s="318" t="s">
        <v>35</v>
      </c>
      <c r="B49" s="367" t="s">
        <v>783</v>
      </c>
      <c r="C49" s="319">
        <v>250</v>
      </c>
      <c r="D49" s="131" t="s">
        <v>111</v>
      </c>
      <c r="E49" s="99" t="s">
        <v>917</v>
      </c>
      <c r="F49" s="207">
        <v>2000</v>
      </c>
      <c r="G49" s="208" t="s">
        <v>74</v>
      </c>
      <c r="H49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9" s="273">
        <f>IF(Sklop1[[#This Row],[ZAHTEVANA SHEMA KAKOVOSTI]]&lt;&gt;"",Sklop1[[#This Row],[Preračunana masa/volumen/kos na enoto kg]],"")</f>
        <v>500</v>
      </c>
      <c r="J49" s="274"/>
      <c r="K49" s="275"/>
      <c r="L49" s="291"/>
      <c r="M49" s="276"/>
      <c r="N49" s="277"/>
      <c r="O49" s="277"/>
      <c r="P49" s="278"/>
      <c r="Q49" s="279">
        <f>+Sklop1[[#This Row],[cena/enota brez DDV v EUR]]*Sklop1[[#This Row],[Stopnja DDV (%)]]</f>
        <v>0</v>
      </c>
      <c r="R49" s="279">
        <f>+Sklop1[[#This Row],[cena/enota brez DDV v EUR]]+Sklop1[[#This Row],[Davek (EUR)]]</f>
        <v>0</v>
      </c>
      <c r="S49" s="279">
        <f>+Sklop1[[#This Row],[cena/enota brez DDV v EUR]]*Sklop1[[#This Row],[Okvirna količina]]</f>
        <v>0</v>
      </c>
      <c r="T49" s="280">
        <f>+Sklop1[[#This Row],[Končna cena/enoto mere (EUR) z DDV]]*Sklop1[[#This Row],[Okvirna količina]]</f>
        <v>0</v>
      </c>
      <c r="U49" s="281"/>
    </row>
    <row r="50" spans="1:22" s="55" customFormat="1" ht="12">
      <c r="A50" s="318" t="s">
        <v>36</v>
      </c>
      <c r="B50" s="367" t="s">
        <v>784</v>
      </c>
      <c r="C50" s="319">
        <v>250</v>
      </c>
      <c r="D50" s="131" t="s">
        <v>111</v>
      </c>
      <c r="E50" s="99" t="s">
        <v>917</v>
      </c>
      <c r="F50" s="207">
        <v>1000</v>
      </c>
      <c r="G50" s="208" t="s">
        <v>74</v>
      </c>
      <c r="H50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50" s="273">
        <f>IF(Sklop1[[#This Row],[ZAHTEVANA SHEMA KAKOVOSTI]]&lt;&gt;"",Sklop1[[#This Row],[Preračunana masa/volumen/kos na enoto kg]],"")</f>
        <v>250</v>
      </c>
      <c r="J50" s="274"/>
      <c r="K50" s="275"/>
      <c r="L50" s="291"/>
      <c r="M50" s="276"/>
      <c r="N50" s="277"/>
      <c r="O50" s="277"/>
      <c r="P50" s="278"/>
      <c r="Q50" s="279">
        <f>+Sklop1[[#This Row],[cena/enota brez DDV v EUR]]*Sklop1[[#This Row],[Stopnja DDV (%)]]</f>
        <v>0</v>
      </c>
      <c r="R50" s="279">
        <f>+Sklop1[[#This Row],[cena/enota brez DDV v EUR]]+Sklop1[[#This Row],[Davek (EUR)]]</f>
        <v>0</v>
      </c>
      <c r="S50" s="279">
        <f>+Sklop1[[#This Row],[cena/enota brez DDV v EUR]]*Sklop1[[#This Row],[Okvirna količina]]</f>
        <v>0</v>
      </c>
      <c r="T50" s="280">
        <f>+Sklop1[[#This Row],[Končna cena/enoto mere (EUR) z DDV]]*Sklop1[[#This Row],[Okvirna količina]]</f>
        <v>0</v>
      </c>
      <c r="U50" s="281"/>
    </row>
    <row r="51" spans="1:22" s="55" customFormat="1" ht="12">
      <c r="A51" s="318" t="s">
        <v>37</v>
      </c>
      <c r="B51" s="367" t="s">
        <v>785</v>
      </c>
      <c r="C51" s="319">
        <v>250</v>
      </c>
      <c r="D51" s="131" t="s">
        <v>111</v>
      </c>
      <c r="E51" s="99" t="s">
        <v>917</v>
      </c>
      <c r="F51" s="207">
        <v>3000</v>
      </c>
      <c r="G51" s="208" t="s">
        <v>74</v>
      </c>
      <c r="H51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1" s="273">
        <f>IF(Sklop1[[#This Row],[ZAHTEVANA SHEMA KAKOVOSTI]]&lt;&gt;"",Sklop1[[#This Row],[Preračunana masa/volumen/kos na enoto kg]],"")</f>
        <v>750</v>
      </c>
      <c r="J51" s="274"/>
      <c r="K51" s="275"/>
      <c r="L51" s="291"/>
      <c r="M51" s="276"/>
      <c r="N51" s="277"/>
      <c r="O51" s="277"/>
      <c r="P51" s="278"/>
      <c r="Q51" s="279">
        <f>+Sklop1[[#This Row],[cena/enota brez DDV v EUR]]*Sklop1[[#This Row],[Stopnja DDV (%)]]</f>
        <v>0</v>
      </c>
      <c r="R51" s="279">
        <f>+Sklop1[[#This Row],[cena/enota brez DDV v EUR]]+Sklop1[[#This Row],[Davek (EUR)]]</f>
        <v>0</v>
      </c>
      <c r="S51" s="279">
        <f>+Sklop1[[#This Row],[cena/enota brez DDV v EUR]]*Sklop1[[#This Row],[Okvirna količina]]</f>
        <v>0</v>
      </c>
      <c r="T51" s="280">
        <f>+Sklop1[[#This Row],[Končna cena/enoto mere (EUR) z DDV]]*Sklop1[[#This Row],[Okvirna količina]]</f>
        <v>0</v>
      </c>
      <c r="U51" s="281"/>
    </row>
    <row r="52" spans="1:22" s="55" customFormat="1" ht="12">
      <c r="A52" s="318" t="s">
        <v>38</v>
      </c>
      <c r="B52" s="367" t="s">
        <v>786</v>
      </c>
      <c r="C52" s="319">
        <v>0.25</v>
      </c>
      <c r="D52" s="131" t="s">
        <v>75</v>
      </c>
      <c r="E52" s="99"/>
      <c r="F52" s="207">
        <v>50</v>
      </c>
      <c r="G52" s="208" t="s">
        <v>74</v>
      </c>
      <c r="H52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52" s="273" t="str">
        <f>IF(Sklop1[[#This Row],[ZAHTEVANA SHEMA KAKOVOSTI]]&lt;&gt;"",Sklop1[[#This Row],[Preračunana masa/volumen/kos na enoto kg]],"")</f>
        <v/>
      </c>
      <c r="J52" s="274"/>
      <c r="K52" s="275"/>
      <c r="L52" s="291"/>
      <c r="M52" s="276"/>
      <c r="N52" s="277"/>
      <c r="O52" s="277"/>
      <c r="P52" s="278"/>
      <c r="Q52" s="279">
        <f>+Sklop1[[#This Row],[cena/enota brez DDV v EUR]]*Sklop1[[#This Row],[Stopnja DDV (%)]]</f>
        <v>0</v>
      </c>
      <c r="R52" s="279">
        <f>+Sklop1[[#This Row],[cena/enota brez DDV v EUR]]+Sklop1[[#This Row],[Davek (EUR)]]</f>
        <v>0</v>
      </c>
      <c r="S52" s="279">
        <f>+Sklop1[[#This Row],[cena/enota brez DDV v EUR]]*Sklop1[[#This Row],[Okvirna količina]]</f>
        <v>0</v>
      </c>
      <c r="T52" s="280">
        <f>+Sklop1[[#This Row],[Končna cena/enoto mere (EUR) z DDV]]*Sklop1[[#This Row],[Okvirna količina]]</f>
        <v>0</v>
      </c>
      <c r="U52" s="281"/>
    </row>
    <row r="53" spans="1:22" s="55" customFormat="1" ht="12">
      <c r="A53" s="318" t="s">
        <v>39</v>
      </c>
      <c r="B53" s="367" t="s">
        <v>787</v>
      </c>
      <c r="C53" s="319">
        <v>1</v>
      </c>
      <c r="D53" s="131" t="s">
        <v>75</v>
      </c>
      <c r="E53" s="99"/>
      <c r="F53" s="207">
        <v>1000</v>
      </c>
      <c r="G53" s="208" t="s">
        <v>74</v>
      </c>
      <c r="H53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53" s="273" t="str">
        <f>IF(Sklop1[[#This Row],[ZAHTEVANA SHEMA KAKOVOSTI]]&lt;&gt;"",Sklop1[[#This Row],[Preračunana masa/volumen/kos na enoto kg]],"")</f>
        <v/>
      </c>
      <c r="J53" s="274"/>
      <c r="K53" s="275"/>
      <c r="L53" s="291"/>
      <c r="M53" s="276"/>
      <c r="N53" s="277"/>
      <c r="O53" s="277"/>
      <c r="P53" s="278"/>
      <c r="Q53" s="279">
        <f>+Sklop1[[#This Row],[cena/enota brez DDV v EUR]]*Sklop1[[#This Row],[Stopnja DDV (%)]]</f>
        <v>0</v>
      </c>
      <c r="R53" s="279">
        <f>+Sklop1[[#This Row],[cena/enota brez DDV v EUR]]+Sklop1[[#This Row],[Davek (EUR)]]</f>
        <v>0</v>
      </c>
      <c r="S53" s="279">
        <f>+Sklop1[[#This Row],[cena/enota brez DDV v EUR]]*Sklop1[[#This Row],[Okvirna količina]]</f>
        <v>0</v>
      </c>
      <c r="T53" s="280">
        <f>+Sklop1[[#This Row],[Končna cena/enoto mere (EUR) z DDV]]*Sklop1[[#This Row],[Okvirna količina]]</f>
        <v>0</v>
      </c>
      <c r="U53" s="281"/>
    </row>
    <row r="54" spans="1:22" s="55" customFormat="1" ht="12">
      <c r="A54" s="318" t="s">
        <v>40</v>
      </c>
      <c r="B54" s="367" t="s">
        <v>788</v>
      </c>
      <c r="C54" s="319">
        <v>150</v>
      </c>
      <c r="D54" s="76" t="s">
        <v>111</v>
      </c>
      <c r="E54" s="99" t="s">
        <v>917</v>
      </c>
      <c r="F54" s="207">
        <v>1000</v>
      </c>
      <c r="G54" s="208" t="s">
        <v>74</v>
      </c>
      <c r="H5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4" s="79">
        <f>IF(Sklop1[[#This Row],[ZAHTEVANA SHEMA KAKOVOSTI]]&lt;&gt;"",Sklop1[[#This Row],[Preračunana masa/volumen/kos na enoto kg]],"")</f>
        <v>150</v>
      </c>
      <c r="J54" s="159"/>
      <c r="K54" s="160"/>
      <c r="L54" s="218"/>
      <c r="M54" s="312"/>
      <c r="N54" s="173"/>
      <c r="O54" s="143"/>
      <c r="P54" s="162"/>
      <c r="Q54" s="200">
        <f>+Sklop1[[#This Row],[cena/enota brez DDV v EUR]]*Sklop1[[#This Row],[Stopnja DDV (%)]]</f>
        <v>0</v>
      </c>
      <c r="R54" s="200">
        <f>+Sklop1[[#This Row],[cena/enota brez DDV v EUR]]+Sklop1[[#This Row],[Davek (EUR)]]</f>
        <v>0</v>
      </c>
      <c r="S54" s="200">
        <f>+Sklop1[[#This Row],[cena/enota brez DDV v EUR]]*Sklop1[[#This Row],[Okvirna količina]]</f>
        <v>0</v>
      </c>
      <c r="T54" s="201">
        <f>+Sklop1[[#This Row],[Končna cena/enoto mere (EUR) z DDV]]*Sklop1[[#This Row],[Okvirna količina]]</f>
        <v>0</v>
      </c>
      <c r="U54" s="202"/>
    </row>
    <row r="55" spans="1:22" s="55" customFormat="1" ht="12">
      <c r="A55" s="318" t="s">
        <v>41</v>
      </c>
      <c r="B55" s="367" t="s">
        <v>789</v>
      </c>
      <c r="C55" s="319">
        <v>500</v>
      </c>
      <c r="D55" s="76" t="s">
        <v>111</v>
      </c>
      <c r="E55" s="99"/>
      <c r="F55" s="207">
        <v>200</v>
      </c>
      <c r="G55" s="208" t="s">
        <v>75</v>
      </c>
      <c r="H5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5" s="79" t="str">
        <f>IF(Sklop1[[#This Row],[ZAHTEVANA SHEMA KAKOVOSTI]]&lt;&gt;"",Sklop1[[#This Row],[Preračunana masa/volumen/kos na enoto kg]],"")</f>
        <v/>
      </c>
      <c r="J55" s="159"/>
      <c r="K55" s="160"/>
      <c r="L55" s="218"/>
      <c r="M55" s="312"/>
      <c r="N55" s="173"/>
      <c r="O55" s="143"/>
      <c r="P55" s="162"/>
      <c r="Q55" s="200">
        <f>+Sklop1[[#This Row],[cena/enota brez DDV v EUR]]*Sklop1[[#This Row],[Stopnja DDV (%)]]</f>
        <v>0</v>
      </c>
      <c r="R55" s="200">
        <f>+Sklop1[[#This Row],[cena/enota brez DDV v EUR]]+Sklop1[[#This Row],[Davek (EUR)]]</f>
        <v>0</v>
      </c>
      <c r="S55" s="200">
        <f>+Sklop1[[#This Row],[cena/enota brez DDV v EUR]]*Sklop1[[#This Row],[Okvirna količina]]</f>
        <v>0</v>
      </c>
      <c r="T55" s="201">
        <f>+Sklop1[[#This Row],[Končna cena/enoto mere (EUR) z DDV]]*Sklop1[[#This Row],[Okvirna količina]]</f>
        <v>0</v>
      </c>
      <c r="U55" s="202"/>
    </row>
    <row r="56" spans="1:22" s="55" customFormat="1" ht="12">
      <c r="A56" s="318" t="s">
        <v>42</v>
      </c>
      <c r="B56" s="367" t="s">
        <v>449</v>
      </c>
      <c r="C56" s="319">
        <v>150</v>
      </c>
      <c r="D56" s="76" t="s">
        <v>111</v>
      </c>
      <c r="E56" s="99" t="s">
        <v>917</v>
      </c>
      <c r="F56" s="207">
        <v>500</v>
      </c>
      <c r="G56" s="208" t="s">
        <v>74</v>
      </c>
      <c r="H5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56" s="79">
        <f>IF(Sklop1[[#This Row],[ZAHTEVANA SHEMA KAKOVOSTI]]&lt;&gt;"",Sklop1[[#This Row],[Preračunana masa/volumen/kos na enoto kg]],"")</f>
        <v>75</v>
      </c>
      <c r="J56" s="159"/>
      <c r="K56" s="160"/>
      <c r="L56" s="218"/>
      <c r="M56" s="312"/>
      <c r="N56" s="173"/>
      <c r="O56" s="143"/>
      <c r="P56" s="162"/>
      <c r="Q56" s="200">
        <f>+Sklop1[[#This Row],[cena/enota brez DDV v EUR]]*Sklop1[[#This Row],[Stopnja DDV (%)]]</f>
        <v>0</v>
      </c>
      <c r="R56" s="200">
        <f>+Sklop1[[#This Row],[cena/enota brez DDV v EUR]]+Sklop1[[#This Row],[Davek (EUR)]]</f>
        <v>0</v>
      </c>
      <c r="S56" s="200">
        <f>+Sklop1[[#This Row],[cena/enota brez DDV v EUR]]*Sklop1[[#This Row],[Okvirna količina]]</f>
        <v>0</v>
      </c>
      <c r="T56" s="201">
        <f>+Sklop1[[#This Row],[Končna cena/enoto mere (EUR) z DDV]]*Sklop1[[#This Row],[Okvirna količina]]</f>
        <v>0</v>
      </c>
      <c r="U56" s="202"/>
    </row>
    <row r="57" spans="1:22" ht="27" customHeight="1">
      <c r="A57" s="416" t="s">
        <v>134</v>
      </c>
      <c r="B57" s="235"/>
      <c r="C57" s="417"/>
      <c r="D57" s="417"/>
      <c r="E57" s="418"/>
      <c r="F57" s="419"/>
      <c r="G57" s="420"/>
      <c r="H57" s="421">
        <f>SUBTOTAL(109,Sklop1[Preračunana masa/volumen/kos na enoto kg])</f>
        <v>26140.5</v>
      </c>
      <c r="I57" s="421">
        <f>SUBTOTAL(109,Sklop1[Živila iz shem kakovosti (kg)])</f>
        <v>20440</v>
      </c>
      <c r="J57" s="419"/>
      <c r="K57" s="422"/>
      <c r="L57" s="422"/>
      <c r="M57" s="423"/>
      <c r="N57" s="424"/>
      <c r="O57" s="424"/>
      <c r="P57" s="424"/>
      <c r="Q57" s="425"/>
      <c r="R57" s="419"/>
      <c r="S57" s="425">
        <f>SUBTOTAL(109,Sklop1[Vrednost za okvirno količino (EUR) brez DDV])</f>
        <v>0</v>
      </c>
      <c r="T57" s="425">
        <f>SUBTOTAL(109,Sklop1[Vrednost za okvirno količino (EUR) z DDV])</f>
        <v>0</v>
      </c>
      <c r="U57" s="426">
        <f>SUBTOTAL(103,Sklop1[Shema kakovosti
(nacionalne, evropske)
])</f>
        <v>0</v>
      </c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A59" s="48" t="s">
        <v>130</v>
      </c>
      <c r="B59" s="16"/>
      <c r="C59" s="28"/>
      <c r="D59" s="28"/>
      <c r="E59" s="100"/>
      <c r="Q59" s="48"/>
      <c r="R59" s="48"/>
      <c r="S59" s="48"/>
      <c r="T59" s="48"/>
    </row>
    <row r="60" spans="1:22">
      <c r="A60" s="11" t="s">
        <v>132</v>
      </c>
      <c r="B60" s="16"/>
      <c r="C60" s="28"/>
      <c r="D60" s="28"/>
      <c r="E60" s="100"/>
    </row>
    <row r="61" spans="1:22">
      <c r="A61" s="95" t="s">
        <v>179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109" t="s">
        <v>172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7"/>
    </row>
    <row r="63" spans="1:22">
      <c r="A63" s="110" t="s">
        <v>173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2" ht="12.75" customHeight="1">
      <c r="A64" s="454" t="s">
        <v>207</v>
      </c>
      <c r="B64" s="454"/>
      <c r="C64" s="454"/>
      <c r="D64" s="454"/>
      <c r="E64" s="454"/>
      <c r="F64" s="454"/>
      <c r="G64" s="454"/>
      <c r="H64" s="454"/>
      <c r="I64" s="454"/>
      <c r="J64" s="454"/>
      <c r="K64" s="454"/>
      <c r="L64" s="454"/>
      <c r="N64" s="29"/>
      <c r="O64" s="29"/>
      <c r="P64" s="29"/>
      <c r="Q64" s="29"/>
      <c r="R64" s="29"/>
    </row>
    <row r="65" spans="1:2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9"/>
      <c r="R65" s="29"/>
    </row>
    <row r="66" spans="1:21">
      <c r="A66" s="95" t="s">
        <v>65</v>
      </c>
      <c r="F66" s="68"/>
      <c r="G66" s="68" t="s">
        <v>66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67</v>
      </c>
      <c r="R66" s="29"/>
    </row>
    <row r="67" spans="1:21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B68" s="16"/>
      <c r="C68" s="28"/>
      <c r="D68" s="28"/>
      <c r="E68" s="100"/>
    </row>
    <row r="69" spans="1:21">
      <c r="B69" s="16"/>
      <c r="C69" s="28"/>
      <c r="D69" s="28"/>
      <c r="E69" s="100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5:P1048576 M64:P64 U1:U1048576 J1:P63" name="Obseg1"/>
    <protectedRange sqref="J64:L64" name="Obseg1_1_2_1_1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2" manualBreakCount="2">
    <brk id="53" max="20" man="1"/>
    <brk id="15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4"/>
  <sheetViews>
    <sheetView topLeftCell="A10" zoomScale="90" zoomScaleNormal="90" zoomScaleSheetLayoutView="100" workbookViewId="0">
      <selection activeCell="F65" sqref="F6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140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s="3" customFormat="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  <c r="K6" s="104"/>
      <c r="U6" s="7"/>
    </row>
    <row r="7" spans="1:21" s="3" customFormat="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  <c r="K7" s="104"/>
      <c r="U7" s="7"/>
    </row>
    <row r="8" spans="1:21" s="3" customFormat="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  <c r="K8" s="104"/>
      <c r="U8" s="7"/>
    </row>
    <row r="9" spans="1:21" s="3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pred_rekapitulacija'!B15</f>
        <v>NEHOMOGEZIRANO MLEKO IN MLEČNI PROIZVODI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75" t="s">
        <v>305</v>
      </c>
      <c r="C16" s="76" t="s">
        <v>112</v>
      </c>
      <c r="D16" s="76" t="s">
        <v>75</v>
      </c>
      <c r="E16" s="372" t="s">
        <v>917</v>
      </c>
      <c r="F16" s="99">
        <v>2500</v>
      </c>
      <c r="G16" s="103" t="s">
        <v>75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6" s="79">
        <f>IF(Sklop2[[#This Row],[ZAHTEVANA SHEMA KAKOVOSTI]]&lt;&gt;"",Sklop2[[#This Row],[Preračunana masa/volumen/kos na enoto kg]],"")</f>
        <v>2500</v>
      </c>
      <c r="J16" s="86"/>
      <c r="K16" s="149"/>
      <c r="L16" s="149"/>
      <c r="M16" s="149"/>
      <c r="N16" s="143"/>
      <c r="O16" s="149"/>
      <c r="P16" s="144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49"/>
    </row>
    <row r="17" spans="1:22" s="55" customFormat="1" ht="12">
      <c r="A17" s="78" t="s">
        <v>3</v>
      </c>
      <c r="B17" s="139" t="s">
        <v>306</v>
      </c>
      <c r="C17" s="76" t="s">
        <v>112</v>
      </c>
      <c r="D17" s="76" t="s">
        <v>0</v>
      </c>
      <c r="E17" s="372" t="s">
        <v>917</v>
      </c>
      <c r="F17" s="99">
        <v>200</v>
      </c>
      <c r="G17" s="140" t="s">
        <v>0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7" s="79">
        <f>IF(Sklop2[[#This Row],[ZAHTEVANA SHEMA KAKOVOSTI]]&lt;&gt;"",Sklop2[[#This Row],[Preračunana masa/volumen/kos na enoto kg]],"")</f>
        <v>200</v>
      </c>
      <c r="J17" s="87"/>
      <c r="K17" s="149"/>
      <c r="L17" s="149"/>
      <c r="M17" s="149"/>
      <c r="N17" s="145"/>
      <c r="O17" s="149"/>
      <c r="P17" s="146"/>
      <c r="Q17" s="85">
        <f>+Sklop2[[#This Row],[cena/enota brez DDV v EUR]]*Sklop2[[#This Row],[Stopnja DDV (%)]]</f>
        <v>0</v>
      </c>
      <c r="R17" s="85">
        <f>+Sklop2[[#This Row],[cena/enota brez DDV v EUR]]+Sklop2[[#This Row],[Davek (EUR)]]</f>
        <v>0</v>
      </c>
      <c r="S17" s="85">
        <f>+Sklop2[[#This Row],[cena/enota brez DDV v EUR]]*Sklop2[[#This Row],[Okvirna količina]]</f>
        <v>0</v>
      </c>
      <c r="T17" s="85">
        <f>+Sklop2[[#This Row],[Končna cena/enoto mere (EUR) z DDV]]*Sklop2[[#This Row],[Okvirna količina]]</f>
        <v>0</v>
      </c>
      <c r="U17" s="149"/>
    </row>
    <row r="18" spans="1:22" s="55" customFormat="1" ht="12">
      <c r="A18" s="78" t="s">
        <v>4</v>
      </c>
      <c r="B18" s="139" t="s">
        <v>307</v>
      </c>
      <c r="C18" s="76" t="s">
        <v>112</v>
      </c>
      <c r="D18" s="76" t="s">
        <v>0</v>
      </c>
      <c r="E18" s="372" t="s">
        <v>917</v>
      </c>
      <c r="F18" s="99">
        <v>200</v>
      </c>
      <c r="G18" s="140" t="s">
        <v>0</v>
      </c>
      <c r="H18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8" s="79">
        <f>IF(Sklop2[[#This Row],[ZAHTEVANA SHEMA KAKOVOSTI]]&lt;&gt;"",Sklop2[[#This Row],[Preračunana masa/volumen/kos na enoto kg]],"")</f>
        <v>200</v>
      </c>
      <c r="J18" s="87"/>
      <c r="K18" s="149"/>
      <c r="L18" s="149"/>
      <c r="M18" s="149"/>
      <c r="N18" s="145"/>
      <c r="O18" s="149"/>
      <c r="P18" s="146"/>
      <c r="Q18" s="85">
        <f>+Sklop2[[#This Row],[cena/enota brez DDV v EUR]]*Sklop2[[#This Row],[Stopnja DDV (%)]]</f>
        <v>0</v>
      </c>
      <c r="R18" s="85">
        <f>+Sklop2[[#This Row],[cena/enota brez DDV v EUR]]+Sklop2[[#This Row],[Davek (EUR)]]</f>
        <v>0</v>
      </c>
      <c r="S18" s="85">
        <f>+Sklop2[[#This Row],[cena/enota brez DDV v EUR]]*Sklop2[[#This Row],[Okvirna količina]]</f>
        <v>0</v>
      </c>
      <c r="T18" s="85">
        <f>+Sklop2[[#This Row],[Končna cena/enoto mere (EUR) z DDV]]*Sklop2[[#This Row],[Okvirna količina]]</f>
        <v>0</v>
      </c>
      <c r="U18" s="149"/>
    </row>
    <row r="19" spans="1:22" s="55" customFormat="1" ht="12">
      <c r="A19" s="78" t="s">
        <v>5</v>
      </c>
      <c r="B19" s="139" t="s">
        <v>308</v>
      </c>
      <c r="C19" s="76" t="s">
        <v>112</v>
      </c>
      <c r="D19" s="76" t="s">
        <v>0</v>
      </c>
      <c r="E19" s="372" t="s">
        <v>917</v>
      </c>
      <c r="F19" s="99">
        <v>100</v>
      </c>
      <c r="G19" s="140" t="s">
        <v>0</v>
      </c>
      <c r="H19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79">
        <f>IF(Sklop2[[#This Row],[ZAHTEVANA SHEMA KAKOVOSTI]]&lt;&gt;"",Sklop2[[#This Row],[Preračunana masa/volumen/kos na enoto kg]],"")</f>
        <v>100</v>
      </c>
      <c r="J19" s="87"/>
      <c r="K19" s="149"/>
      <c r="L19" s="149"/>
      <c r="M19" s="149"/>
      <c r="N19" s="145"/>
      <c r="O19" s="149"/>
      <c r="P19" s="146"/>
      <c r="Q19" s="85">
        <f>+Sklop2[[#This Row],[cena/enota brez DDV v EUR]]*Sklop2[[#This Row],[Stopnja DDV (%)]]</f>
        <v>0</v>
      </c>
      <c r="R19" s="85">
        <f>+Sklop2[[#This Row],[cena/enota brez DDV v EUR]]+Sklop2[[#This Row],[Davek (EUR)]]</f>
        <v>0</v>
      </c>
      <c r="S19" s="85">
        <f>+Sklop2[[#This Row],[cena/enota brez DDV v EUR]]*Sklop2[[#This Row],[Okvirna količina]]</f>
        <v>0</v>
      </c>
      <c r="T19" s="85">
        <f>+Sklop2[[#This Row],[Končna cena/enoto mere (EUR) z DDV]]*Sklop2[[#This Row],[Okvirna količina]]</f>
        <v>0</v>
      </c>
      <c r="U19" s="149"/>
    </row>
    <row r="20" spans="1:22" s="55" customFormat="1" ht="12">
      <c r="A20" s="78" t="s">
        <v>6</v>
      </c>
      <c r="B20" s="141" t="s">
        <v>309</v>
      </c>
      <c r="C20" s="76" t="s">
        <v>112</v>
      </c>
      <c r="D20" s="76" t="s">
        <v>0</v>
      </c>
      <c r="E20" s="372" t="s">
        <v>917</v>
      </c>
      <c r="F20" s="99">
        <v>500</v>
      </c>
      <c r="G20" s="140" t="s">
        <v>0</v>
      </c>
      <c r="H2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0" s="79">
        <f>IF(Sklop2[[#This Row],[ZAHTEVANA SHEMA KAKOVOSTI]]&lt;&gt;"",Sklop2[[#This Row],[Preračunana masa/volumen/kos na enoto kg]],"")</f>
        <v>500</v>
      </c>
      <c r="J20" s="87"/>
      <c r="K20" s="149"/>
      <c r="L20" s="149"/>
      <c r="M20" s="149"/>
      <c r="N20" s="145"/>
      <c r="O20" s="149"/>
      <c r="P20" s="146"/>
      <c r="Q20" s="85">
        <f>+Sklop2[[#This Row],[cena/enota brez DDV v EUR]]*Sklop2[[#This Row],[Stopnja DDV (%)]]</f>
        <v>0</v>
      </c>
      <c r="R20" s="85">
        <f>+Sklop2[[#This Row],[cena/enota brez DDV v EUR]]+Sklop2[[#This Row],[Davek (EUR)]]</f>
        <v>0</v>
      </c>
      <c r="S20" s="85">
        <f>+Sklop2[[#This Row],[cena/enota brez DDV v EUR]]*Sklop2[[#This Row],[Okvirna količina]]</f>
        <v>0</v>
      </c>
      <c r="T20" s="85">
        <f>+Sklop2[[#This Row],[Končna cena/enoto mere (EUR) z DDV]]*Sklop2[[#This Row],[Okvirna količina]]</f>
        <v>0</v>
      </c>
      <c r="U20" s="149"/>
    </row>
    <row r="21" spans="1:22" s="55" customFormat="1" ht="12">
      <c r="A21" s="78" t="s">
        <v>7</v>
      </c>
      <c r="B21" s="141" t="s">
        <v>310</v>
      </c>
      <c r="C21" s="76" t="s">
        <v>112</v>
      </c>
      <c r="D21" s="76" t="s">
        <v>0</v>
      </c>
      <c r="E21" s="372" t="s">
        <v>917</v>
      </c>
      <c r="F21" s="99">
        <v>200</v>
      </c>
      <c r="G21" s="140" t="s">
        <v>0</v>
      </c>
      <c r="H21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79">
        <f>IF(Sklop2[[#This Row],[ZAHTEVANA SHEMA KAKOVOSTI]]&lt;&gt;"",Sklop2[[#This Row],[Preračunana masa/volumen/kos na enoto kg]],"")</f>
        <v>200</v>
      </c>
      <c r="J21" s="87"/>
      <c r="K21" s="149"/>
      <c r="L21" s="149"/>
      <c r="M21" s="149"/>
      <c r="N21" s="145"/>
      <c r="O21" s="149"/>
      <c r="P21" s="146"/>
      <c r="Q21" s="85">
        <f>+Sklop2[[#This Row],[cena/enota brez DDV v EUR]]*Sklop2[[#This Row],[Stopnja DDV (%)]]</f>
        <v>0</v>
      </c>
      <c r="R21" s="85">
        <f>+Sklop2[[#This Row],[cena/enota brez DDV v EUR]]+Sklop2[[#This Row],[Davek (EUR)]]</f>
        <v>0</v>
      </c>
      <c r="S21" s="85">
        <f>+Sklop2[[#This Row],[cena/enota brez DDV v EUR]]*Sklop2[[#This Row],[Okvirna količina]]</f>
        <v>0</v>
      </c>
      <c r="T21" s="85">
        <f>+Sklop2[[#This Row],[Končna cena/enoto mere (EUR) z DDV]]*Sklop2[[#This Row],[Okvirna količina]]</f>
        <v>0</v>
      </c>
      <c r="U21" s="149"/>
    </row>
    <row r="22" spans="1:22" ht="27" customHeight="1">
      <c r="A22" s="416" t="s">
        <v>134</v>
      </c>
      <c r="B22" s="428"/>
      <c r="C22" s="417"/>
      <c r="D22" s="417"/>
      <c r="E22" s="418"/>
      <c r="F22" s="419"/>
      <c r="G22" s="420"/>
      <c r="H22" s="421">
        <f>SUBTOTAL(109,Sklop2[Preračunana masa/volumen/kos na enoto kg])</f>
        <v>3700</v>
      </c>
      <c r="I22" s="421">
        <f>SUBTOTAL(109,Sklop2[Živila iz shem kakovosti (kg)])</f>
        <v>3700</v>
      </c>
      <c r="J22" s="419"/>
      <c r="K22" s="422"/>
      <c r="L22" s="422"/>
      <c r="M22" s="423"/>
      <c r="N22" s="424"/>
      <c r="O22" s="424"/>
      <c r="P22" s="424"/>
      <c r="Q22" s="425"/>
      <c r="R22" s="419"/>
      <c r="S22" s="425">
        <f>SUBTOTAL(109,Sklop2[Vrednost za okvirno količino (EUR) brez DDV])</f>
        <v>0</v>
      </c>
      <c r="T22" s="425">
        <f>SUBTOTAL(109,Sklop2[Vrednost za okvirno količino (EUR) z DDV])</f>
        <v>0</v>
      </c>
      <c r="U22" s="426">
        <f>SUBTOTAL(103,Sklop2[Shema kakovosti
(nacionalne, evropske)
])</f>
        <v>0</v>
      </c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130</v>
      </c>
      <c r="B24" s="16"/>
      <c r="C24" s="28"/>
      <c r="D24" s="28"/>
      <c r="E24" s="100"/>
      <c r="Q24" s="48"/>
      <c r="R24" s="48"/>
      <c r="S24" s="48"/>
      <c r="T24" s="48"/>
    </row>
    <row r="25" spans="1:22">
      <c r="A25" s="11" t="s">
        <v>132</v>
      </c>
      <c r="B25" s="16"/>
      <c r="C25" s="28"/>
      <c r="D25" s="28"/>
      <c r="E25" s="100"/>
    </row>
    <row r="26" spans="1:22">
      <c r="A26" s="95" t="s">
        <v>179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465" t="s">
        <v>173</v>
      </c>
      <c r="B27" s="465"/>
      <c r="C27" s="465"/>
      <c r="D27" s="465"/>
      <c r="E27" s="465"/>
      <c r="F27" s="465"/>
      <c r="G27" s="465"/>
      <c r="H27" s="465"/>
      <c r="I27" s="465"/>
      <c r="J27" s="465"/>
      <c r="K27" s="465"/>
      <c r="L27" s="465"/>
      <c r="M27" s="107"/>
      <c r="N27" s="107"/>
      <c r="O27" s="107"/>
      <c r="P27" s="107"/>
      <c r="Q27" s="107"/>
      <c r="R27" s="107"/>
      <c r="S27" s="107"/>
      <c r="T27" s="107"/>
      <c r="U27" s="107"/>
      <c r="V27" s="107"/>
    </row>
    <row r="28" spans="1:22">
      <c r="A28" s="95"/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N29" s="29"/>
      <c r="O29" s="29"/>
      <c r="P29" s="29"/>
      <c r="Q29" s="29"/>
      <c r="R29" s="29"/>
    </row>
    <row r="30" spans="1:22">
      <c r="A30" s="95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U1:U1048576 J1:P1048576" name="Obseg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conditionalFormatting sqref="B20:B21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94"/>
  <sheetViews>
    <sheetView topLeftCell="A22" zoomScale="90" zoomScaleNormal="90" zoomScaleSheetLayoutView="100" workbookViewId="0">
      <selection activeCell="V25" sqref="V2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pred_rekapitulacija'!B16</f>
        <v>MESO IN MESNI IZDELKI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44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16" customFormat="1">
      <c r="A16" s="340" t="s">
        <v>1</v>
      </c>
      <c r="B16" s="341" t="s">
        <v>1009</v>
      </c>
      <c r="C16" s="340" t="s">
        <v>112</v>
      </c>
      <c r="D16" s="340" t="s">
        <v>0</v>
      </c>
      <c r="E16" s="342" t="s">
        <v>917</v>
      </c>
      <c r="F16" s="432">
        <v>1300</v>
      </c>
      <c r="G16" s="343" t="s">
        <v>0</v>
      </c>
      <c r="H16" s="3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16" s="344">
        <f>IF(Sklop3[[#This Row],[ZAHTEVANA SHEMA KAKOVOSTI]]&lt;&gt;"",Sklop3[[#This Row],[Preračunana masa/volumen/kos na enoto kg]],"")</f>
        <v>1300</v>
      </c>
      <c r="J16" s="345"/>
      <c r="K16" s="346"/>
      <c r="L16" s="346"/>
      <c r="M16" s="347" t="s">
        <v>112</v>
      </c>
      <c r="N16" s="348"/>
      <c r="O16" s="347" t="s">
        <v>112</v>
      </c>
      <c r="P16" s="349"/>
      <c r="Q16" s="348">
        <f>+Sklop3[[#This Row],[cena/enota brez DDV v EUR]]*Sklop3[[#This Row],[Stopnja DDV (%)]]</f>
        <v>0</v>
      </c>
      <c r="R16" s="348">
        <f>+Sklop3[[#This Row],[cena/enota brez DDV v EUR]]+Sklop3[[#This Row],[Davek (EUR)]]</f>
        <v>0</v>
      </c>
      <c r="S16" s="348">
        <f>+Sklop3[[#This Row],[cena/enota brez DDV v EUR]]*Sklop3[[#This Row],[Okvirna količina]]</f>
        <v>0</v>
      </c>
      <c r="T16" s="348">
        <f>+Sklop3[[#This Row],[Končna cena/enoto mere (EUR) z DDV]]*Sklop3[[#This Row],[Okvirna količina]]</f>
        <v>0</v>
      </c>
      <c r="U16" s="350"/>
    </row>
    <row r="17" spans="1:21" s="16" customFormat="1">
      <c r="A17" s="340" t="s">
        <v>3</v>
      </c>
      <c r="B17" s="351" t="s">
        <v>1010</v>
      </c>
      <c r="C17" s="340" t="s">
        <v>112</v>
      </c>
      <c r="D17" s="340" t="s">
        <v>0</v>
      </c>
      <c r="E17" s="342" t="s">
        <v>917</v>
      </c>
      <c r="F17" s="352">
        <v>1200</v>
      </c>
      <c r="G17" s="353" t="s">
        <v>0</v>
      </c>
      <c r="H17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17" s="352">
        <f>IF(Sklop3[[#This Row],[ZAHTEVANA SHEMA KAKOVOSTI]]&lt;&gt;"",Sklop3[[#This Row],[Preračunana masa/volumen/kos na enoto kg]],"")</f>
        <v>1200</v>
      </c>
      <c r="J17" s="355"/>
      <c r="K17" s="356"/>
      <c r="L17" s="356"/>
      <c r="M17" s="347" t="s">
        <v>112</v>
      </c>
      <c r="N17" s="357"/>
      <c r="O17" s="347" t="s">
        <v>112</v>
      </c>
      <c r="P17" s="358"/>
      <c r="Q17" s="357">
        <f>+Sklop3[[#This Row],[cena/enota brez DDV v EUR]]*Sklop3[[#This Row],[Stopnja DDV (%)]]</f>
        <v>0</v>
      </c>
      <c r="R17" s="357">
        <f>+Sklop3[[#This Row],[cena/enota brez DDV v EUR]]+Sklop3[[#This Row],[Davek (EUR)]]</f>
        <v>0</v>
      </c>
      <c r="S17" s="357">
        <f>+Sklop3[[#This Row],[cena/enota brez DDV v EUR]]*Sklop3[[#This Row],[Okvirna količina]]</f>
        <v>0</v>
      </c>
      <c r="T17" s="357">
        <f>+Sklop3[[#This Row],[Končna cena/enoto mere (EUR) z DDV]]*Sklop3[[#This Row],[Okvirna količina]]</f>
        <v>0</v>
      </c>
      <c r="U17" s="359"/>
    </row>
    <row r="18" spans="1:21" s="16" customFormat="1" ht="25.5">
      <c r="A18" s="340" t="s">
        <v>4</v>
      </c>
      <c r="B18" s="351" t="s">
        <v>1011</v>
      </c>
      <c r="C18" s="340" t="s">
        <v>112</v>
      </c>
      <c r="D18" s="340" t="s">
        <v>0</v>
      </c>
      <c r="E18" s="342" t="s">
        <v>917</v>
      </c>
      <c r="F18" s="352">
        <v>1500</v>
      </c>
      <c r="G18" s="353" t="s">
        <v>0</v>
      </c>
      <c r="H18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8" s="352">
        <f>IF(Sklop3[[#This Row],[ZAHTEVANA SHEMA KAKOVOSTI]]&lt;&gt;"",Sklop3[[#This Row],[Preračunana masa/volumen/kos na enoto kg]],"")</f>
        <v>1500</v>
      </c>
      <c r="J18" s="355"/>
      <c r="K18" s="356"/>
      <c r="L18" s="356"/>
      <c r="M18" s="347" t="s">
        <v>112</v>
      </c>
      <c r="N18" s="357"/>
      <c r="O18" s="347" t="s">
        <v>112</v>
      </c>
      <c r="P18" s="358"/>
      <c r="Q18" s="357">
        <f>+Sklop3[[#This Row],[cena/enota brez DDV v EUR]]*Sklop3[[#This Row],[Stopnja DDV (%)]]</f>
        <v>0</v>
      </c>
      <c r="R18" s="357">
        <f>+Sklop3[[#This Row],[cena/enota brez DDV v EUR]]+Sklop3[[#This Row],[Davek (EUR)]]</f>
        <v>0</v>
      </c>
      <c r="S18" s="357">
        <f>+Sklop3[[#This Row],[cena/enota brez DDV v EUR]]*Sklop3[[#This Row],[Okvirna količina]]</f>
        <v>0</v>
      </c>
      <c r="T18" s="357">
        <f>+Sklop3[[#This Row],[Končna cena/enoto mere (EUR) z DDV]]*Sklop3[[#This Row],[Okvirna količina]]</f>
        <v>0</v>
      </c>
      <c r="U18" s="359"/>
    </row>
    <row r="19" spans="1:21" s="16" customFormat="1" ht="25.5">
      <c r="A19" s="340" t="s">
        <v>5</v>
      </c>
      <c r="B19" s="351" t="s">
        <v>1012</v>
      </c>
      <c r="C19" s="340" t="s">
        <v>112</v>
      </c>
      <c r="D19" s="340" t="s">
        <v>0</v>
      </c>
      <c r="E19" s="342" t="s">
        <v>917</v>
      </c>
      <c r="F19" s="352">
        <v>1000</v>
      </c>
      <c r="G19" s="353" t="s">
        <v>0</v>
      </c>
      <c r="H19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9" s="352">
        <f>IF(Sklop3[[#This Row],[ZAHTEVANA SHEMA KAKOVOSTI]]&lt;&gt;"",Sklop3[[#This Row],[Preračunana masa/volumen/kos na enoto kg]],"")</f>
        <v>1000</v>
      </c>
      <c r="J19" s="355"/>
      <c r="K19" s="356"/>
      <c r="L19" s="356"/>
      <c r="M19" s="347" t="s">
        <v>112</v>
      </c>
      <c r="N19" s="357"/>
      <c r="O19" s="347" t="s">
        <v>112</v>
      </c>
      <c r="P19" s="358"/>
      <c r="Q19" s="357">
        <f>+Sklop3[[#This Row],[cena/enota brez DDV v EUR]]*Sklop3[[#This Row],[Stopnja DDV (%)]]</f>
        <v>0</v>
      </c>
      <c r="R19" s="357">
        <f>+Sklop3[[#This Row],[cena/enota brez DDV v EUR]]+Sklop3[[#This Row],[Davek (EUR)]]</f>
        <v>0</v>
      </c>
      <c r="S19" s="357">
        <f>+Sklop3[[#This Row],[cena/enota brez DDV v EUR]]*Sklop3[[#This Row],[Okvirna količina]]</f>
        <v>0</v>
      </c>
      <c r="T19" s="357">
        <f>+Sklop3[[#This Row],[Končna cena/enoto mere (EUR) z DDV]]*Sklop3[[#This Row],[Okvirna količina]]</f>
        <v>0</v>
      </c>
      <c r="U19" s="359"/>
    </row>
    <row r="20" spans="1:21" s="16" customFormat="1">
      <c r="A20" s="340" t="s">
        <v>6</v>
      </c>
      <c r="B20" s="351" t="s">
        <v>1013</v>
      </c>
      <c r="C20" s="340" t="s">
        <v>112</v>
      </c>
      <c r="D20" s="340" t="s">
        <v>0</v>
      </c>
      <c r="E20" s="342" t="s">
        <v>917</v>
      </c>
      <c r="F20" s="352">
        <v>2200</v>
      </c>
      <c r="G20" s="353" t="s">
        <v>0</v>
      </c>
      <c r="H20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2200</v>
      </c>
      <c r="I20" s="352">
        <f>IF(Sklop3[[#This Row],[ZAHTEVANA SHEMA KAKOVOSTI]]&lt;&gt;"",Sklop3[[#This Row],[Preračunana masa/volumen/kos na enoto kg]],"")</f>
        <v>2200</v>
      </c>
      <c r="J20" s="355"/>
      <c r="K20" s="356"/>
      <c r="L20" s="356"/>
      <c r="M20" s="347" t="s">
        <v>112</v>
      </c>
      <c r="N20" s="357"/>
      <c r="O20" s="347" t="s">
        <v>112</v>
      </c>
      <c r="P20" s="358"/>
      <c r="Q20" s="357">
        <f>+Sklop3[[#This Row],[cena/enota brez DDV v EUR]]*Sklop3[[#This Row],[Stopnja DDV (%)]]</f>
        <v>0</v>
      </c>
      <c r="R20" s="357">
        <f>+Sklop3[[#This Row],[cena/enota brez DDV v EUR]]+Sklop3[[#This Row],[Davek (EUR)]]</f>
        <v>0</v>
      </c>
      <c r="S20" s="357">
        <f>+Sklop3[[#This Row],[cena/enota brez DDV v EUR]]*Sklop3[[#This Row],[Okvirna količina]]</f>
        <v>0</v>
      </c>
      <c r="T20" s="357">
        <f>+Sklop3[[#This Row],[Končna cena/enoto mere (EUR) z DDV]]*Sklop3[[#This Row],[Okvirna količina]]</f>
        <v>0</v>
      </c>
      <c r="U20" s="359"/>
    </row>
    <row r="21" spans="1:21" s="16" customFormat="1">
      <c r="A21" s="340" t="s">
        <v>7</v>
      </c>
      <c r="B21" s="351" t="s">
        <v>1014</v>
      </c>
      <c r="C21" s="340" t="s">
        <v>112</v>
      </c>
      <c r="D21" s="340" t="s">
        <v>0</v>
      </c>
      <c r="E21" s="342" t="s">
        <v>917</v>
      </c>
      <c r="F21" s="352">
        <v>600</v>
      </c>
      <c r="G21" s="353" t="s">
        <v>0</v>
      </c>
      <c r="H21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1" s="352">
        <f>IF(Sklop3[[#This Row],[ZAHTEVANA SHEMA KAKOVOSTI]]&lt;&gt;"",Sklop3[[#This Row],[Preračunana masa/volumen/kos na enoto kg]],"")</f>
        <v>600</v>
      </c>
      <c r="J21" s="355"/>
      <c r="K21" s="356"/>
      <c r="L21" s="356"/>
      <c r="M21" s="347" t="s">
        <v>112</v>
      </c>
      <c r="N21" s="357"/>
      <c r="O21" s="347" t="s">
        <v>112</v>
      </c>
      <c r="P21" s="358"/>
      <c r="Q21" s="357">
        <f>+Sklop3[[#This Row],[cena/enota brez DDV v EUR]]*Sklop3[[#This Row],[Stopnja DDV (%)]]</f>
        <v>0</v>
      </c>
      <c r="R21" s="357">
        <f>+Sklop3[[#This Row],[cena/enota brez DDV v EUR]]+Sklop3[[#This Row],[Davek (EUR)]]</f>
        <v>0</v>
      </c>
      <c r="S21" s="357">
        <f>+Sklop3[[#This Row],[cena/enota brez DDV v EUR]]*Sklop3[[#This Row],[Okvirna količina]]</f>
        <v>0</v>
      </c>
      <c r="T21" s="357">
        <f>+Sklop3[[#This Row],[Končna cena/enoto mere (EUR) z DDV]]*Sklop3[[#This Row],[Okvirna količina]]</f>
        <v>0</v>
      </c>
      <c r="U21" s="359"/>
    </row>
    <row r="22" spans="1:21" s="16" customFormat="1" ht="25.5">
      <c r="A22" s="340" t="s">
        <v>8</v>
      </c>
      <c r="B22" s="351" t="s">
        <v>311</v>
      </c>
      <c r="C22" s="340" t="s">
        <v>112</v>
      </c>
      <c r="D22" s="340" t="s">
        <v>0</v>
      </c>
      <c r="E22" s="342"/>
      <c r="F22" s="352">
        <v>1000</v>
      </c>
      <c r="G22" s="353" t="s">
        <v>0</v>
      </c>
      <c r="H22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2" s="352" t="str">
        <f>IF(Sklop3[[#This Row],[ZAHTEVANA SHEMA KAKOVOSTI]]&lt;&gt;"",Sklop3[[#This Row],[Preračunana masa/volumen/kos na enoto kg]],"")</f>
        <v/>
      </c>
      <c r="J22" s="355"/>
      <c r="K22" s="356"/>
      <c r="L22" s="356"/>
      <c r="M22" s="347" t="s">
        <v>112</v>
      </c>
      <c r="N22" s="357"/>
      <c r="O22" s="347" t="s">
        <v>112</v>
      </c>
      <c r="P22" s="358"/>
      <c r="Q22" s="357">
        <f>+Sklop3[[#This Row],[cena/enota brez DDV v EUR]]*Sklop3[[#This Row],[Stopnja DDV (%)]]</f>
        <v>0</v>
      </c>
      <c r="R22" s="357">
        <f>+Sklop3[[#This Row],[cena/enota brez DDV v EUR]]+Sklop3[[#This Row],[Davek (EUR)]]</f>
        <v>0</v>
      </c>
      <c r="S22" s="357">
        <f>+Sklop3[[#This Row],[cena/enota brez DDV v EUR]]*Sklop3[[#This Row],[Okvirna količina]]</f>
        <v>0</v>
      </c>
      <c r="T22" s="357">
        <f>+Sklop3[[#This Row],[Končna cena/enoto mere (EUR) z DDV]]*Sklop3[[#This Row],[Okvirna količina]]</f>
        <v>0</v>
      </c>
      <c r="U22" s="359"/>
    </row>
    <row r="23" spans="1:21" s="16" customFormat="1" ht="25.5">
      <c r="A23" s="340" t="s">
        <v>9</v>
      </c>
      <c r="B23" s="351" t="s">
        <v>312</v>
      </c>
      <c r="C23" s="340" t="s">
        <v>112</v>
      </c>
      <c r="D23" s="340" t="s">
        <v>0</v>
      </c>
      <c r="E23" s="342"/>
      <c r="F23" s="352">
        <v>1200</v>
      </c>
      <c r="G23" s="353" t="s">
        <v>0</v>
      </c>
      <c r="H23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3" s="352" t="str">
        <f>IF(Sklop3[[#This Row],[ZAHTEVANA SHEMA KAKOVOSTI]]&lt;&gt;"",Sklop3[[#This Row],[Preračunana masa/volumen/kos na enoto kg]],"")</f>
        <v/>
      </c>
      <c r="J23" s="355"/>
      <c r="K23" s="356"/>
      <c r="L23" s="356"/>
      <c r="M23" s="347" t="s">
        <v>112</v>
      </c>
      <c r="N23" s="357"/>
      <c r="O23" s="347" t="s">
        <v>112</v>
      </c>
      <c r="P23" s="358"/>
      <c r="Q23" s="357">
        <f>+Sklop3[[#This Row],[cena/enota brez DDV v EUR]]*Sklop3[[#This Row],[Stopnja DDV (%)]]</f>
        <v>0</v>
      </c>
      <c r="R23" s="357">
        <f>+Sklop3[[#This Row],[cena/enota brez DDV v EUR]]+Sklop3[[#This Row],[Davek (EUR)]]</f>
        <v>0</v>
      </c>
      <c r="S23" s="357">
        <f>+Sklop3[[#This Row],[cena/enota brez DDV v EUR]]*Sklop3[[#This Row],[Okvirna količina]]</f>
        <v>0</v>
      </c>
      <c r="T23" s="357">
        <f>+Sklop3[[#This Row],[Končna cena/enoto mere (EUR) z DDV]]*Sklop3[[#This Row],[Okvirna količina]]</f>
        <v>0</v>
      </c>
      <c r="U23" s="359"/>
    </row>
    <row r="24" spans="1:21" s="16" customFormat="1">
      <c r="A24" s="340" t="s">
        <v>10</v>
      </c>
      <c r="B24" s="351" t="s">
        <v>313</v>
      </c>
      <c r="C24" s="340" t="s">
        <v>112</v>
      </c>
      <c r="D24" s="340" t="s">
        <v>0</v>
      </c>
      <c r="E24" s="342"/>
      <c r="F24" s="352">
        <v>600</v>
      </c>
      <c r="G24" s="353" t="s">
        <v>0</v>
      </c>
      <c r="H24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4" s="352" t="str">
        <f>IF(Sklop3[[#This Row],[ZAHTEVANA SHEMA KAKOVOSTI]]&lt;&gt;"",Sklop3[[#This Row],[Preračunana masa/volumen/kos na enoto kg]],"")</f>
        <v/>
      </c>
      <c r="J24" s="355"/>
      <c r="K24" s="356"/>
      <c r="L24" s="356"/>
      <c r="M24" s="347" t="s">
        <v>112</v>
      </c>
      <c r="N24" s="357"/>
      <c r="O24" s="347" t="s">
        <v>112</v>
      </c>
      <c r="P24" s="358"/>
      <c r="Q24" s="357">
        <f>+Sklop3[[#This Row],[cena/enota brez DDV v EUR]]*Sklop3[[#This Row],[Stopnja DDV (%)]]</f>
        <v>0</v>
      </c>
      <c r="R24" s="357">
        <f>+Sklop3[[#This Row],[cena/enota brez DDV v EUR]]+Sklop3[[#This Row],[Davek (EUR)]]</f>
        <v>0</v>
      </c>
      <c r="S24" s="357">
        <f>+Sklop3[[#This Row],[cena/enota brez DDV v EUR]]*Sklop3[[#This Row],[Okvirna količina]]</f>
        <v>0</v>
      </c>
      <c r="T24" s="357">
        <f>+Sklop3[[#This Row],[Končna cena/enoto mere (EUR) z DDV]]*Sklop3[[#This Row],[Okvirna količina]]</f>
        <v>0</v>
      </c>
      <c r="U24" s="359"/>
    </row>
    <row r="25" spans="1:21" s="16" customFormat="1">
      <c r="A25" s="340" t="s">
        <v>11</v>
      </c>
      <c r="B25" s="351" t="s">
        <v>314</v>
      </c>
      <c r="C25" s="340" t="s">
        <v>112</v>
      </c>
      <c r="D25" s="340" t="s">
        <v>0</v>
      </c>
      <c r="E25" s="342"/>
      <c r="F25" s="352">
        <v>600</v>
      </c>
      <c r="G25" s="353" t="s">
        <v>0</v>
      </c>
      <c r="H25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5" s="352" t="str">
        <f>IF(Sklop3[[#This Row],[ZAHTEVANA SHEMA KAKOVOSTI]]&lt;&gt;"",Sklop3[[#This Row],[Preračunana masa/volumen/kos na enoto kg]],"")</f>
        <v/>
      </c>
      <c r="J25" s="355"/>
      <c r="K25" s="356"/>
      <c r="L25" s="356"/>
      <c r="M25" s="347" t="s">
        <v>112</v>
      </c>
      <c r="N25" s="357"/>
      <c r="O25" s="347" t="s">
        <v>112</v>
      </c>
      <c r="P25" s="358"/>
      <c r="Q25" s="357">
        <f>+Sklop3[[#This Row],[cena/enota brez DDV v EUR]]*Sklop3[[#This Row],[Stopnja DDV (%)]]</f>
        <v>0</v>
      </c>
      <c r="R25" s="357">
        <f>+Sklop3[[#This Row],[cena/enota brez DDV v EUR]]+Sklop3[[#This Row],[Davek (EUR)]]</f>
        <v>0</v>
      </c>
      <c r="S25" s="357">
        <f>+Sklop3[[#This Row],[cena/enota brez DDV v EUR]]*Sklop3[[#This Row],[Okvirna količina]]</f>
        <v>0</v>
      </c>
      <c r="T25" s="357">
        <f>+Sklop3[[#This Row],[Končna cena/enoto mere (EUR) z DDV]]*Sklop3[[#This Row],[Okvirna količina]]</f>
        <v>0</v>
      </c>
      <c r="U25" s="359"/>
    </row>
    <row r="26" spans="1:21" s="16" customFormat="1">
      <c r="A26" s="340" t="s">
        <v>12</v>
      </c>
      <c r="B26" s="351" t="s">
        <v>315</v>
      </c>
      <c r="C26" s="340" t="s">
        <v>112</v>
      </c>
      <c r="D26" s="340" t="s">
        <v>0</v>
      </c>
      <c r="E26" s="342"/>
      <c r="F26" s="352">
        <v>500</v>
      </c>
      <c r="G26" s="353" t="s">
        <v>0</v>
      </c>
      <c r="H26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6" s="352" t="str">
        <f>IF(Sklop3[[#This Row],[ZAHTEVANA SHEMA KAKOVOSTI]]&lt;&gt;"",Sklop3[[#This Row],[Preračunana masa/volumen/kos na enoto kg]],"")</f>
        <v/>
      </c>
      <c r="J26" s="355"/>
      <c r="K26" s="356"/>
      <c r="L26" s="356"/>
      <c r="M26" s="347" t="s">
        <v>112</v>
      </c>
      <c r="N26" s="357"/>
      <c r="O26" s="347" t="s">
        <v>112</v>
      </c>
      <c r="P26" s="358"/>
      <c r="Q26" s="357">
        <f>+Sklop3[[#This Row],[cena/enota brez DDV v EUR]]*Sklop3[[#This Row],[Stopnja DDV (%)]]</f>
        <v>0</v>
      </c>
      <c r="R26" s="357">
        <f>+Sklop3[[#This Row],[cena/enota brez DDV v EUR]]+Sklop3[[#This Row],[Davek (EUR)]]</f>
        <v>0</v>
      </c>
      <c r="S26" s="357">
        <f>+Sklop3[[#This Row],[cena/enota brez DDV v EUR]]*Sklop3[[#This Row],[Okvirna količina]]</f>
        <v>0</v>
      </c>
      <c r="T26" s="357">
        <f>+Sklop3[[#This Row],[Končna cena/enoto mere (EUR) z DDV]]*Sklop3[[#This Row],[Okvirna količina]]</f>
        <v>0</v>
      </c>
      <c r="U26" s="359"/>
    </row>
    <row r="27" spans="1:21" s="16" customFormat="1">
      <c r="A27" s="340" t="s">
        <v>13</v>
      </c>
      <c r="B27" s="351" t="s">
        <v>1015</v>
      </c>
      <c r="C27" s="340" t="s">
        <v>112</v>
      </c>
      <c r="D27" s="340" t="s">
        <v>0</v>
      </c>
      <c r="E27" s="342" t="s">
        <v>917</v>
      </c>
      <c r="F27" s="352">
        <v>900</v>
      </c>
      <c r="G27" s="353" t="s">
        <v>0</v>
      </c>
      <c r="H27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7" s="352">
        <f>IF(Sklop3[[#This Row],[ZAHTEVANA SHEMA KAKOVOSTI]]&lt;&gt;"",Sklop3[[#This Row],[Preračunana masa/volumen/kos na enoto kg]],"")</f>
        <v>900</v>
      </c>
      <c r="J27" s="355"/>
      <c r="K27" s="356"/>
      <c r="L27" s="356"/>
      <c r="M27" s="347" t="s">
        <v>112</v>
      </c>
      <c r="N27" s="357"/>
      <c r="O27" s="347" t="s">
        <v>112</v>
      </c>
      <c r="P27" s="358"/>
      <c r="Q27" s="357">
        <f>+Sklop3[[#This Row],[cena/enota brez DDV v EUR]]*Sklop3[[#This Row],[Stopnja DDV (%)]]</f>
        <v>0</v>
      </c>
      <c r="R27" s="357">
        <f>+Sklop3[[#This Row],[cena/enota brez DDV v EUR]]+Sklop3[[#This Row],[Davek (EUR)]]</f>
        <v>0</v>
      </c>
      <c r="S27" s="357">
        <f>+Sklop3[[#This Row],[cena/enota brez DDV v EUR]]*Sklop3[[#This Row],[Okvirna količina]]</f>
        <v>0</v>
      </c>
      <c r="T27" s="357">
        <f>+Sklop3[[#This Row],[Končna cena/enoto mere (EUR) z DDV]]*Sklop3[[#This Row],[Okvirna količina]]</f>
        <v>0</v>
      </c>
      <c r="U27" s="359"/>
    </row>
    <row r="28" spans="1:21" s="16" customFormat="1" ht="25.5">
      <c r="A28" s="340" t="s">
        <v>14</v>
      </c>
      <c r="B28" s="351" t="s">
        <v>1016</v>
      </c>
      <c r="C28" s="340" t="s">
        <v>112</v>
      </c>
      <c r="D28" s="340" t="s">
        <v>0</v>
      </c>
      <c r="E28" s="342" t="s">
        <v>917</v>
      </c>
      <c r="F28" s="352">
        <v>300</v>
      </c>
      <c r="G28" s="353" t="s">
        <v>0</v>
      </c>
      <c r="H28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352">
        <f>IF(Sklop3[[#This Row],[ZAHTEVANA SHEMA KAKOVOSTI]]&lt;&gt;"",Sklop3[[#This Row],[Preračunana masa/volumen/kos na enoto kg]],"")</f>
        <v>300</v>
      </c>
      <c r="J28" s="355"/>
      <c r="K28" s="356"/>
      <c r="L28" s="356"/>
      <c r="M28" s="347" t="s">
        <v>112</v>
      </c>
      <c r="N28" s="357"/>
      <c r="O28" s="347" t="s">
        <v>112</v>
      </c>
      <c r="P28" s="358"/>
      <c r="Q28" s="357">
        <f>+Sklop3[[#This Row],[cena/enota brez DDV v EUR]]*Sklop3[[#This Row],[Stopnja DDV (%)]]</f>
        <v>0</v>
      </c>
      <c r="R28" s="357">
        <f>+Sklop3[[#This Row],[cena/enota brez DDV v EUR]]+Sklop3[[#This Row],[Davek (EUR)]]</f>
        <v>0</v>
      </c>
      <c r="S28" s="357">
        <f>+Sklop3[[#This Row],[cena/enota brez DDV v EUR]]*Sklop3[[#This Row],[Okvirna količina]]</f>
        <v>0</v>
      </c>
      <c r="T28" s="357">
        <f>+Sklop3[[#This Row],[Končna cena/enoto mere (EUR) z DDV]]*Sklop3[[#This Row],[Okvirna količina]]</f>
        <v>0</v>
      </c>
      <c r="U28" s="359"/>
    </row>
    <row r="29" spans="1:21" s="16" customFormat="1">
      <c r="A29" s="340" t="s">
        <v>15</v>
      </c>
      <c r="B29" s="351" t="s">
        <v>316</v>
      </c>
      <c r="C29" s="340" t="s">
        <v>112</v>
      </c>
      <c r="D29" s="340" t="s">
        <v>0</v>
      </c>
      <c r="E29" s="342"/>
      <c r="F29" s="352">
        <v>3500</v>
      </c>
      <c r="G29" s="353" t="s">
        <v>0</v>
      </c>
      <c r="H29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3500</v>
      </c>
      <c r="I29" s="352" t="str">
        <f>IF(Sklop3[[#This Row],[ZAHTEVANA SHEMA KAKOVOSTI]]&lt;&gt;"",Sklop3[[#This Row],[Preračunana masa/volumen/kos na enoto kg]],"")</f>
        <v/>
      </c>
      <c r="J29" s="355"/>
      <c r="K29" s="356"/>
      <c r="L29" s="356"/>
      <c r="M29" s="347" t="s">
        <v>112</v>
      </c>
      <c r="N29" s="357"/>
      <c r="O29" s="347" t="s">
        <v>112</v>
      </c>
      <c r="P29" s="358"/>
      <c r="Q29" s="357">
        <f>+Sklop3[[#This Row],[cena/enota brez DDV v EUR]]*Sklop3[[#This Row],[Stopnja DDV (%)]]</f>
        <v>0</v>
      </c>
      <c r="R29" s="357">
        <f>+Sklop3[[#This Row],[cena/enota brez DDV v EUR]]+Sklop3[[#This Row],[Davek (EUR)]]</f>
        <v>0</v>
      </c>
      <c r="S29" s="357">
        <f>+Sklop3[[#This Row],[cena/enota brez DDV v EUR]]*Sklop3[[#This Row],[Okvirna količina]]</f>
        <v>0</v>
      </c>
      <c r="T29" s="357">
        <f>+Sklop3[[#This Row],[Končna cena/enoto mere (EUR) z DDV]]*Sklop3[[#This Row],[Okvirna količina]]</f>
        <v>0</v>
      </c>
      <c r="U29" s="359"/>
    </row>
    <row r="30" spans="1:21" s="16" customFormat="1">
      <c r="A30" s="340" t="s">
        <v>16</v>
      </c>
      <c r="B30" s="351" t="s">
        <v>317</v>
      </c>
      <c r="C30" s="340" t="s">
        <v>112</v>
      </c>
      <c r="D30" s="340" t="s">
        <v>0</v>
      </c>
      <c r="E30" s="342"/>
      <c r="F30" s="352">
        <v>300</v>
      </c>
      <c r="G30" s="353" t="s">
        <v>0</v>
      </c>
      <c r="H30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0" s="352" t="str">
        <f>IF(Sklop3[[#This Row],[ZAHTEVANA SHEMA KAKOVOSTI]]&lt;&gt;"",Sklop3[[#This Row],[Preračunana masa/volumen/kos na enoto kg]],"")</f>
        <v/>
      </c>
      <c r="J30" s="355"/>
      <c r="K30" s="356"/>
      <c r="L30" s="356"/>
      <c r="M30" s="347" t="s">
        <v>112</v>
      </c>
      <c r="N30" s="357"/>
      <c r="O30" s="347" t="s">
        <v>112</v>
      </c>
      <c r="P30" s="358"/>
      <c r="Q30" s="357">
        <f>+Sklop3[[#This Row],[cena/enota brez DDV v EUR]]*Sklop3[[#This Row],[Stopnja DDV (%)]]</f>
        <v>0</v>
      </c>
      <c r="R30" s="357">
        <f>+Sklop3[[#This Row],[cena/enota brez DDV v EUR]]+Sklop3[[#This Row],[Davek (EUR)]]</f>
        <v>0</v>
      </c>
      <c r="S30" s="357">
        <f>+Sklop3[[#This Row],[cena/enota brez DDV v EUR]]*Sklop3[[#This Row],[Okvirna količina]]</f>
        <v>0</v>
      </c>
      <c r="T30" s="357">
        <f>+Sklop3[[#This Row],[Končna cena/enoto mere (EUR) z DDV]]*Sklop3[[#This Row],[Okvirna količina]]</f>
        <v>0</v>
      </c>
      <c r="U30" s="359"/>
    </row>
    <row r="31" spans="1:21" s="16" customFormat="1">
      <c r="A31" s="340" t="s">
        <v>17</v>
      </c>
      <c r="B31" s="351" t="s">
        <v>318</v>
      </c>
      <c r="C31" s="340" t="s">
        <v>112</v>
      </c>
      <c r="D31" s="340" t="s">
        <v>0</v>
      </c>
      <c r="E31" s="342"/>
      <c r="F31" s="352">
        <v>400</v>
      </c>
      <c r="G31" s="353" t="s">
        <v>0</v>
      </c>
      <c r="H31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1" s="352" t="str">
        <f>IF(Sklop3[[#This Row],[ZAHTEVANA SHEMA KAKOVOSTI]]&lt;&gt;"",Sklop3[[#This Row],[Preračunana masa/volumen/kos na enoto kg]],"")</f>
        <v/>
      </c>
      <c r="J31" s="355"/>
      <c r="K31" s="356"/>
      <c r="L31" s="356"/>
      <c r="M31" s="347" t="s">
        <v>112</v>
      </c>
      <c r="N31" s="357"/>
      <c r="O31" s="347" t="s">
        <v>112</v>
      </c>
      <c r="P31" s="358"/>
      <c r="Q31" s="357">
        <f>+Sklop3[[#This Row],[cena/enota brez DDV v EUR]]*Sklop3[[#This Row],[Stopnja DDV (%)]]</f>
        <v>0</v>
      </c>
      <c r="R31" s="357">
        <f>+Sklop3[[#This Row],[cena/enota brez DDV v EUR]]+Sklop3[[#This Row],[Davek (EUR)]]</f>
        <v>0</v>
      </c>
      <c r="S31" s="357">
        <f>+Sklop3[[#This Row],[cena/enota brez DDV v EUR]]*Sklop3[[#This Row],[Okvirna količina]]</f>
        <v>0</v>
      </c>
      <c r="T31" s="357">
        <f>+Sklop3[[#This Row],[Končna cena/enoto mere (EUR) z DDV]]*Sklop3[[#This Row],[Okvirna količina]]</f>
        <v>0</v>
      </c>
      <c r="U31" s="359"/>
    </row>
    <row r="32" spans="1:21" s="16" customFormat="1">
      <c r="A32" s="340" t="s">
        <v>18</v>
      </c>
      <c r="B32" s="351" t="s">
        <v>319</v>
      </c>
      <c r="C32" s="340" t="s">
        <v>112</v>
      </c>
      <c r="D32" s="340" t="s">
        <v>0</v>
      </c>
      <c r="E32" s="342"/>
      <c r="F32" s="352">
        <v>400</v>
      </c>
      <c r="G32" s="353" t="s">
        <v>0</v>
      </c>
      <c r="H32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2" s="352" t="str">
        <f>IF(Sklop3[[#This Row],[ZAHTEVANA SHEMA KAKOVOSTI]]&lt;&gt;"",Sklop3[[#This Row],[Preračunana masa/volumen/kos na enoto kg]],"")</f>
        <v/>
      </c>
      <c r="J32" s="355"/>
      <c r="K32" s="356"/>
      <c r="L32" s="356"/>
      <c r="M32" s="347" t="s">
        <v>112</v>
      </c>
      <c r="N32" s="357"/>
      <c r="O32" s="347" t="s">
        <v>112</v>
      </c>
      <c r="P32" s="358"/>
      <c r="Q32" s="357">
        <f>+Sklop3[[#This Row],[cena/enota brez DDV v EUR]]*Sklop3[[#This Row],[Stopnja DDV (%)]]</f>
        <v>0</v>
      </c>
      <c r="R32" s="357">
        <f>+Sklop3[[#This Row],[cena/enota brez DDV v EUR]]+Sklop3[[#This Row],[Davek (EUR)]]</f>
        <v>0</v>
      </c>
      <c r="S32" s="357">
        <f>+Sklop3[[#This Row],[cena/enota brez DDV v EUR]]*Sklop3[[#This Row],[Okvirna količina]]</f>
        <v>0</v>
      </c>
      <c r="T32" s="357">
        <f>+Sklop3[[#This Row],[Končna cena/enoto mere (EUR) z DDV]]*Sklop3[[#This Row],[Okvirna količina]]</f>
        <v>0</v>
      </c>
      <c r="U32" s="359"/>
    </row>
    <row r="33" spans="1:21" s="16" customFormat="1">
      <c r="A33" s="340" t="s">
        <v>19</v>
      </c>
      <c r="B33" s="351" t="s">
        <v>1017</v>
      </c>
      <c r="C33" s="340" t="s">
        <v>112</v>
      </c>
      <c r="D33" s="340" t="s">
        <v>0</v>
      </c>
      <c r="E33" s="342" t="s">
        <v>917</v>
      </c>
      <c r="F33" s="352">
        <v>300</v>
      </c>
      <c r="G33" s="353" t="s">
        <v>0</v>
      </c>
      <c r="H33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3" s="352">
        <f>IF(Sklop3[[#This Row],[ZAHTEVANA SHEMA KAKOVOSTI]]&lt;&gt;"",Sklop3[[#This Row],[Preračunana masa/volumen/kos na enoto kg]],"")</f>
        <v>300</v>
      </c>
      <c r="J33" s="355"/>
      <c r="K33" s="356"/>
      <c r="L33" s="356"/>
      <c r="M33" s="347" t="s">
        <v>112</v>
      </c>
      <c r="N33" s="357"/>
      <c r="O33" s="347" t="s">
        <v>112</v>
      </c>
      <c r="P33" s="358"/>
      <c r="Q33" s="357">
        <f>+Sklop3[[#This Row],[cena/enota brez DDV v EUR]]*Sklop3[[#This Row],[Stopnja DDV (%)]]</f>
        <v>0</v>
      </c>
      <c r="R33" s="357">
        <f>+Sklop3[[#This Row],[cena/enota brez DDV v EUR]]+Sklop3[[#This Row],[Davek (EUR)]]</f>
        <v>0</v>
      </c>
      <c r="S33" s="357">
        <f>+Sklop3[[#This Row],[cena/enota brez DDV v EUR]]*Sklop3[[#This Row],[Okvirna količina]]</f>
        <v>0</v>
      </c>
      <c r="T33" s="357">
        <f>+Sklop3[[#This Row],[Končna cena/enoto mere (EUR) z DDV]]*Sklop3[[#This Row],[Okvirna količina]]</f>
        <v>0</v>
      </c>
      <c r="U33" s="359"/>
    </row>
    <row r="34" spans="1:21" s="16" customFormat="1">
      <c r="A34" s="340" t="s">
        <v>20</v>
      </c>
      <c r="B34" s="369" t="s">
        <v>320</v>
      </c>
      <c r="C34" s="340" t="s">
        <v>112</v>
      </c>
      <c r="D34" s="340" t="s">
        <v>0</v>
      </c>
      <c r="E34" s="342"/>
      <c r="F34" s="352">
        <v>600</v>
      </c>
      <c r="G34" s="353" t="s">
        <v>0</v>
      </c>
      <c r="H34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4" s="352" t="str">
        <f>IF(Sklop3[[#This Row],[ZAHTEVANA SHEMA KAKOVOSTI]]&lt;&gt;"",Sklop3[[#This Row],[Preračunana masa/volumen/kos na enoto kg]],"")</f>
        <v/>
      </c>
      <c r="J34" s="355"/>
      <c r="K34" s="356"/>
      <c r="L34" s="356"/>
      <c r="M34" s="347" t="s">
        <v>112</v>
      </c>
      <c r="N34" s="357"/>
      <c r="O34" s="347" t="s">
        <v>112</v>
      </c>
      <c r="P34" s="358"/>
      <c r="Q34" s="357">
        <f>+Sklop3[[#This Row],[cena/enota brez DDV v EUR]]*Sklop3[[#This Row],[Stopnja DDV (%)]]</f>
        <v>0</v>
      </c>
      <c r="R34" s="357">
        <f>+Sklop3[[#This Row],[cena/enota brez DDV v EUR]]+Sklop3[[#This Row],[Davek (EUR)]]</f>
        <v>0</v>
      </c>
      <c r="S34" s="357">
        <f>+Sklop3[[#This Row],[cena/enota brez DDV v EUR]]*Sklop3[[#This Row],[Okvirna količina]]</f>
        <v>0</v>
      </c>
      <c r="T34" s="357">
        <f>+Sklop3[[#This Row],[Končna cena/enoto mere (EUR) z DDV]]*Sklop3[[#This Row],[Okvirna količina]]</f>
        <v>0</v>
      </c>
      <c r="U34" s="359"/>
    </row>
    <row r="35" spans="1:21" s="16" customFormat="1">
      <c r="A35" s="340" t="s">
        <v>21</v>
      </c>
      <c r="B35" s="370" t="s">
        <v>790</v>
      </c>
      <c r="C35" s="368" t="s">
        <v>112</v>
      </c>
      <c r="D35" s="340" t="s">
        <v>0</v>
      </c>
      <c r="E35" s="342"/>
      <c r="F35" s="352">
        <v>100</v>
      </c>
      <c r="G35" s="353" t="s">
        <v>0</v>
      </c>
      <c r="H35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352" t="str">
        <f>IF(Sklop3[[#This Row],[ZAHTEVANA SHEMA KAKOVOSTI]]&lt;&gt;"",Sklop3[[#This Row],[Preračunana masa/volumen/kos na enoto kg]],"")</f>
        <v/>
      </c>
      <c r="J35" s="355"/>
      <c r="K35" s="356"/>
      <c r="L35" s="356"/>
      <c r="M35" s="347" t="s">
        <v>112</v>
      </c>
      <c r="N35" s="357"/>
      <c r="O35" s="347" t="s">
        <v>112</v>
      </c>
      <c r="P35" s="358"/>
      <c r="Q35" s="357">
        <f>+Sklop3[[#This Row],[cena/enota brez DDV v EUR]]*Sklop3[[#This Row],[Stopnja DDV (%)]]</f>
        <v>0</v>
      </c>
      <c r="R35" s="357">
        <f>+Sklop3[[#This Row],[cena/enota brez DDV v EUR]]+Sklop3[[#This Row],[Davek (EUR)]]</f>
        <v>0</v>
      </c>
      <c r="S35" s="357">
        <f>+Sklop3[[#This Row],[cena/enota brez DDV v EUR]]*Sklop3[[#This Row],[Okvirna količina]]</f>
        <v>0</v>
      </c>
      <c r="T35" s="357">
        <f>+Sklop3[[#This Row],[Končna cena/enoto mere (EUR) z DDV]]*Sklop3[[#This Row],[Okvirna količina]]</f>
        <v>0</v>
      </c>
      <c r="U35" s="359"/>
    </row>
    <row r="36" spans="1:21" s="16" customFormat="1">
      <c r="A36" s="340" t="s">
        <v>22</v>
      </c>
      <c r="B36" s="370" t="s">
        <v>791</v>
      </c>
      <c r="C36" s="368" t="s">
        <v>112</v>
      </c>
      <c r="D36" s="340" t="s">
        <v>0</v>
      </c>
      <c r="E36" s="342"/>
      <c r="F36" s="352">
        <v>150</v>
      </c>
      <c r="G36" s="353" t="s">
        <v>0</v>
      </c>
      <c r="H36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6" s="352" t="str">
        <f>IF(Sklop3[[#This Row],[ZAHTEVANA SHEMA KAKOVOSTI]]&lt;&gt;"",Sklop3[[#This Row],[Preračunana masa/volumen/kos na enoto kg]],"")</f>
        <v/>
      </c>
      <c r="J36" s="355"/>
      <c r="K36" s="356"/>
      <c r="L36" s="356"/>
      <c r="M36" s="347" t="s">
        <v>112</v>
      </c>
      <c r="N36" s="357"/>
      <c r="O36" s="347" t="s">
        <v>112</v>
      </c>
      <c r="P36" s="358"/>
      <c r="Q36" s="357">
        <f>+Sklop3[[#This Row],[cena/enota brez DDV v EUR]]*Sklop3[[#This Row],[Stopnja DDV (%)]]</f>
        <v>0</v>
      </c>
      <c r="R36" s="357">
        <f>+Sklop3[[#This Row],[cena/enota brez DDV v EUR]]+Sklop3[[#This Row],[Davek (EUR)]]</f>
        <v>0</v>
      </c>
      <c r="S36" s="357">
        <f>+Sklop3[[#This Row],[cena/enota brez DDV v EUR]]*Sklop3[[#This Row],[Okvirna količina]]</f>
        <v>0</v>
      </c>
      <c r="T36" s="357">
        <f>+Sklop3[[#This Row],[Končna cena/enoto mere (EUR) z DDV]]*Sklop3[[#This Row],[Okvirna količina]]</f>
        <v>0</v>
      </c>
      <c r="U36" s="359"/>
    </row>
    <row r="37" spans="1:21" s="16" customFormat="1">
      <c r="A37" s="340" t="s">
        <v>23</v>
      </c>
      <c r="B37" s="370" t="s">
        <v>792</v>
      </c>
      <c r="C37" s="368" t="s">
        <v>112</v>
      </c>
      <c r="D37" s="340" t="s">
        <v>0</v>
      </c>
      <c r="E37" s="342"/>
      <c r="F37" s="352">
        <v>200</v>
      </c>
      <c r="G37" s="353" t="s">
        <v>0</v>
      </c>
      <c r="H37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7" s="352" t="str">
        <f>IF(Sklop3[[#This Row],[ZAHTEVANA SHEMA KAKOVOSTI]]&lt;&gt;"",Sklop3[[#This Row],[Preračunana masa/volumen/kos na enoto kg]],"")</f>
        <v/>
      </c>
      <c r="J37" s="355"/>
      <c r="K37" s="356"/>
      <c r="L37" s="356"/>
      <c r="M37" s="347" t="s">
        <v>112</v>
      </c>
      <c r="N37" s="357"/>
      <c r="O37" s="347" t="s">
        <v>112</v>
      </c>
      <c r="P37" s="358"/>
      <c r="Q37" s="357">
        <f>+Sklop3[[#This Row],[cena/enota brez DDV v EUR]]*Sklop3[[#This Row],[Stopnja DDV (%)]]</f>
        <v>0</v>
      </c>
      <c r="R37" s="357">
        <f>+Sklop3[[#This Row],[cena/enota brez DDV v EUR]]+Sklop3[[#This Row],[Davek (EUR)]]</f>
        <v>0</v>
      </c>
      <c r="S37" s="357">
        <f>+Sklop3[[#This Row],[cena/enota brez DDV v EUR]]*Sklop3[[#This Row],[Okvirna količina]]</f>
        <v>0</v>
      </c>
      <c r="T37" s="357">
        <f>+Sklop3[[#This Row],[Končna cena/enoto mere (EUR) z DDV]]*Sklop3[[#This Row],[Okvirna količina]]</f>
        <v>0</v>
      </c>
      <c r="U37" s="359"/>
    </row>
    <row r="38" spans="1:21" s="16" customFormat="1">
      <c r="A38" s="340" t="s">
        <v>24</v>
      </c>
      <c r="B38" s="370" t="s">
        <v>793</v>
      </c>
      <c r="C38" s="368" t="s">
        <v>112</v>
      </c>
      <c r="D38" s="340" t="s">
        <v>0</v>
      </c>
      <c r="E38" s="342"/>
      <c r="F38" s="352">
        <v>200</v>
      </c>
      <c r="G38" s="353" t="s">
        <v>0</v>
      </c>
      <c r="H38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8" s="352" t="str">
        <f>IF(Sklop3[[#This Row],[ZAHTEVANA SHEMA KAKOVOSTI]]&lt;&gt;"",Sklop3[[#This Row],[Preračunana masa/volumen/kos na enoto kg]],"")</f>
        <v/>
      </c>
      <c r="J38" s="355"/>
      <c r="K38" s="356"/>
      <c r="L38" s="356"/>
      <c r="M38" s="347" t="s">
        <v>112</v>
      </c>
      <c r="N38" s="357"/>
      <c r="O38" s="347" t="s">
        <v>112</v>
      </c>
      <c r="P38" s="358"/>
      <c r="Q38" s="357">
        <f>+Sklop3[[#This Row],[cena/enota brez DDV v EUR]]*Sklop3[[#This Row],[Stopnja DDV (%)]]</f>
        <v>0</v>
      </c>
      <c r="R38" s="357">
        <f>+Sklop3[[#This Row],[cena/enota brez DDV v EUR]]+Sklop3[[#This Row],[Davek (EUR)]]</f>
        <v>0</v>
      </c>
      <c r="S38" s="357">
        <f>+Sklop3[[#This Row],[cena/enota brez DDV v EUR]]*Sklop3[[#This Row],[Okvirna količina]]</f>
        <v>0</v>
      </c>
      <c r="T38" s="357">
        <f>+Sklop3[[#This Row],[Končna cena/enoto mere (EUR) z DDV]]*Sklop3[[#This Row],[Okvirna količina]]</f>
        <v>0</v>
      </c>
      <c r="U38" s="359"/>
    </row>
    <row r="39" spans="1:21" s="16" customFormat="1">
      <c r="A39" s="340" t="s">
        <v>25</v>
      </c>
      <c r="B39" s="370" t="s">
        <v>794</v>
      </c>
      <c r="C39" s="368" t="s">
        <v>112</v>
      </c>
      <c r="D39" s="340" t="s">
        <v>0</v>
      </c>
      <c r="E39" s="342"/>
      <c r="F39" s="352">
        <v>400</v>
      </c>
      <c r="G39" s="353" t="s">
        <v>0</v>
      </c>
      <c r="H39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9" s="352" t="str">
        <f>IF(Sklop3[[#This Row],[ZAHTEVANA SHEMA KAKOVOSTI]]&lt;&gt;"",Sklop3[[#This Row],[Preračunana masa/volumen/kos na enoto kg]],"")</f>
        <v/>
      </c>
      <c r="J39" s="355"/>
      <c r="K39" s="356"/>
      <c r="L39" s="356"/>
      <c r="M39" s="347" t="s">
        <v>112</v>
      </c>
      <c r="N39" s="357"/>
      <c r="O39" s="347" t="s">
        <v>112</v>
      </c>
      <c r="P39" s="358"/>
      <c r="Q39" s="357">
        <f>+Sklop3[[#This Row],[cena/enota brez DDV v EUR]]*Sklop3[[#This Row],[Stopnja DDV (%)]]</f>
        <v>0</v>
      </c>
      <c r="R39" s="357">
        <f>+Sklop3[[#This Row],[cena/enota brez DDV v EUR]]+Sklop3[[#This Row],[Davek (EUR)]]</f>
        <v>0</v>
      </c>
      <c r="S39" s="357">
        <f>+Sklop3[[#This Row],[cena/enota brez DDV v EUR]]*Sklop3[[#This Row],[Okvirna količina]]</f>
        <v>0</v>
      </c>
      <c r="T39" s="357">
        <f>+Sklop3[[#This Row],[Končna cena/enoto mere (EUR) z DDV]]*Sklop3[[#This Row],[Okvirna količina]]</f>
        <v>0</v>
      </c>
      <c r="U39" s="359"/>
    </row>
    <row r="40" spans="1:21" s="16" customFormat="1">
      <c r="A40" s="340" t="s">
        <v>26</v>
      </c>
      <c r="B40" s="370" t="s">
        <v>795</v>
      </c>
      <c r="C40" s="368" t="s">
        <v>112</v>
      </c>
      <c r="D40" s="340" t="s">
        <v>0</v>
      </c>
      <c r="E40" s="342"/>
      <c r="F40" s="352">
        <v>100</v>
      </c>
      <c r="G40" s="353" t="s">
        <v>0</v>
      </c>
      <c r="H40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0" s="352" t="str">
        <f>IF(Sklop3[[#This Row],[ZAHTEVANA SHEMA KAKOVOSTI]]&lt;&gt;"",Sklop3[[#This Row],[Preračunana masa/volumen/kos na enoto kg]],"")</f>
        <v/>
      </c>
      <c r="J40" s="355"/>
      <c r="K40" s="356"/>
      <c r="L40" s="356"/>
      <c r="M40" s="347" t="s">
        <v>112</v>
      </c>
      <c r="N40" s="357"/>
      <c r="O40" s="347" t="s">
        <v>112</v>
      </c>
      <c r="P40" s="358"/>
      <c r="Q40" s="357">
        <f>+Sklop3[[#This Row],[cena/enota brez DDV v EUR]]*Sklop3[[#This Row],[Stopnja DDV (%)]]</f>
        <v>0</v>
      </c>
      <c r="R40" s="357">
        <f>+Sklop3[[#This Row],[cena/enota brez DDV v EUR]]+Sklop3[[#This Row],[Davek (EUR)]]</f>
        <v>0</v>
      </c>
      <c r="S40" s="357">
        <f>+Sklop3[[#This Row],[cena/enota brez DDV v EUR]]*Sklop3[[#This Row],[Okvirna količina]]</f>
        <v>0</v>
      </c>
      <c r="T40" s="357">
        <f>+Sklop3[[#This Row],[Končna cena/enoto mere (EUR) z DDV]]*Sklop3[[#This Row],[Okvirna količina]]</f>
        <v>0</v>
      </c>
      <c r="U40" s="359"/>
    </row>
    <row r="41" spans="1:21" s="16" customFormat="1">
      <c r="A41" s="340" t="s">
        <v>27</v>
      </c>
      <c r="B41" s="370" t="s">
        <v>796</v>
      </c>
      <c r="C41" s="368" t="s">
        <v>112</v>
      </c>
      <c r="D41" s="340" t="s">
        <v>0</v>
      </c>
      <c r="E41" s="342"/>
      <c r="F41" s="352">
        <v>100</v>
      </c>
      <c r="G41" s="353" t="s">
        <v>0</v>
      </c>
      <c r="H41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1" s="352" t="str">
        <f>IF(Sklop3[[#This Row],[ZAHTEVANA SHEMA KAKOVOSTI]]&lt;&gt;"",Sklop3[[#This Row],[Preračunana masa/volumen/kos na enoto kg]],"")</f>
        <v/>
      </c>
      <c r="J41" s="355"/>
      <c r="K41" s="356"/>
      <c r="L41" s="356"/>
      <c r="M41" s="347" t="s">
        <v>112</v>
      </c>
      <c r="N41" s="357"/>
      <c r="O41" s="347" t="s">
        <v>112</v>
      </c>
      <c r="P41" s="358"/>
      <c r="Q41" s="357">
        <f>+Sklop3[[#This Row],[cena/enota brez DDV v EUR]]*Sklop3[[#This Row],[Stopnja DDV (%)]]</f>
        <v>0</v>
      </c>
      <c r="R41" s="357">
        <f>+Sklop3[[#This Row],[cena/enota brez DDV v EUR]]+Sklop3[[#This Row],[Davek (EUR)]]</f>
        <v>0</v>
      </c>
      <c r="S41" s="357">
        <f>+Sklop3[[#This Row],[cena/enota brez DDV v EUR]]*Sklop3[[#This Row],[Okvirna količina]]</f>
        <v>0</v>
      </c>
      <c r="T41" s="357">
        <f>+Sklop3[[#This Row],[Končna cena/enoto mere (EUR) z DDV]]*Sklop3[[#This Row],[Okvirna količina]]</f>
        <v>0</v>
      </c>
      <c r="U41" s="359"/>
    </row>
    <row r="42" spans="1:21" s="16" customFormat="1">
      <c r="A42" s="340" t="s">
        <v>28</v>
      </c>
      <c r="B42" s="370" t="s">
        <v>797</v>
      </c>
      <c r="C42" s="368" t="s">
        <v>112</v>
      </c>
      <c r="D42" s="340" t="s">
        <v>0</v>
      </c>
      <c r="E42" s="342"/>
      <c r="F42" s="352">
        <v>200</v>
      </c>
      <c r="G42" s="353" t="s">
        <v>0</v>
      </c>
      <c r="H42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2" s="352" t="str">
        <f>IF(Sklop3[[#This Row],[ZAHTEVANA SHEMA KAKOVOSTI]]&lt;&gt;"",Sklop3[[#This Row],[Preračunana masa/volumen/kos na enoto kg]],"")</f>
        <v/>
      </c>
      <c r="J42" s="355"/>
      <c r="K42" s="356"/>
      <c r="L42" s="356"/>
      <c r="M42" s="347" t="s">
        <v>112</v>
      </c>
      <c r="N42" s="357"/>
      <c r="O42" s="347" t="s">
        <v>112</v>
      </c>
      <c r="P42" s="358"/>
      <c r="Q42" s="357">
        <f>+Sklop3[[#This Row],[cena/enota brez DDV v EUR]]*Sklop3[[#This Row],[Stopnja DDV (%)]]</f>
        <v>0</v>
      </c>
      <c r="R42" s="357">
        <f>+Sklop3[[#This Row],[cena/enota brez DDV v EUR]]+Sklop3[[#This Row],[Davek (EUR)]]</f>
        <v>0</v>
      </c>
      <c r="S42" s="357">
        <f>+Sklop3[[#This Row],[cena/enota brez DDV v EUR]]*Sklop3[[#This Row],[Okvirna količina]]</f>
        <v>0</v>
      </c>
      <c r="T42" s="357">
        <f>+Sklop3[[#This Row],[Končna cena/enoto mere (EUR) z DDV]]*Sklop3[[#This Row],[Okvirna količina]]</f>
        <v>0</v>
      </c>
      <c r="U42" s="359"/>
    </row>
    <row r="43" spans="1:21" s="16" customFormat="1">
      <c r="A43" s="340" t="s">
        <v>29</v>
      </c>
      <c r="B43" s="370" t="s">
        <v>798</v>
      </c>
      <c r="C43" s="368" t="s">
        <v>112</v>
      </c>
      <c r="D43" s="340" t="s">
        <v>0</v>
      </c>
      <c r="E43" s="342"/>
      <c r="F43" s="352">
        <v>100</v>
      </c>
      <c r="G43" s="353" t="s">
        <v>0</v>
      </c>
      <c r="H43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3" s="352" t="str">
        <f>IF(Sklop3[[#This Row],[ZAHTEVANA SHEMA KAKOVOSTI]]&lt;&gt;"",Sklop3[[#This Row],[Preračunana masa/volumen/kos na enoto kg]],"")</f>
        <v/>
      </c>
      <c r="J43" s="355"/>
      <c r="K43" s="356"/>
      <c r="L43" s="356"/>
      <c r="M43" s="347" t="s">
        <v>112</v>
      </c>
      <c r="N43" s="357"/>
      <c r="O43" s="347" t="s">
        <v>112</v>
      </c>
      <c r="P43" s="358"/>
      <c r="Q43" s="357">
        <f>+Sklop3[[#This Row],[cena/enota brez DDV v EUR]]*Sklop3[[#This Row],[Stopnja DDV (%)]]</f>
        <v>0</v>
      </c>
      <c r="R43" s="357">
        <f>+Sklop3[[#This Row],[cena/enota brez DDV v EUR]]+Sklop3[[#This Row],[Davek (EUR)]]</f>
        <v>0</v>
      </c>
      <c r="S43" s="357">
        <f>+Sklop3[[#This Row],[cena/enota brez DDV v EUR]]*Sklop3[[#This Row],[Okvirna količina]]</f>
        <v>0</v>
      </c>
      <c r="T43" s="357">
        <f>+Sklop3[[#This Row],[Končna cena/enoto mere (EUR) z DDV]]*Sklop3[[#This Row],[Okvirna količina]]</f>
        <v>0</v>
      </c>
      <c r="U43" s="359"/>
    </row>
    <row r="44" spans="1:21" s="16" customFormat="1">
      <c r="A44" s="340" t="s">
        <v>30</v>
      </c>
      <c r="B44" s="370" t="s">
        <v>799</v>
      </c>
      <c r="C44" s="368" t="s">
        <v>112</v>
      </c>
      <c r="D44" s="340" t="s">
        <v>0</v>
      </c>
      <c r="E44" s="342"/>
      <c r="F44" s="352">
        <v>100</v>
      </c>
      <c r="G44" s="353" t="s">
        <v>0</v>
      </c>
      <c r="H44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4" s="352" t="str">
        <f>IF(Sklop3[[#This Row],[ZAHTEVANA SHEMA KAKOVOSTI]]&lt;&gt;"",Sklop3[[#This Row],[Preračunana masa/volumen/kos na enoto kg]],"")</f>
        <v/>
      </c>
      <c r="J44" s="355"/>
      <c r="K44" s="356"/>
      <c r="L44" s="356"/>
      <c r="M44" s="347" t="s">
        <v>112</v>
      </c>
      <c r="N44" s="357"/>
      <c r="O44" s="347" t="s">
        <v>112</v>
      </c>
      <c r="P44" s="358"/>
      <c r="Q44" s="357">
        <f>+Sklop3[[#This Row],[cena/enota brez DDV v EUR]]*Sklop3[[#This Row],[Stopnja DDV (%)]]</f>
        <v>0</v>
      </c>
      <c r="R44" s="357">
        <f>+Sklop3[[#This Row],[cena/enota brez DDV v EUR]]+Sklop3[[#This Row],[Davek (EUR)]]</f>
        <v>0</v>
      </c>
      <c r="S44" s="357">
        <f>+Sklop3[[#This Row],[cena/enota brez DDV v EUR]]*Sklop3[[#This Row],[Okvirna količina]]</f>
        <v>0</v>
      </c>
      <c r="T44" s="357">
        <f>+Sklop3[[#This Row],[Končna cena/enoto mere (EUR) z DDV]]*Sklop3[[#This Row],[Okvirna količina]]</f>
        <v>0</v>
      </c>
      <c r="U44" s="359"/>
    </row>
    <row r="45" spans="1:21" s="16" customFormat="1">
      <c r="A45" s="340" t="s">
        <v>31</v>
      </c>
      <c r="B45" s="370" t="s">
        <v>800</v>
      </c>
      <c r="C45" s="368" t="s">
        <v>112</v>
      </c>
      <c r="D45" s="340" t="s">
        <v>0</v>
      </c>
      <c r="E45" s="342"/>
      <c r="F45" s="352">
        <v>50</v>
      </c>
      <c r="G45" s="353" t="s">
        <v>0</v>
      </c>
      <c r="H45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5" s="352" t="str">
        <f>IF(Sklop3[[#This Row],[ZAHTEVANA SHEMA KAKOVOSTI]]&lt;&gt;"",Sklop3[[#This Row],[Preračunana masa/volumen/kos na enoto kg]],"")</f>
        <v/>
      </c>
      <c r="J45" s="355"/>
      <c r="K45" s="356"/>
      <c r="L45" s="356"/>
      <c r="M45" s="347" t="s">
        <v>112</v>
      </c>
      <c r="N45" s="357"/>
      <c r="O45" s="347" t="s">
        <v>112</v>
      </c>
      <c r="P45" s="358"/>
      <c r="Q45" s="357">
        <f>+Sklop3[[#This Row],[cena/enota brez DDV v EUR]]*Sklop3[[#This Row],[Stopnja DDV (%)]]</f>
        <v>0</v>
      </c>
      <c r="R45" s="357">
        <f>+Sklop3[[#This Row],[cena/enota brez DDV v EUR]]+Sklop3[[#This Row],[Davek (EUR)]]</f>
        <v>0</v>
      </c>
      <c r="S45" s="357">
        <f>+Sklop3[[#This Row],[cena/enota brez DDV v EUR]]*Sklop3[[#This Row],[Okvirna količina]]</f>
        <v>0</v>
      </c>
      <c r="T45" s="357">
        <f>+Sklop3[[#This Row],[Končna cena/enoto mere (EUR) z DDV]]*Sklop3[[#This Row],[Okvirna količina]]</f>
        <v>0</v>
      </c>
      <c r="U45" s="359"/>
    </row>
    <row r="46" spans="1:21" s="16" customFormat="1" ht="38.25">
      <c r="A46" s="340" t="s">
        <v>32</v>
      </c>
      <c r="B46" s="370" t="s">
        <v>801</v>
      </c>
      <c r="C46" s="368" t="s">
        <v>112</v>
      </c>
      <c r="D46" s="340" t="s">
        <v>0</v>
      </c>
      <c r="E46" s="342"/>
      <c r="F46" s="352">
        <v>200</v>
      </c>
      <c r="G46" s="353" t="s">
        <v>0</v>
      </c>
      <c r="H46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6" s="352" t="str">
        <f>IF(Sklop3[[#This Row],[ZAHTEVANA SHEMA KAKOVOSTI]]&lt;&gt;"",Sklop3[[#This Row],[Preračunana masa/volumen/kos na enoto kg]],"")</f>
        <v/>
      </c>
      <c r="J46" s="355"/>
      <c r="K46" s="356"/>
      <c r="L46" s="356"/>
      <c r="M46" s="347" t="s">
        <v>112</v>
      </c>
      <c r="N46" s="357"/>
      <c r="O46" s="347" t="s">
        <v>112</v>
      </c>
      <c r="P46" s="358"/>
      <c r="Q46" s="357">
        <f>+Sklop3[[#This Row],[cena/enota brez DDV v EUR]]*Sklop3[[#This Row],[Stopnja DDV (%)]]</f>
        <v>0</v>
      </c>
      <c r="R46" s="357">
        <f>+Sklop3[[#This Row],[cena/enota brez DDV v EUR]]+Sklop3[[#This Row],[Davek (EUR)]]</f>
        <v>0</v>
      </c>
      <c r="S46" s="357">
        <f>+Sklop3[[#This Row],[cena/enota brez DDV v EUR]]*Sklop3[[#This Row],[Okvirna količina]]</f>
        <v>0</v>
      </c>
      <c r="T46" s="357">
        <f>+Sklop3[[#This Row],[Končna cena/enoto mere (EUR) z DDV]]*Sklop3[[#This Row],[Okvirna količina]]</f>
        <v>0</v>
      </c>
      <c r="U46" s="359"/>
    </row>
    <row r="47" spans="1:21" s="16" customFormat="1">
      <c r="A47" s="340" t="s">
        <v>33</v>
      </c>
      <c r="B47" s="370" t="s">
        <v>802</v>
      </c>
      <c r="C47" s="368" t="s">
        <v>112</v>
      </c>
      <c r="D47" s="340" t="s">
        <v>0</v>
      </c>
      <c r="E47" s="342"/>
      <c r="F47" s="352">
        <v>70</v>
      </c>
      <c r="G47" s="353" t="s">
        <v>0</v>
      </c>
      <c r="H47" s="35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47" s="352" t="str">
        <f>IF(Sklop3[[#This Row],[ZAHTEVANA SHEMA KAKOVOSTI]]&lt;&gt;"",Sklop3[[#This Row],[Preračunana masa/volumen/kos na enoto kg]],"")</f>
        <v/>
      </c>
      <c r="J47" s="355"/>
      <c r="K47" s="356"/>
      <c r="L47" s="356"/>
      <c r="M47" s="347" t="s">
        <v>112</v>
      </c>
      <c r="N47" s="357"/>
      <c r="O47" s="347" t="s">
        <v>112</v>
      </c>
      <c r="P47" s="358"/>
      <c r="Q47" s="357">
        <f>+Sklop3[[#This Row],[cena/enota brez DDV v EUR]]*Sklop3[[#This Row],[Stopnja DDV (%)]]</f>
        <v>0</v>
      </c>
      <c r="R47" s="357">
        <f>+Sklop3[[#This Row],[cena/enota brez DDV v EUR]]+Sklop3[[#This Row],[Davek (EUR)]]</f>
        <v>0</v>
      </c>
      <c r="S47" s="357">
        <f>+Sklop3[[#This Row],[cena/enota brez DDV v EUR]]*Sklop3[[#This Row],[Okvirna količina]]</f>
        <v>0</v>
      </c>
      <c r="T47" s="357">
        <f>+Sklop3[[#This Row],[Končna cena/enoto mere (EUR) z DDV]]*Sklop3[[#This Row],[Okvirna količina]]</f>
        <v>0</v>
      </c>
      <c r="U47" s="359"/>
    </row>
    <row r="48" spans="1:21" s="16" customFormat="1">
      <c r="A48" s="340" t="s">
        <v>34</v>
      </c>
      <c r="B48" s="370" t="s">
        <v>803</v>
      </c>
      <c r="C48" s="368" t="s">
        <v>112</v>
      </c>
      <c r="D48" s="340" t="s">
        <v>0</v>
      </c>
      <c r="E48" s="342"/>
      <c r="F48" s="432">
        <v>200</v>
      </c>
      <c r="G48" s="343" t="s">
        <v>0</v>
      </c>
      <c r="H48" s="3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8" s="344" t="str">
        <f>IF(Sklop3[[#This Row],[ZAHTEVANA SHEMA KAKOVOSTI]]&lt;&gt;"",Sklop3[[#This Row],[Preračunana masa/volumen/kos na enoto kg]],"")</f>
        <v/>
      </c>
      <c r="J48" s="360"/>
      <c r="K48" s="361"/>
      <c r="L48" s="361"/>
      <c r="M48" s="347" t="s">
        <v>112</v>
      </c>
      <c r="N48" s="362"/>
      <c r="O48" s="347" t="s">
        <v>112</v>
      </c>
      <c r="P48" s="363"/>
      <c r="Q48" s="362">
        <f>+Sklop3[[#This Row],[cena/enota brez DDV v EUR]]*Sklop3[[#This Row],[Stopnja DDV (%)]]</f>
        <v>0</v>
      </c>
      <c r="R48" s="362">
        <f>+Sklop3[[#This Row],[cena/enota brez DDV v EUR]]+Sklop3[[#This Row],[Davek (EUR)]]</f>
        <v>0</v>
      </c>
      <c r="S48" s="362">
        <f>+Sklop3[[#This Row],[cena/enota brez DDV v EUR]]*Sklop3[[#This Row],[Okvirna količina]]</f>
        <v>0</v>
      </c>
      <c r="T48" s="362">
        <f>+Sklop3[[#This Row],[Končna cena/enoto mere (EUR) z DDV]]*Sklop3[[#This Row],[Okvirna količina]]</f>
        <v>0</v>
      </c>
      <c r="U48" s="350"/>
    </row>
    <row r="49" spans="1:21" s="16" customFormat="1">
      <c r="A49" s="340" t="s">
        <v>35</v>
      </c>
      <c r="B49" s="370" t="s">
        <v>804</v>
      </c>
      <c r="C49" s="368" t="s">
        <v>112</v>
      </c>
      <c r="D49" s="340" t="s">
        <v>0</v>
      </c>
      <c r="E49" s="342"/>
      <c r="F49" s="432">
        <v>200</v>
      </c>
      <c r="G49" s="343" t="s">
        <v>0</v>
      </c>
      <c r="H49" s="3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9" s="344" t="str">
        <f>IF(Sklop3[[#This Row],[ZAHTEVANA SHEMA KAKOVOSTI]]&lt;&gt;"",Sklop3[[#This Row],[Preračunana masa/volumen/kos na enoto kg]],"")</f>
        <v/>
      </c>
      <c r="J49" s="360"/>
      <c r="K49" s="361"/>
      <c r="L49" s="361"/>
      <c r="M49" s="347" t="s">
        <v>112</v>
      </c>
      <c r="N49" s="362"/>
      <c r="O49" s="347" t="s">
        <v>112</v>
      </c>
      <c r="P49" s="363"/>
      <c r="Q49" s="362">
        <f>+Sklop3[[#This Row],[cena/enota brez DDV v EUR]]*Sklop3[[#This Row],[Stopnja DDV (%)]]</f>
        <v>0</v>
      </c>
      <c r="R49" s="362">
        <f>+Sklop3[[#This Row],[cena/enota brez DDV v EUR]]+Sklop3[[#This Row],[Davek (EUR)]]</f>
        <v>0</v>
      </c>
      <c r="S49" s="362">
        <f>+Sklop3[[#This Row],[cena/enota brez DDV v EUR]]*Sklop3[[#This Row],[Okvirna količina]]</f>
        <v>0</v>
      </c>
      <c r="T49" s="362">
        <f>+Sklop3[[#This Row],[Končna cena/enoto mere (EUR) z DDV]]*Sklop3[[#This Row],[Okvirna količina]]</f>
        <v>0</v>
      </c>
      <c r="U49" s="350"/>
    </row>
    <row r="50" spans="1:21" s="16" customFormat="1" ht="27" customHeight="1">
      <c r="A50" s="340" t="s">
        <v>36</v>
      </c>
      <c r="B50" s="370" t="s">
        <v>1018</v>
      </c>
      <c r="C50" s="368" t="s">
        <v>112</v>
      </c>
      <c r="D50" s="340" t="s">
        <v>0</v>
      </c>
      <c r="E50" s="342" t="s">
        <v>920</v>
      </c>
      <c r="F50" s="432">
        <v>150</v>
      </c>
      <c r="G50" s="343" t="s">
        <v>0</v>
      </c>
      <c r="H50" s="3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50" s="344">
        <f>IF(Sklop3[[#This Row],[ZAHTEVANA SHEMA KAKOVOSTI]]&lt;&gt;"",Sklop3[[#This Row],[Preračunana masa/volumen/kos na enoto kg]],"")</f>
        <v>150</v>
      </c>
      <c r="J50" s="360"/>
      <c r="K50" s="361"/>
      <c r="L50" s="361"/>
      <c r="M50" s="347" t="s">
        <v>112</v>
      </c>
      <c r="N50" s="362"/>
      <c r="O50" s="347" t="s">
        <v>112</v>
      </c>
      <c r="P50" s="363"/>
      <c r="Q50" s="362">
        <f>+Sklop3[[#This Row],[cena/enota brez DDV v EUR]]*Sklop3[[#This Row],[Stopnja DDV (%)]]</f>
        <v>0</v>
      </c>
      <c r="R50" s="362">
        <f>+Sklop3[[#This Row],[cena/enota brez DDV v EUR]]+Sklop3[[#This Row],[Davek (EUR)]]</f>
        <v>0</v>
      </c>
      <c r="S50" s="362">
        <f>+Sklop3[[#This Row],[cena/enota brez DDV v EUR]]*Sklop3[[#This Row],[Okvirna količina]]</f>
        <v>0</v>
      </c>
      <c r="T50" s="362">
        <f>+Sklop3[[#This Row],[Končna cena/enoto mere (EUR) z DDV]]*Sklop3[[#This Row],[Okvirna količina]]</f>
        <v>0</v>
      </c>
      <c r="U50" s="350"/>
    </row>
    <row r="51" spans="1:21" s="16" customFormat="1">
      <c r="A51" s="340" t="s">
        <v>37</v>
      </c>
      <c r="B51" s="370" t="s">
        <v>805</v>
      </c>
      <c r="C51" s="368" t="s">
        <v>112</v>
      </c>
      <c r="D51" s="340" t="s">
        <v>0</v>
      </c>
      <c r="E51" s="342"/>
      <c r="F51" s="432">
        <v>100</v>
      </c>
      <c r="G51" s="343" t="s">
        <v>0</v>
      </c>
      <c r="H51" s="3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1" s="344" t="str">
        <f>IF(Sklop3[[#This Row],[ZAHTEVANA SHEMA KAKOVOSTI]]&lt;&gt;"",Sklop3[[#This Row],[Preračunana masa/volumen/kos na enoto kg]],"")</f>
        <v/>
      </c>
      <c r="J51" s="360"/>
      <c r="K51" s="361"/>
      <c r="L51" s="361"/>
      <c r="M51" s="347" t="s">
        <v>112</v>
      </c>
      <c r="N51" s="362"/>
      <c r="O51" s="347" t="s">
        <v>112</v>
      </c>
      <c r="P51" s="363"/>
      <c r="Q51" s="362">
        <f>+Sklop3[[#This Row],[cena/enota brez DDV v EUR]]*Sklop3[[#This Row],[Stopnja DDV (%)]]</f>
        <v>0</v>
      </c>
      <c r="R51" s="362">
        <f>+Sklop3[[#This Row],[cena/enota brez DDV v EUR]]+Sklop3[[#This Row],[Davek (EUR)]]</f>
        <v>0</v>
      </c>
      <c r="S51" s="362">
        <f>+Sklop3[[#This Row],[cena/enota brez DDV v EUR]]*Sklop3[[#This Row],[Okvirna količina]]</f>
        <v>0</v>
      </c>
      <c r="T51" s="362">
        <f>+Sklop3[[#This Row],[Končna cena/enoto mere (EUR) z DDV]]*Sklop3[[#This Row],[Okvirna količina]]</f>
        <v>0</v>
      </c>
      <c r="U51" s="350"/>
    </row>
    <row r="52" spans="1:21" s="16" customFormat="1">
      <c r="A52" s="340" t="s">
        <v>38</v>
      </c>
      <c r="B52" s="370" t="s">
        <v>806</v>
      </c>
      <c r="C52" s="368" t="s">
        <v>112</v>
      </c>
      <c r="D52" s="340" t="s">
        <v>0</v>
      </c>
      <c r="E52" s="342"/>
      <c r="F52" s="432">
        <v>60</v>
      </c>
      <c r="G52" s="343" t="s">
        <v>0</v>
      </c>
      <c r="H52" s="3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2" s="344" t="str">
        <f>IF(Sklop3[[#This Row],[ZAHTEVANA SHEMA KAKOVOSTI]]&lt;&gt;"",Sklop3[[#This Row],[Preračunana masa/volumen/kos na enoto kg]],"")</f>
        <v/>
      </c>
      <c r="J52" s="360"/>
      <c r="K52" s="361"/>
      <c r="L52" s="361"/>
      <c r="M52" s="347" t="s">
        <v>112</v>
      </c>
      <c r="N52" s="362"/>
      <c r="O52" s="347" t="s">
        <v>112</v>
      </c>
      <c r="P52" s="363"/>
      <c r="Q52" s="362">
        <f>+Sklop3[[#This Row],[cena/enota brez DDV v EUR]]*Sklop3[[#This Row],[Stopnja DDV (%)]]</f>
        <v>0</v>
      </c>
      <c r="R52" s="362">
        <f>+Sklop3[[#This Row],[cena/enota brez DDV v EUR]]+Sklop3[[#This Row],[Davek (EUR)]]</f>
        <v>0</v>
      </c>
      <c r="S52" s="362">
        <f>+Sklop3[[#This Row],[cena/enota brez DDV v EUR]]*Sklop3[[#This Row],[Okvirna količina]]</f>
        <v>0</v>
      </c>
      <c r="T52" s="362">
        <f>+Sklop3[[#This Row],[Končna cena/enoto mere (EUR) z DDV]]*Sklop3[[#This Row],[Okvirna količina]]</f>
        <v>0</v>
      </c>
      <c r="U52" s="350"/>
    </row>
    <row r="53" spans="1:21" s="16" customFormat="1" ht="27.75" customHeight="1">
      <c r="A53" s="340" t="s">
        <v>39</v>
      </c>
      <c r="B53" s="370" t="s">
        <v>1008</v>
      </c>
      <c r="C53" s="368" t="s">
        <v>112</v>
      </c>
      <c r="D53" s="340" t="s">
        <v>0</v>
      </c>
      <c r="E53" s="342" t="s">
        <v>920</v>
      </c>
      <c r="F53" s="352">
        <v>120</v>
      </c>
      <c r="G53" s="353" t="s">
        <v>0</v>
      </c>
      <c r="H53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53" s="352">
        <f>IF(Sklop3[[#This Row],[ZAHTEVANA SHEMA KAKOVOSTI]]&lt;&gt;"",Sklop3[[#This Row],[Preračunana masa/volumen/kos na enoto kg]],"")</f>
        <v>120</v>
      </c>
      <c r="J53" s="355"/>
      <c r="K53" s="356"/>
      <c r="L53" s="356"/>
      <c r="M53" s="347" t="s">
        <v>112</v>
      </c>
      <c r="N53" s="357"/>
      <c r="O53" s="347" t="s">
        <v>112</v>
      </c>
      <c r="P53" s="358"/>
      <c r="Q53" s="357">
        <f>+Sklop3[[#This Row],[cena/enota brez DDV v EUR]]*Sklop3[[#This Row],[Stopnja DDV (%)]]</f>
        <v>0</v>
      </c>
      <c r="R53" s="357">
        <f>+Sklop3[[#This Row],[cena/enota brez DDV v EUR]]+Sklop3[[#This Row],[Davek (EUR)]]</f>
        <v>0</v>
      </c>
      <c r="S53" s="357">
        <f>+Sklop3[[#This Row],[cena/enota brez DDV v EUR]]*Sklop3[[#This Row],[Okvirna količina]]</f>
        <v>0</v>
      </c>
      <c r="T53" s="365">
        <f>+Sklop3[[#This Row],[Končna cena/enoto mere (EUR) z DDV]]*Sklop3[[#This Row],[Okvirna količina]]</f>
        <v>0</v>
      </c>
      <c r="U53" s="350"/>
    </row>
    <row r="54" spans="1:21" s="16" customFormat="1">
      <c r="A54" s="340" t="s">
        <v>40</v>
      </c>
      <c r="B54" s="370" t="s">
        <v>807</v>
      </c>
      <c r="C54" s="368" t="s">
        <v>112</v>
      </c>
      <c r="D54" s="340" t="s">
        <v>0</v>
      </c>
      <c r="E54" s="342"/>
      <c r="F54" s="352">
        <v>200</v>
      </c>
      <c r="G54" s="353" t="s">
        <v>0</v>
      </c>
      <c r="H54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4" s="352" t="str">
        <f>IF(Sklop3[[#This Row],[ZAHTEVANA SHEMA KAKOVOSTI]]&lt;&gt;"",Sklop3[[#This Row],[Preračunana masa/volumen/kos na enoto kg]],"")</f>
        <v/>
      </c>
      <c r="J54" s="355"/>
      <c r="K54" s="356"/>
      <c r="L54" s="356"/>
      <c r="M54" s="347" t="s">
        <v>112</v>
      </c>
      <c r="N54" s="357"/>
      <c r="O54" s="347" t="s">
        <v>112</v>
      </c>
      <c r="P54" s="358"/>
      <c r="Q54" s="357">
        <f>+Sklop3[[#This Row],[cena/enota brez DDV v EUR]]*Sklop3[[#This Row],[Stopnja DDV (%)]]</f>
        <v>0</v>
      </c>
      <c r="R54" s="357">
        <f>+Sklop3[[#This Row],[cena/enota brez DDV v EUR]]+Sklop3[[#This Row],[Davek (EUR)]]</f>
        <v>0</v>
      </c>
      <c r="S54" s="357">
        <f>+Sklop3[[#This Row],[cena/enota brez DDV v EUR]]*Sklop3[[#This Row],[Okvirna količina]]</f>
        <v>0</v>
      </c>
      <c r="T54" s="365">
        <f>+Sklop3[[#This Row],[Končna cena/enoto mere (EUR) z DDV]]*Sklop3[[#This Row],[Okvirna količina]]</f>
        <v>0</v>
      </c>
      <c r="U54" s="350"/>
    </row>
    <row r="55" spans="1:21" s="16" customFormat="1">
      <c r="A55" s="340" t="s">
        <v>41</v>
      </c>
      <c r="B55" s="370" t="s">
        <v>1007</v>
      </c>
      <c r="C55" s="368" t="s">
        <v>112</v>
      </c>
      <c r="D55" s="340" t="s">
        <v>0</v>
      </c>
      <c r="E55" s="342"/>
      <c r="F55" s="352">
        <v>100</v>
      </c>
      <c r="G55" s="353" t="s">
        <v>0</v>
      </c>
      <c r="H55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5" s="352" t="str">
        <f>IF(Sklop3[[#This Row],[ZAHTEVANA SHEMA KAKOVOSTI]]&lt;&gt;"",Sklop3[[#This Row],[Preračunana masa/volumen/kos na enoto kg]],"")</f>
        <v/>
      </c>
      <c r="J55" s="355"/>
      <c r="K55" s="356"/>
      <c r="L55" s="356"/>
      <c r="M55" s="347" t="s">
        <v>112</v>
      </c>
      <c r="N55" s="357"/>
      <c r="O55" s="347" t="s">
        <v>112</v>
      </c>
      <c r="P55" s="358"/>
      <c r="Q55" s="357">
        <f>+Sklop3[[#This Row],[cena/enota brez DDV v EUR]]*Sklop3[[#This Row],[Stopnja DDV (%)]]</f>
        <v>0</v>
      </c>
      <c r="R55" s="357">
        <f>+Sklop3[[#This Row],[cena/enota brez DDV v EUR]]+Sklop3[[#This Row],[Davek (EUR)]]</f>
        <v>0</v>
      </c>
      <c r="S55" s="357">
        <f>+Sklop3[[#This Row],[cena/enota brez DDV v EUR]]*Sklop3[[#This Row],[Okvirna količina]]</f>
        <v>0</v>
      </c>
      <c r="T55" s="365">
        <f>+Sklop3[[#This Row],[Končna cena/enoto mere (EUR) z DDV]]*Sklop3[[#This Row],[Okvirna količina]]</f>
        <v>0</v>
      </c>
      <c r="U55" s="350"/>
    </row>
    <row r="56" spans="1:21" s="16" customFormat="1">
      <c r="A56" s="340" t="s">
        <v>42</v>
      </c>
      <c r="B56" s="370" t="s">
        <v>321</v>
      </c>
      <c r="C56" s="368" t="s">
        <v>112</v>
      </c>
      <c r="D56" s="340" t="s">
        <v>0</v>
      </c>
      <c r="E56" s="342"/>
      <c r="F56" s="352">
        <v>15</v>
      </c>
      <c r="G56" s="353" t="s">
        <v>0</v>
      </c>
      <c r="H56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56" s="352" t="str">
        <f>IF(Sklop3[[#This Row],[ZAHTEVANA SHEMA KAKOVOSTI]]&lt;&gt;"",Sklop3[[#This Row],[Preračunana masa/volumen/kos na enoto kg]],"")</f>
        <v/>
      </c>
      <c r="J56" s="355"/>
      <c r="K56" s="356"/>
      <c r="L56" s="356"/>
      <c r="M56" s="347" t="s">
        <v>112</v>
      </c>
      <c r="N56" s="357"/>
      <c r="O56" s="347" t="s">
        <v>112</v>
      </c>
      <c r="P56" s="358"/>
      <c r="Q56" s="357">
        <f>+Sklop3[[#This Row],[cena/enota brez DDV v EUR]]*Sklop3[[#This Row],[Stopnja DDV (%)]]</f>
        <v>0</v>
      </c>
      <c r="R56" s="357">
        <f>+Sklop3[[#This Row],[cena/enota brez DDV v EUR]]+Sklop3[[#This Row],[Davek (EUR)]]</f>
        <v>0</v>
      </c>
      <c r="S56" s="357">
        <f>+Sklop3[[#This Row],[cena/enota brez DDV v EUR]]*Sklop3[[#This Row],[Okvirna količina]]</f>
        <v>0</v>
      </c>
      <c r="T56" s="365">
        <f>+Sklop3[[#This Row],[Končna cena/enoto mere (EUR) z DDV]]*Sklop3[[#This Row],[Okvirna količina]]</f>
        <v>0</v>
      </c>
      <c r="U56" s="350"/>
    </row>
    <row r="57" spans="1:21" s="16" customFormat="1">
      <c r="A57" s="340" t="s">
        <v>43</v>
      </c>
      <c r="B57" s="370" t="s">
        <v>322</v>
      </c>
      <c r="C57" s="368" t="s">
        <v>112</v>
      </c>
      <c r="D57" s="340" t="s">
        <v>0</v>
      </c>
      <c r="E57" s="342"/>
      <c r="F57" s="352">
        <v>100</v>
      </c>
      <c r="G57" s="353" t="s">
        <v>0</v>
      </c>
      <c r="H57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7" s="352" t="str">
        <f>IF(Sklop3[[#This Row],[ZAHTEVANA SHEMA KAKOVOSTI]]&lt;&gt;"",Sklop3[[#This Row],[Preračunana masa/volumen/kos na enoto kg]],"")</f>
        <v/>
      </c>
      <c r="J57" s="355"/>
      <c r="K57" s="356"/>
      <c r="L57" s="356"/>
      <c r="M57" s="347" t="s">
        <v>112</v>
      </c>
      <c r="N57" s="357"/>
      <c r="O57" s="347" t="s">
        <v>112</v>
      </c>
      <c r="P57" s="358"/>
      <c r="Q57" s="357">
        <f>+Sklop3[[#This Row],[cena/enota brez DDV v EUR]]*Sklop3[[#This Row],[Stopnja DDV (%)]]</f>
        <v>0</v>
      </c>
      <c r="R57" s="357">
        <f>+Sklop3[[#This Row],[cena/enota brez DDV v EUR]]+Sklop3[[#This Row],[Davek (EUR)]]</f>
        <v>0</v>
      </c>
      <c r="S57" s="357">
        <f>+Sklop3[[#This Row],[cena/enota brez DDV v EUR]]*Sklop3[[#This Row],[Okvirna količina]]</f>
        <v>0</v>
      </c>
      <c r="T57" s="365">
        <f>+Sklop3[[#This Row],[Končna cena/enoto mere (EUR) z DDV]]*Sklop3[[#This Row],[Okvirna količina]]</f>
        <v>0</v>
      </c>
      <c r="U57" s="350"/>
    </row>
    <row r="58" spans="1:21" s="16" customFormat="1">
      <c r="A58" s="340" t="s">
        <v>48</v>
      </c>
      <c r="B58" s="370" t="s">
        <v>808</v>
      </c>
      <c r="C58" s="368" t="s">
        <v>112</v>
      </c>
      <c r="D58" s="340" t="s">
        <v>0</v>
      </c>
      <c r="E58" s="342"/>
      <c r="F58" s="352">
        <v>80</v>
      </c>
      <c r="G58" s="353" t="s">
        <v>0</v>
      </c>
      <c r="H58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58" s="352" t="str">
        <f>IF(Sklop3[[#This Row],[ZAHTEVANA SHEMA KAKOVOSTI]]&lt;&gt;"",Sklop3[[#This Row],[Preračunana masa/volumen/kos na enoto kg]],"")</f>
        <v/>
      </c>
      <c r="J58" s="355"/>
      <c r="K58" s="356"/>
      <c r="L58" s="356"/>
      <c r="M58" s="347" t="s">
        <v>112</v>
      </c>
      <c r="N58" s="357"/>
      <c r="O58" s="347" t="s">
        <v>112</v>
      </c>
      <c r="P58" s="358"/>
      <c r="Q58" s="357">
        <f>+Sklop3[[#This Row],[cena/enota brez DDV v EUR]]*Sklop3[[#This Row],[Stopnja DDV (%)]]</f>
        <v>0</v>
      </c>
      <c r="R58" s="357">
        <f>+Sklop3[[#This Row],[cena/enota brez DDV v EUR]]+Sklop3[[#This Row],[Davek (EUR)]]</f>
        <v>0</v>
      </c>
      <c r="S58" s="357">
        <f>+Sklop3[[#This Row],[cena/enota brez DDV v EUR]]*Sklop3[[#This Row],[Okvirna količina]]</f>
        <v>0</v>
      </c>
      <c r="T58" s="365">
        <f>+Sklop3[[#This Row],[Končna cena/enoto mere (EUR) z DDV]]*Sklop3[[#This Row],[Okvirna količina]]</f>
        <v>0</v>
      </c>
      <c r="U58" s="350"/>
    </row>
    <row r="59" spans="1:21" s="16" customFormat="1">
      <c r="A59" s="340" t="s">
        <v>44</v>
      </c>
      <c r="B59" s="370" t="s">
        <v>811</v>
      </c>
      <c r="C59" s="368" t="s">
        <v>112</v>
      </c>
      <c r="D59" s="340" t="s">
        <v>0</v>
      </c>
      <c r="E59" s="342"/>
      <c r="F59" s="352">
        <v>50</v>
      </c>
      <c r="G59" s="353" t="s">
        <v>0</v>
      </c>
      <c r="H59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9" s="352" t="str">
        <f>IF(Sklop3[[#This Row],[ZAHTEVANA SHEMA KAKOVOSTI]]&lt;&gt;"",Sklop3[[#This Row],[Preračunana masa/volumen/kos na enoto kg]],"")</f>
        <v/>
      </c>
      <c r="J59" s="355"/>
      <c r="K59" s="356"/>
      <c r="L59" s="356"/>
      <c r="M59" s="347" t="s">
        <v>112</v>
      </c>
      <c r="N59" s="357"/>
      <c r="O59" s="347" t="s">
        <v>112</v>
      </c>
      <c r="P59" s="358"/>
      <c r="Q59" s="357">
        <f>+Sklop3[[#This Row],[cena/enota brez DDV v EUR]]*Sklop3[[#This Row],[Stopnja DDV (%)]]</f>
        <v>0</v>
      </c>
      <c r="R59" s="357">
        <f>+Sklop3[[#This Row],[cena/enota brez DDV v EUR]]+Sklop3[[#This Row],[Davek (EUR)]]</f>
        <v>0</v>
      </c>
      <c r="S59" s="357">
        <f>+Sklop3[[#This Row],[cena/enota brez DDV v EUR]]*Sklop3[[#This Row],[Okvirna količina]]</f>
        <v>0</v>
      </c>
      <c r="T59" s="365">
        <f>+Sklop3[[#This Row],[Končna cena/enoto mere (EUR) z DDV]]*Sklop3[[#This Row],[Okvirna količina]]</f>
        <v>0</v>
      </c>
      <c r="U59" s="350"/>
    </row>
    <row r="60" spans="1:21" s="16" customFormat="1">
      <c r="A60" s="340" t="s">
        <v>45</v>
      </c>
      <c r="B60" s="370" t="s">
        <v>809</v>
      </c>
      <c r="C60" s="368" t="s">
        <v>112</v>
      </c>
      <c r="D60" s="340" t="s">
        <v>0</v>
      </c>
      <c r="E60" s="342"/>
      <c r="F60" s="352">
        <v>100</v>
      </c>
      <c r="G60" s="353" t="s">
        <v>0</v>
      </c>
      <c r="H60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60" s="352" t="str">
        <f>IF(Sklop3[[#This Row],[ZAHTEVANA SHEMA KAKOVOSTI]]&lt;&gt;"",Sklop3[[#This Row],[Preračunana masa/volumen/kos na enoto kg]],"")</f>
        <v/>
      </c>
      <c r="J60" s="355"/>
      <c r="K60" s="356"/>
      <c r="L60" s="356"/>
      <c r="M60" s="347" t="s">
        <v>112</v>
      </c>
      <c r="N60" s="357"/>
      <c r="O60" s="347" t="s">
        <v>112</v>
      </c>
      <c r="P60" s="358"/>
      <c r="Q60" s="357">
        <f>+Sklop3[[#This Row],[cena/enota brez DDV v EUR]]*Sklop3[[#This Row],[Stopnja DDV (%)]]</f>
        <v>0</v>
      </c>
      <c r="R60" s="357">
        <f>+Sklop3[[#This Row],[cena/enota brez DDV v EUR]]+Sklop3[[#This Row],[Davek (EUR)]]</f>
        <v>0</v>
      </c>
      <c r="S60" s="357">
        <f>+Sklop3[[#This Row],[cena/enota brez DDV v EUR]]*Sklop3[[#This Row],[Okvirna količina]]</f>
        <v>0</v>
      </c>
      <c r="T60" s="365">
        <f>+Sklop3[[#This Row],[Končna cena/enoto mere (EUR) z DDV]]*Sklop3[[#This Row],[Okvirna količina]]</f>
        <v>0</v>
      </c>
      <c r="U60" s="350"/>
    </row>
    <row r="61" spans="1:21" s="16" customFormat="1">
      <c r="A61" s="340" t="s">
        <v>49</v>
      </c>
      <c r="B61" s="370" t="s">
        <v>810</v>
      </c>
      <c r="C61" s="368" t="s">
        <v>112</v>
      </c>
      <c r="D61" s="340" t="s">
        <v>0</v>
      </c>
      <c r="E61" s="342"/>
      <c r="F61" s="352">
        <v>50</v>
      </c>
      <c r="G61" s="353" t="s">
        <v>0</v>
      </c>
      <c r="H61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61" s="352" t="str">
        <f>IF(Sklop3[[#This Row],[ZAHTEVANA SHEMA KAKOVOSTI]]&lt;&gt;"",Sklop3[[#This Row],[Preračunana masa/volumen/kos na enoto kg]],"")</f>
        <v/>
      </c>
      <c r="J61" s="355"/>
      <c r="K61" s="356"/>
      <c r="L61" s="356"/>
      <c r="M61" s="347" t="s">
        <v>112</v>
      </c>
      <c r="N61" s="357"/>
      <c r="O61" s="347" t="s">
        <v>112</v>
      </c>
      <c r="P61" s="358"/>
      <c r="Q61" s="357">
        <f>+Sklop3[[#This Row],[cena/enota brez DDV v EUR]]*Sklop3[[#This Row],[Stopnja DDV (%)]]</f>
        <v>0</v>
      </c>
      <c r="R61" s="357">
        <f>+Sklop3[[#This Row],[cena/enota brez DDV v EUR]]+Sklop3[[#This Row],[Davek (EUR)]]</f>
        <v>0</v>
      </c>
      <c r="S61" s="357">
        <f>+Sklop3[[#This Row],[cena/enota brez DDV v EUR]]*Sklop3[[#This Row],[Okvirna količina]]</f>
        <v>0</v>
      </c>
      <c r="T61" s="357">
        <f>+Sklop3[[#This Row],[Končna cena/enoto mere (EUR) z DDV]]*Sklop3[[#This Row],[Okvirna količina]]</f>
        <v>0</v>
      </c>
      <c r="U61" s="366"/>
    </row>
    <row r="62" spans="1:21" ht="27" customHeight="1">
      <c r="A62" s="416" t="s">
        <v>134</v>
      </c>
      <c r="B62" s="235"/>
      <c r="C62" s="417"/>
      <c r="D62" s="417"/>
      <c r="E62" s="429"/>
      <c r="F62" s="430"/>
      <c r="G62" s="431"/>
      <c r="H62" s="421">
        <f>SUBTOTAL(109,Sklop3[Preračunana masa/volumen/kos na enoto kg])</f>
        <v>21895</v>
      </c>
      <c r="I62" s="421">
        <f>SUBTOTAL(109,Sklop3[Živila iz shem kakovosti (kg)])</f>
        <v>9570</v>
      </c>
      <c r="J62" s="419"/>
      <c r="K62" s="422"/>
      <c r="L62" s="422"/>
      <c r="M62" s="423"/>
      <c r="N62" s="424"/>
      <c r="O62" s="424"/>
      <c r="P62" s="424"/>
      <c r="Q62" s="425"/>
      <c r="R62" s="419"/>
      <c r="S62" s="425">
        <f>SUBTOTAL(109,Sklop3[Vrednost za okvirno količino (EUR) brez DDV])</f>
        <v>0</v>
      </c>
      <c r="T62" s="425">
        <f>SUBTOTAL(109,Sklop3[Vrednost za okvirno količino (EUR) z DDV])</f>
        <v>0</v>
      </c>
      <c r="U62" s="426">
        <f>SUBTOTAL(103,Sklop3[Shema kakovosti
(nacionalne, evropske)
])</f>
        <v>0</v>
      </c>
    </row>
    <row r="63" spans="1:21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A64" s="48" t="s">
        <v>130</v>
      </c>
      <c r="B64" s="16"/>
      <c r="C64" s="28"/>
      <c r="D64" s="28"/>
      <c r="E64" s="100"/>
      <c r="Q64" s="48"/>
      <c r="R64" s="48"/>
      <c r="S64" s="48"/>
      <c r="T64" s="48"/>
    </row>
    <row r="65" spans="1:21">
      <c r="A65" s="11" t="s">
        <v>132</v>
      </c>
      <c r="B65" s="16"/>
      <c r="C65" s="28"/>
      <c r="D65" s="28"/>
      <c r="E65" s="100"/>
    </row>
    <row r="66" spans="1:21">
      <c r="A66" s="95" t="s">
        <v>179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1">
      <c r="A67" s="465" t="s">
        <v>173</v>
      </c>
      <c r="B67" s="465"/>
      <c r="C67" s="465"/>
      <c r="D67" s="465"/>
      <c r="E67" s="465"/>
      <c r="F67" s="465"/>
      <c r="G67" s="465"/>
      <c r="H67" s="465"/>
      <c r="I67" s="465"/>
      <c r="J67" s="465"/>
      <c r="K67" s="465"/>
      <c r="L67" s="465"/>
      <c r="M67" s="54"/>
      <c r="N67" s="29"/>
      <c r="O67" s="29"/>
      <c r="P67" s="29"/>
      <c r="Q67" s="29"/>
      <c r="R67" s="29"/>
    </row>
    <row r="68" spans="1:21">
      <c r="A68" s="110"/>
      <c r="F68" s="68"/>
      <c r="G68" s="68"/>
      <c r="H68" s="29"/>
      <c r="I68" s="29"/>
      <c r="J68" s="29"/>
      <c r="K68" s="29"/>
      <c r="L68" s="54"/>
      <c r="M68" s="54"/>
      <c r="N68" s="29"/>
      <c r="O68" s="29"/>
      <c r="P68" s="29"/>
      <c r="Q68" s="29"/>
      <c r="R68" s="29"/>
    </row>
    <row r="69" spans="1:21">
      <c r="E69" s="105"/>
      <c r="N69" s="29"/>
      <c r="O69" s="29"/>
      <c r="P69" s="29"/>
      <c r="Q69" s="29"/>
      <c r="R69" s="29"/>
    </row>
    <row r="70" spans="1:21">
      <c r="A70" s="95" t="s">
        <v>65</v>
      </c>
      <c r="F70" s="68"/>
      <c r="G70" s="68" t="s">
        <v>66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67</v>
      </c>
      <c r="R70" s="29"/>
    </row>
    <row r="71" spans="1:21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</sheetData>
  <sheetProtection insertRows="0" deleteRows="0"/>
  <protectedRanges>
    <protectedRange sqref="J1:P1048576 U1:U1048576" name="Obseg1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35" max="20" man="1"/>
    <brk id="15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3"/>
  <sheetViews>
    <sheetView topLeftCell="A2" zoomScale="80" zoomScaleNormal="80" zoomScaleSheetLayoutView="100" workbookViewId="0">
      <selection activeCell="D67" sqref="D6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pred_rekapitulacija'!B17</f>
        <v>PERUTNINSKO MESO IN IZDELKI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20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318" t="s">
        <v>1</v>
      </c>
      <c r="B16" s="367" t="s">
        <v>331</v>
      </c>
      <c r="C16" s="78" t="s">
        <v>112</v>
      </c>
      <c r="D16" s="131" t="s">
        <v>0</v>
      </c>
      <c r="E16" s="373"/>
      <c r="F16" s="273">
        <v>300</v>
      </c>
      <c r="G16" s="286" t="s">
        <v>0</v>
      </c>
      <c r="H16" s="37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6" s="374" t="str">
        <f>IF(Sklop4[[#This Row],[ZAHTEVANA SHEMA KAKOVOSTI]]&lt;&gt;"",Sklop4[[#This Row],[Preračunana masa/volumen/kos na enoto kg]],"")</f>
        <v/>
      </c>
      <c r="J16" s="377"/>
      <c r="K16" s="378"/>
      <c r="L16" s="378"/>
      <c r="M16" s="129" t="s">
        <v>112</v>
      </c>
      <c r="N16" s="380"/>
      <c r="O16" s="128" t="s">
        <v>112</v>
      </c>
      <c r="P16" s="381"/>
      <c r="Q16" s="380">
        <f>+Sklop4[[#This Row],[cena/enota brez DDV v EUR]]*Sklop4[[#This Row],[Stopnja DDV (%)]]</f>
        <v>0</v>
      </c>
      <c r="R16" s="380">
        <f>+Sklop4[[#This Row],[cena/enota brez DDV v EUR]]+Sklop4[[#This Row],[Davek (EUR)]]</f>
        <v>0</v>
      </c>
      <c r="S16" s="380">
        <f>+Sklop4[[#This Row],[cena/enota brez DDV v EUR]]*Sklop4[[#This Row],[Okvirna količina]]</f>
        <v>0</v>
      </c>
      <c r="T16" s="380">
        <f>+Sklop4[[#This Row],[Končna cena/enoto mere (EUR) z DDV]]*Sklop4[[#This Row],[Okvirna količina]]</f>
        <v>0</v>
      </c>
      <c r="U16" s="384"/>
    </row>
    <row r="17" spans="1:21" s="55" customFormat="1" ht="12">
      <c r="A17" s="318" t="s">
        <v>3</v>
      </c>
      <c r="B17" s="367" t="s">
        <v>335</v>
      </c>
      <c r="C17" s="78" t="s">
        <v>112</v>
      </c>
      <c r="D17" s="131" t="s">
        <v>0</v>
      </c>
      <c r="E17" s="290" t="s">
        <v>921</v>
      </c>
      <c r="F17" s="115">
        <v>200</v>
      </c>
      <c r="G17" s="142" t="s">
        <v>0</v>
      </c>
      <c r="H17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115">
        <f>IF(Sklop4[[#This Row],[ZAHTEVANA SHEMA KAKOVOSTI]]&lt;&gt;"",Sklop4[[#This Row],[Preračunana masa/volumen/kos na enoto kg]],"")</f>
        <v>200</v>
      </c>
      <c r="J17" s="132"/>
      <c r="K17" s="133"/>
      <c r="L17" s="133"/>
      <c r="M17" s="129" t="s">
        <v>112</v>
      </c>
      <c r="N17" s="135"/>
      <c r="O17" s="128" t="s">
        <v>112</v>
      </c>
      <c r="P17" s="136"/>
      <c r="Q17" s="135">
        <f>+Sklop4[[#This Row],[cena/enota brez DDV v EUR]]*Sklop4[[#This Row],[Stopnja DDV (%)]]</f>
        <v>0</v>
      </c>
      <c r="R17" s="135">
        <f>+Sklop4[[#This Row],[cena/enota brez DDV v EUR]]+Sklop4[[#This Row],[Davek (EUR)]]</f>
        <v>0</v>
      </c>
      <c r="S17" s="135">
        <f>+Sklop4[[#This Row],[cena/enota brez DDV v EUR]]*Sklop4[[#This Row],[Okvirna količina]]</f>
        <v>0</v>
      </c>
      <c r="T17" s="203">
        <f>+Sklop4[[#This Row],[Končna cena/enoto mere (EUR) z DDV]]*Sklop4[[#This Row],[Okvirna količina]]</f>
        <v>0</v>
      </c>
      <c r="U17" s="204"/>
    </row>
    <row r="18" spans="1:21" s="55" customFormat="1" ht="12">
      <c r="A18" s="318" t="s">
        <v>4</v>
      </c>
      <c r="B18" s="367" t="s">
        <v>328</v>
      </c>
      <c r="C18" s="78" t="s">
        <v>112</v>
      </c>
      <c r="D18" s="131" t="s">
        <v>0</v>
      </c>
      <c r="E18" s="290" t="s">
        <v>921</v>
      </c>
      <c r="F18" s="115">
        <v>300</v>
      </c>
      <c r="G18" s="142" t="s">
        <v>0</v>
      </c>
      <c r="H18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8" s="115">
        <f>IF(Sklop4[[#This Row],[ZAHTEVANA SHEMA KAKOVOSTI]]&lt;&gt;"",Sklop4[[#This Row],[Preračunana masa/volumen/kos na enoto kg]],"")</f>
        <v>300</v>
      </c>
      <c r="J18" s="132"/>
      <c r="K18" s="133"/>
      <c r="L18" s="133"/>
      <c r="M18" s="129" t="s">
        <v>112</v>
      </c>
      <c r="N18" s="135"/>
      <c r="O18" s="128" t="s">
        <v>112</v>
      </c>
      <c r="P18" s="136"/>
      <c r="Q18" s="135">
        <f>+Sklop4[[#This Row],[cena/enota brez DDV v EUR]]*Sklop4[[#This Row],[Stopnja DDV (%)]]</f>
        <v>0</v>
      </c>
      <c r="R18" s="135">
        <f>+Sklop4[[#This Row],[cena/enota brez DDV v EUR]]+Sklop4[[#This Row],[Davek (EUR)]]</f>
        <v>0</v>
      </c>
      <c r="S18" s="135">
        <f>+Sklop4[[#This Row],[cena/enota brez DDV v EUR]]*Sklop4[[#This Row],[Okvirna količina]]</f>
        <v>0</v>
      </c>
      <c r="T18" s="203">
        <f>+Sklop4[[#This Row],[Končna cena/enoto mere (EUR) z DDV]]*Sklop4[[#This Row],[Okvirna količina]]</f>
        <v>0</v>
      </c>
      <c r="U18" s="204"/>
    </row>
    <row r="19" spans="1:21" s="55" customFormat="1" ht="12">
      <c r="A19" s="318" t="s">
        <v>5</v>
      </c>
      <c r="B19" s="367" t="s">
        <v>815</v>
      </c>
      <c r="C19" s="78" t="s">
        <v>112</v>
      </c>
      <c r="D19" s="131" t="s">
        <v>0</v>
      </c>
      <c r="E19" s="290" t="s">
        <v>921</v>
      </c>
      <c r="F19" s="115">
        <v>50</v>
      </c>
      <c r="G19" s="142" t="s">
        <v>0</v>
      </c>
      <c r="H19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15">
        <f>IF(Sklop4[[#This Row],[ZAHTEVANA SHEMA KAKOVOSTI]]&lt;&gt;"",Sklop4[[#This Row],[Preračunana masa/volumen/kos na enoto kg]],"")</f>
        <v>50</v>
      </c>
      <c r="J19" s="132"/>
      <c r="K19" s="133"/>
      <c r="L19" s="133"/>
      <c r="M19" s="129" t="s">
        <v>112</v>
      </c>
      <c r="N19" s="135"/>
      <c r="O19" s="128" t="s">
        <v>112</v>
      </c>
      <c r="P19" s="136"/>
      <c r="Q19" s="135">
        <f>+Sklop4[[#This Row],[cena/enota brez DDV v EUR]]*Sklop4[[#This Row],[Stopnja DDV (%)]]</f>
        <v>0</v>
      </c>
      <c r="R19" s="135">
        <f>+Sklop4[[#This Row],[cena/enota brez DDV v EUR]]+Sklop4[[#This Row],[Davek (EUR)]]</f>
        <v>0</v>
      </c>
      <c r="S19" s="135">
        <f>+Sklop4[[#This Row],[cena/enota brez DDV v EUR]]*Sklop4[[#This Row],[Okvirna količina]]</f>
        <v>0</v>
      </c>
      <c r="T19" s="203">
        <f>+Sklop4[[#This Row],[Končna cena/enoto mere (EUR) z DDV]]*Sklop4[[#This Row],[Okvirna količina]]</f>
        <v>0</v>
      </c>
      <c r="U19" s="204"/>
    </row>
    <row r="20" spans="1:21" s="55" customFormat="1" ht="12">
      <c r="A20" s="318" t="s">
        <v>6</v>
      </c>
      <c r="B20" s="367" t="s">
        <v>330</v>
      </c>
      <c r="C20" s="78" t="s">
        <v>112</v>
      </c>
      <c r="D20" s="131" t="s">
        <v>0</v>
      </c>
      <c r="E20" s="373"/>
      <c r="F20" s="273">
        <v>150</v>
      </c>
      <c r="G20" s="286" t="s">
        <v>0</v>
      </c>
      <c r="H20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0" s="273" t="str">
        <f>IF(Sklop4[[#This Row],[ZAHTEVANA SHEMA KAKOVOSTI]]&lt;&gt;"",Sklop4[[#This Row],[Preračunana masa/volumen/kos na enoto kg]],"")</f>
        <v/>
      </c>
      <c r="J20" s="274"/>
      <c r="K20" s="275"/>
      <c r="L20" s="275"/>
      <c r="M20" s="129" t="s">
        <v>112</v>
      </c>
      <c r="N20" s="279"/>
      <c r="O20" s="128" t="s">
        <v>112</v>
      </c>
      <c r="P20" s="278"/>
      <c r="Q20" s="279">
        <f>+Sklop4[[#This Row],[cena/enota brez DDV v EUR]]*Sklop4[[#This Row],[Stopnja DDV (%)]]</f>
        <v>0</v>
      </c>
      <c r="R20" s="279">
        <f>+Sklop4[[#This Row],[cena/enota brez DDV v EUR]]+Sklop4[[#This Row],[Davek (EUR)]]</f>
        <v>0</v>
      </c>
      <c r="S20" s="279">
        <f>+Sklop4[[#This Row],[cena/enota brez DDV v EUR]]*Sklop4[[#This Row],[Okvirna količina]]</f>
        <v>0</v>
      </c>
      <c r="T20" s="382">
        <f>+Sklop4[[#This Row],[Končna cena/enoto mere (EUR) z DDV]]*Sklop4[[#This Row],[Okvirna količina]]</f>
        <v>0</v>
      </c>
      <c r="U20" s="385"/>
    </row>
    <row r="21" spans="1:21" s="55" customFormat="1" ht="12">
      <c r="A21" s="318" t="s">
        <v>7</v>
      </c>
      <c r="B21" s="367" t="s">
        <v>816</v>
      </c>
      <c r="C21" s="78" t="s">
        <v>112</v>
      </c>
      <c r="D21" s="131" t="s">
        <v>0</v>
      </c>
      <c r="E21" s="290" t="s">
        <v>921</v>
      </c>
      <c r="F21" s="115">
        <v>100</v>
      </c>
      <c r="G21" s="142" t="s">
        <v>0</v>
      </c>
      <c r="H21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115">
        <f>IF(Sklop4[[#This Row],[ZAHTEVANA SHEMA KAKOVOSTI]]&lt;&gt;"",Sklop4[[#This Row],[Preračunana masa/volumen/kos na enoto kg]],"")</f>
        <v>100</v>
      </c>
      <c r="J21" s="132"/>
      <c r="K21" s="133"/>
      <c r="L21" s="133"/>
      <c r="M21" s="129" t="s">
        <v>112</v>
      </c>
      <c r="N21" s="135"/>
      <c r="O21" s="128" t="s">
        <v>112</v>
      </c>
      <c r="P21" s="136"/>
      <c r="Q21" s="135">
        <f>+Sklop4[[#This Row],[cena/enota brez DDV v EUR]]*Sklop4[[#This Row],[Stopnja DDV (%)]]</f>
        <v>0</v>
      </c>
      <c r="R21" s="135">
        <f>+Sklop4[[#This Row],[cena/enota brez DDV v EUR]]+Sklop4[[#This Row],[Davek (EUR)]]</f>
        <v>0</v>
      </c>
      <c r="S21" s="135">
        <f>+Sklop4[[#This Row],[cena/enota brez DDV v EUR]]*Sklop4[[#This Row],[Okvirna količina]]</f>
        <v>0</v>
      </c>
      <c r="T21" s="203">
        <f>+Sklop4[[#This Row],[Končna cena/enoto mere (EUR) z DDV]]*Sklop4[[#This Row],[Okvirna količina]]</f>
        <v>0</v>
      </c>
      <c r="U21" s="204"/>
    </row>
    <row r="22" spans="1:21" s="55" customFormat="1" ht="12">
      <c r="A22" s="318" t="s">
        <v>8</v>
      </c>
      <c r="B22" s="367" t="s">
        <v>336</v>
      </c>
      <c r="C22" s="78" t="s">
        <v>112</v>
      </c>
      <c r="D22" s="131" t="s">
        <v>0</v>
      </c>
      <c r="E22" s="290" t="s">
        <v>921</v>
      </c>
      <c r="F22" s="115">
        <v>120</v>
      </c>
      <c r="G22" s="142" t="s">
        <v>0</v>
      </c>
      <c r="H22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2" s="115">
        <f>IF(Sklop4[[#This Row],[ZAHTEVANA SHEMA KAKOVOSTI]]&lt;&gt;"",Sklop4[[#This Row],[Preračunana masa/volumen/kos na enoto kg]],"")</f>
        <v>120</v>
      </c>
      <c r="J22" s="132"/>
      <c r="K22" s="133"/>
      <c r="L22" s="133"/>
      <c r="M22" s="129" t="s">
        <v>112</v>
      </c>
      <c r="N22" s="135"/>
      <c r="O22" s="128" t="s">
        <v>112</v>
      </c>
      <c r="P22" s="136"/>
      <c r="Q22" s="135">
        <f>+Sklop4[[#This Row],[cena/enota brez DDV v EUR]]*Sklop4[[#This Row],[Stopnja DDV (%)]]</f>
        <v>0</v>
      </c>
      <c r="R22" s="135">
        <f>+Sklop4[[#This Row],[cena/enota brez DDV v EUR]]+Sklop4[[#This Row],[Davek (EUR)]]</f>
        <v>0</v>
      </c>
      <c r="S22" s="135">
        <f>+Sklop4[[#This Row],[cena/enota brez DDV v EUR]]*Sklop4[[#This Row],[Okvirna količina]]</f>
        <v>0</v>
      </c>
      <c r="T22" s="203">
        <f>+Sklop4[[#This Row],[Končna cena/enoto mere (EUR) z DDV]]*Sklop4[[#This Row],[Okvirna količina]]</f>
        <v>0</v>
      </c>
      <c r="U22" s="204"/>
    </row>
    <row r="23" spans="1:21" s="55" customFormat="1" ht="12">
      <c r="A23" s="318" t="s">
        <v>9</v>
      </c>
      <c r="B23" s="367" t="s">
        <v>337</v>
      </c>
      <c r="C23" s="78" t="s">
        <v>112</v>
      </c>
      <c r="D23" s="131" t="s">
        <v>0</v>
      </c>
      <c r="E23" s="290"/>
      <c r="F23" s="221">
        <v>50</v>
      </c>
      <c r="G23" s="140" t="s">
        <v>0</v>
      </c>
      <c r="H23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3" s="115" t="str">
        <f>IF(Sklop4[[#This Row],[ZAHTEVANA SHEMA KAKOVOSTI]]&lt;&gt;"",Sklop4[[#This Row],[Preračunana masa/volumen/kos na enoto kg]],"")</f>
        <v/>
      </c>
      <c r="J23" s="132"/>
      <c r="K23" s="379"/>
      <c r="L23" s="379"/>
      <c r="M23" s="129" t="s">
        <v>112</v>
      </c>
      <c r="N23" s="135"/>
      <c r="O23" s="128" t="s">
        <v>112</v>
      </c>
      <c r="P23" s="136"/>
      <c r="Q23" s="135">
        <f>+Sklop4[[#This Row],[cena/enota brez DDV v EUR]]*Sklop4[[#This Row],[Stopnja DDV (%)]]</f>
        <v>0</v>
      </c>
      <c r="R23" s="135">
        <f>+Sklop4[[#This Row],[cena/enota brez DDV v EUR]]+Sklop4[[#This Row],[Davek (EUR)]]</f>
        <v>0</v>
      </c>
      <c r="S23" s="135">
        <f>+Sklop4[[#This Row],[cena/enota brez DDV v EUR]]*Sklop4[[#This Row],[Okvirna količina]]</f>
        <v>0</v>
      </c>
      <c r="T23" s="203">
        <f>+Sklop4[[#This Row],[Končna cena/enoto mere (EUR) z DDV]]*Sklop4[[#This Row],[Okvirna količina]]</f>
        <v>0</v>
      </c>
      <c r="U23" s="204"/>
    </row>
    <row r="24" spans="1:21" s="55" customFormat="1" ht="12">
      <c r="A24" s="318" t="s">
        <v>10</v>
      </c>
      <c r="B24" s="367" t="s">
        <v>814</v>
      </c>
      <c r="C24" s="78" t="s">
        <v>112</v>
      </c>
      <c r="D24" s="131" t="s">
        <v>0</v>
      </c>
      <c r="E24" s="290" t="s">
        <v>921</v>
      </c>
      <c r="F24" s="115">
        <v>1500</v>
      </c>
      <c r="G24" s="142" t="s">
        <v>0</v>
      </c>
      <c r="H24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24" s="115">
        <f>IF(Sklop4[[#This Row],[ZAHTEVANA SHEMA KAKOVOSTI]]&lt;&gt;"",Sklop4[[#This Row],[Preračunana masa/volumen/kos na enoto kg]],"")</f>
        <v>1500</v>
      </c>
      <c r="J24" s="132"/>
      <c r="K24" s="133"/>
      <c r="L24" s="133"/>
      <c r="M24" s="129" t="s">
        <v>112</v>
      </c>
      <c r="N24" s="135"/>
      <c r="O24" s="128" t="s">
        <v>112</v>
      </c>
      <c r="P24" s="136"/>
      <c r="Q24" s="135">
        <f>+Sklop4[[#This Row],[cena/enota brez DDV v EUR]]*Sklop4[[#This Row],[Stopnja DDV (%)]]</f>
        <v>0</v>
      </c>
      <c r="R24" s="135">
        <f>+Sklop4[[#This Row],[cena/enota brez DDV v EUR]]+Sklop4[[#This Row],[Davek (EUR)]]</f>
        <v>0</v>
      </c>
      <c r="S24" s="135">
        <f>+Sklop4[[#This Row],[cena/enota brez DDV v EUR]]*Sklop4[[#This Row],[Okvirna količina]]</f>
        <v>0</v>
      </c>
      <c r="T24" s="203">
        <f>+Sklop4[[#This Row],[Končna cena/enoto mere (EUR) z DDV]]*Sklop4[[#This Row],[Okvirna količina]]</f>
        <v>0</v>
      </c>
      <c r="U24" s="204"/>
    </row>
    <row r="25" spans="1:21" s="55" customFormat="1" ht="12">
      <c r="A25" s="318" t="s">
        <v>11</v>
      </c>
      <c r="B25" s="367" t="s">
        <v>812</v>
      </c>
      <c r="C25" s="78" t="s">
        <v>112</v>
      </c>
      <c r="D25" s="131" t="s">
        <v>0</v>
      </c>
      <c r="E25" s="290" t="s">
        <v>921</v>
      </c>
      <c r="F25" s="221">
        <v>200</v>
      </c>
      <c r="G25" s="140" t="s">
        <v>0</v>
      </c>
      <c r="H25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115">
        <f>IF(Sklop4[[#This Row],[ZAHTEVANA SHEMA KAKOVOSTI]]&lt;&gt;"",Sklop4[[#This Row],[Preračunana masa/volumen/kos na enoto kg]],"")</f>
        <v>200</v>
      </c>
      <c r="J25" s="132"/>
      <c r="K25" s="379"/>
      <c r="L25" s="379"/>
      <c r="M25" s="129" t="s">
        <v>112</v>
      </c>
      <c r="N25" s="135"/>
      <c r="O25" s="128" t="s">
        <v>112</v>
      </c>
      <c r="P25" s="136"/>
      <c r="Q25" s="135">
        <f>+Sklop4[[#This Row],[cena/enota brez DDV v EUR]]*Sklop4[[#This Row],[Stopnja DDV (%)]]</f>
        <v>0</v>
      </c>
      <c r="R25" s="135">
        <f>+Sklop4[[#This Row],[cena/enota brez DDV v EUR]]+Sklop4[[#This Row],[Davek (EUR)]]</f>
        <v>0</v>
      </c>
      <c r="S25" s="135">
        <f>+Sklop4[[#This Row],[cena/enota brez DDV v EUR]]*Sklop4[[#This Row],[Okvirna količina]]</f>
        <v>0</v>
      </c>
      <c r="T25" s="203">
        <f>+Sklop4[[#This Row],[Končna cena/enoto mere (EUR) z DDV]]*Sklop4[[#This Row],[Okvirna količina]]</f>
        <v>0</v>
      </c>
      <c r="U25" s="204"/>
    </row>
    <row r="26" spans="1:21" s="55" customFormat="1" ht="12">
      <c r="A26" s="318" t="s">
        <v>12</v>
      </c>
      <c r="B26" s="367" t="s">
        <v>813</v>
      </c>
      <c r="C26" s="78" t="s">
        <v>112</v>
      </c>
      <c r="D26" s="131" t="s">
        <v>0</v>
      </c>
      <c r="E26" s="290" t="s">
        <v>921</v>
      </c>
      <c r="F26" s="115">
        <v>100</v>
      </c>
      <c r="G26" s="142" t="s">
        <v>0</v>
      </c>
      <c r="H26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6" s="115">
        <f>IF(Sklop4[[#This Row],[ZAHTEVANA SHEMA KAKOVOSTI]]&lt;&gt;"",Sklop4[[#This Row],[Preračunana masa/volumen/kos na enoto kg]],"")</f>
        <v>100</v>
      </c>
      <c r="J26" s="132"/>
      <c r="K26" s="133"/>
      <c r="L26" s="133"/>
      <c r="M26" s="129" t="s">
        <v>112</v>
      </c>
      <c r="N26" s="135"/>
      <c r="O26" s="128" t="s">
        <v>112</v>
      </c>
      <c r="P26" s="136"/>
      <c r="Q26" s="135">
        <f>+Sklop4[[#This Row],[cena/enota brez DDV v EUR]]*Sklop4[[#This Row],[Stopnja DDV (%)]]</f>
        <v>0</v>
      </c>
      <c r="R26" s="135">
        <f>+Sklop4[[#This Row],[cena/enota brez DDV v EUR]]+Sklop4[[#This Row],[Davek (EUR)]]</f>
        <v>0</v>
      </c>
      <c r="S26" s="135">
        <f>+Sklop4[[#This Row],[cena/enota brez DDV v EUR]]*Sklop4[[#This Row],[Okvirna količina]]</f>
        <v>0</v>
      </c>
      <c r="T26" s="203">
        <f>+Sklop4[[#This Row],[Končna cena/enoto mere (EUR) z DDV]]*Sklop4[[#This Row],[Okvirna količina]]</f>
        <v>0</v>
      </c>
      <c r="U26" s="204"/>
    </row>
    <row r="27" spans="1:21" s="55" customFormat="1" ht="12">
      <c r="A27" s="318" t="s">
        <v>13</v>
      </c>
      <c r="B27" s="367" t="s">
        <v>333</v>
      </c>
      <c r="C27" s="78" t="s">
        <v>112</v>
      </c>
      <c r="D27" s="131" t="s">
        <v>0</v>
      </c>
      <c r="E27" s="373" t="s">
        <v>921</v>
      </c>
      <c r="F27" s="273">
        <v>400</v>
      </c>
      <c r="G27" s="286" t="s">
        <v>0</v>
      </c>
      <c r="H27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7" s="273">
        <f>IF(Sklop4[[#This Row],[ZAHTEVANA SHEMA KAKOVOSTI]]&lt;&gt;"",Sklop4[[#This Row],[Preračunana masa/volumen/kos na enoto kg]],"")</f>
        <v>400</v>
      </c>
      <c r="J27" s="274"/>
      <c r="K27" s="275"/>
      <c r="L27" s="275"/>
      <c r="M27" s="129" t="s">
        <v>112</v>
      </c>
      <c r="N27" s="279"/>
      <c r="O27" s="128" t="s">
        <v>112</v>
      </c>
      <c r="P27" s="278"/>
      <c r="Q27" s="279">
        <f>+Sklop4[[#This Row],[cena/enota brez DDV v EUR]]*Sklop4[[#This Row],[Stopnja DDV (%)]]</f>
        <v>0</v>
      </c>
      <c r="R27" s="279">
        <f>+Sklop4[[#This Row],[cena/enota brez DDV v EUR]]+Sklop4[[#This Row],[Davek (EUR)]]</f>
        <v>0</v>
      </c>
      <c r="S27" s="279">
        <f>+Sklop4[[#This Row],[cena/enota brez DDV v EUR]]*Sklop4[[#This Row],[Okvirna količina]]</f>
        <v>0</v>
      </c>
      <c r="T27" s="382">
        <f>+Sklop4[[#This Row],[Končna cena/enoto mere (EUR) z DDV]]*Sklop4[[#This Row],[Okvirna količina]]</f>
        <v>0</v>
      </c>
      <c r="U27" s="385"/>
    </row>
    <row r="28" spans="1:21" s="55" customFormat="1" ht="12">
      <c r="A28" s="318" t="s">
        <v>14</v>
      </c>
      <c r="B28" s="367" t="s">
        <v>338</v>
      </c>
      <c r="C28" s="78" t="s">
        <v>112</v>
      </c>
      <c r="D28" s="131" t="s">
        <v>0</v>
      </c>
      <c r="E28" s="180"/>
      <c r="F28" s="221">
        <v>100</v>
      </c>
      <c r="G28" s="140" t="s">
        <v>0</v>
      </c>
      <c r="H28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8" s="115" t="str">
        <f>IF(Sklop4[[#This Row],[ZAHTEVANA SHEMA KAKOVOSTI]]&lt;&gt;"",Sklop4[[#This Row],[Preračunana masa/volumen/kos na enoto kg]],"")</f>
        <v/>
      </c>
      <c r="J28" s="132"/>
      <c r="K28" s="379"/>
      <c r="L28" s="379"/>
      <c r="M28" s="129" t="s">
        <v>112</v>
      </c>
      <c r="N28" s="135"/>
      <c r="O28" s="128" t="s">
        <v>112</v>
      </c>
      <c r="P28" s="136"/>
      <c r="Q28" s="135">
        <f>+Sklop4[[#This Row],[cena/enota brez DDV v EUR]]*Sklop4[[#This Row],[Stopnja DDV (%)]]</f>
        <v>0</v>
      </c>
      <c r="R28" s="135">
        <f>+Sklop4[[#This Row],[cena/enota brez DDV v EUR]]+Sklop4[[#This Row],[Davek (EUR)]]</f>
        <v>0</v>
      </c>
      <c r="S28" s="135">
        <f>+Sklop4[[#This Row],[cena/enota brez DDV v EUR]]*Sklop4[[#This Row],[Okvirna količina]]</f>
        <v>0</v>
      </c>
      <c r="T28" s="288">
        <f>+Sklop4[[#This Row],[Končna cena/enoto mere (EUR) z DDV]]*Sklop4[[#This Row],[Okvirna količina]]</f>
        <v>0</v>
      </c>
      <c r="U28" s="289"/>
    </row>
    <row r="29" spans="1:21" s="55" customFormat="1" ht="12">
      <c r="A29" s="318" t="s">
        <v>15</v>
      </c>
      <c r="B29" s="367" t="s">
        <v>817</v>
      </c>
      <c r="C29" s="78" t="s">
        <v>112</v>
      </c>
      <c r="D29" s="131" t="s">
        <v>0</v>
      </c>
      <c r="E29" s="180" t="s">
        <v>921</v>
      </c>
      <c r="F29" s="115">
        <v>600</v>
      </c>
      <c r="G29" s="142" t="s">
        <v>0</v>
      </c>
      <c r="H29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9" s="115">
        <f>IF(Sklop4[[#This Row],[ZAHTEVANA SHEMA KAKOVOSTI]]&lt;&gt;"",Sklop4[[#This Row],[Preračunana masa/volumen/kos na enoto kg]],"")</f>
        <v>600</v>
      </c>
      <c r="J29" s="132"/>
      <c r="K29" s="133"/>
      <c r="L29" s="133"/>
      <c r="M29" s="129" t="s">
        <v>112</v>
      </c>
      <c r="N29" s="135"/>
      <c r="O29" s="128" t="s">
        <v>112</v>
      </c>
      <c r="P29" s="136"/>
      <c r="Q29" s="135">
        <f>+Sklop4[[#This Row],[cena/enota brez DDV v EUR]]*Sklop4[[#This Row],[Stopnja DDV (%)]]</f>
        <v>0</v>
      </c>
      <c r="R29" s="135">
        <f>+Sklop4[[#This Row],[cena/enota brez DDV v EUR]]+Sklop4[[#This Row],[Davek (EUR)]]</f>
        <v>0</v>
      </c>
      <c r="S29" s="135">
        <f>+Sklop4[[#This Row],[cena/enota brez DDV v EUR]]*Sklop4[[#This Row],[Okvirna količina]]</f>
        <v>0</v>
      </c>
      <c r="T29" s="288">
        <f>+Sklop4[[#This Row],[Končna cena/enoto mere (EUR) z DDV]]*Sklop4[[#This Row],[Okvirna količina]]</f>
        <v>0</v>
      </c>
      <c r="U29" s="289"/>
    </row>
    <row r="30" spans="1:21" s="55" customFormat="1" ht="12">
      <c r="A30" s="318" t="s">
        <v>16</v>
      </c>
      <c r="B30" s="367" t="s">
        <v>327</v>
      </c>
      <c r="C30" s="78" t="s">
        <v>112</v>
      </c>
      <c r="D30" s="131" t="s">
        <v>0</v>
      </c>
      <c r="E30" s="180" t="s">
        <v>921</v>
      </c>
      <c r="F30" s="115">
        <v>500</v>
      </c>
      <c r="G30" s="142" t="s">
        <v>0</v>
      </c>
      <c r="H30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0" s="115">
        <f>IF(Sklop4[[#This Row],[ZAHTEVANA SHEMA KAKOVOSTI]]&lt;&gt;"",Sklop4[[#This Row],[Preračunana masa/volumen/kos na enoto kg]],"")</f>
        <v>500</v>
      </c>
      <c r="J30" s="132"/>
      <c r="K30" s="133"/>
      <c r="L30" s="133"/>
      <c r="M30" s="129" t="s">
        <v>112</v>
      </c>
      <c r="N30" s="135"/>
      <c r="O30" s="128" t="s">
        <v>112</v>
      </c>
      <c r="P30" s="136"/>
      <c r="Q30" s="135">
        <f>+Sklop4[[#This Row],[cena/enota brez DDV v EUR]]*Sklop4[[#This Row],[Stopnja DDV (%)]]</f>
        <v>0</v>
      </c>
      <c r="R30" s="135">
        <f>+Sklop4[[#This Row],[cena/enota brez DDV v EUR]]+Sklop4[[#This Row],[Davek (EUR)]]</f>
        <v>0</v>
      </c>
      <c r="S30" s="135">
        <f>+Sklop4[[#This Row],[cena/enota brez DDV v EUR]]*Sklop4[[#This Row],[Okvirna količina]]</f>
        <v>0</v>
      </c>
      <c r="T30" s="288">
        <f>+Sklop4[[#This Row],[Končna cena/enoto mere (EUR) z DDV]]*Sklop4[[#This Row],[Okvirna količina]]</f>
        <v>0</v>
      </c>
      <c r="U30" s="289"/>
    </row>
    <row r="31" spans="1:21" s="55" customFormat="1" ht="12">
      <c r="A31" s="318" t="s">
        <v>17</v>
      </c>
      <c r="B31" s="367" t="s">
        <v>820</v>
      </c>
      <c r="C31" s="78" t="s">
        <v>112</v>
      </c>
      <c r="D31" s="131" t="s">
        <v>0</v>
      </c>
      <c r="E31" s="180"/>
      <c r="F31" s="115">
        <v>300</v>
      </c>
      <c r="G31" s="142" t="s">
        <v>0</v>
      </c>
      <c r="H31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1" s="115" t="str">
        <f>IF(Sklop4[[#This Row],[ZAHTEVANA SHEMA KAKOVOSTI]]&lt;&gt;"",Sklop4[[#This Row],[Preračunana masa/volumen/kos na enoto kg]],"")</f>
        <v/>
      </c>
      <c r="J31" s="132"/>
      <c r="K31" s="133"/>
      <c r="L31" s="133"/>
      <c r="M31" s="129" t="s">
        <v>112</v>
      </c>
      <c r="N31" s="135"/>
      <c r="O31" s="128" t="s">
        <v>112</v>
      </c>
      <c r="P31" s="136"/>
      <c r="Q31" s="135">
        <f>+Sklop4[[#This Row],[cena/enota brez DDV v EUR]]*Sklop4[[#This Row],[Stopnja DDV (%)]]</f>
        <v>0</v>
      </c>
      <c r="R31" s="135">
        <f>+Sklop4[[#This Row],[cena/enota brez DDV v EUR]]+Sklop4[[#This Row],[Davek (EUR)]]</f>
        <v>0</v>
      </c>
      <c r="S31" s="135">
        <f>+Sklop4[[#This Row],[cena/enota brez DDV v EUR]]*Sklop4[[#This Row],[Okvirna količina]]</f>
        <v>0</v>
      </c>
      <c r="T31" s="288">
        <f>+Sklop4[[#This Row],[Končna cena/enoto mere (EUR) z DDV]]*Sklop4[[#This Row],[Okvirna količina]]</f>
        <v>0</v>
      </c>
      <c r="U31" s="289"/>
    </row>
    <row r="32" spans="1:21" s="55" customFormat="1" ht="12">
      <c r="A32" s="318" t="s">
        <v>18</v>
      </c>
      <c r="B32" s="367" t="s">
        <v>324</v>
      </c>
      <c r="C32" s="78" t="s">
        <v>112</v>
      </c>
      <c r="D32" s="131" t="s">
        <v>0</v>
      </c>
      <c r="E32" s="180" t="s">
        <v>921</v>
      </c>
      <c r="F32" s="115">
        <v>600</v>
      </c>
      <c r="G32" s="142" t="s">
        <v>0</v>
      </c>
      <c r="H32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2" s="115">
        <f>IF(Sklop4[[#This Row],[ZAHTEVANA SHEMA KAKOVOSTI]]&lt;&gt;"",Sklop4[[#This Row],[Preračunana masa/volumen/kos na enoto kg]],"")</f>
        <v>600</v>
      </c>
      <c r="J32" s="132"/>
      <c r="K32" s="133"/>
      <c r="L32" s="133"/>
      <c r="M32" s="129" t="s">
        <v>112</v>
      </c>
      <c r="N32" s="135"/>
      <c r="O32" s="128" t="s">
        <v>112</v>
      </c>
      <c r="P32" s="136"/>
      <c r="Q32" s="135">
        <f>+Sklop4[[#This Row],[cena/enota brez DDV v EUR]]*Sklop4[[#This Row],[Stopnja DDV (%)]]</f>
        <v>0</v>
      </c>
      <c r="R32" s="135">
        <f>+Sklop4[[#This Row],[cena/enota brez DDV v EUR]]+Sklop4[[#This Row],[Davek (EUR)]]</f>
        <v>0</v>
      </c>
      <c r="S32" s="135">
        <f>+Sklop4[[#This Row],[cena/enota brez DDV v EUR]]*Sklop4[[#This Row],[Okvirna količina]]</f>
        <v>0</v>
      </c>
      <c r="T32" s="288">
        <f>+Sklop4[[#This Row],[Končna cena/enoto mere (EUR) z DDV]]*Sklop4[[#This Row],[Okvirna količina]]</f>
        <v>0</v>
      </c>
      <c r="U32" s="289"/>
    </row>
    <row r="33" spans="1:21" s="55" customFormat="1" ht="12">
      <c r="A33" s="318" t="s">
        <v>19</v>
      </c>
      <c r="B33" s="367" t="s">
        <v>323</v>
      </c>
      <c r="C33" s="78" t="s">
        <v>112</v>
      </c>
      <c r="D33" s="131" t="s">
        <v>0</v>
      </c>
      <c r="E33" s="180" t="s">
        <v>921</v>
      </c>
      <c r="F33" s="115">
        <v>600</v>
      </c>
      <c r="G33" s="142" t="s">
        <v>0</v>
      </c>
      <c r="H33" s="2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3" s="115">
        <f>IF(Sklop4[[#This Row],[ZAHTEVANA SHEMA KAKOVOSTI]]&lt;&gt;"",Sklop4[[#This Row],[Preračunana masa/volumen/kos na enoto kg]],"")</f>
        <v>600</v>
      </c>
      <c r="J33" s="132"/>
      <c r="K33" s="133"/>
      <c r="L33" s="133"/>
      <c r="M33" s="129" t="s">
        <v>112</v>
      </c>
      <c r="N33" s="135"/>
      <c r="O33" s="128" t="s">
        <v>112</v>
      </c>
      <c r="P33" s="136"/>
      <c r="Q33" s="135">
        <f>+Sklop4[[#This Row],[cena/enota brez DDV v EUR]]*Sklop4[[#This Row],[Stopnja DDV (%)]]</f>
        <v>0</v>
      </c>
      <c r="R33" s="135">
        <f>+Sklop4[[#This Row],[cena/enota brez DDV v EUR]]+Sklop4[[#This Row],[Davek (EUR)]]</f>
        <v>0</v>
      </c>
      <c r="S33" s="135">
        <f>+Sklop4[[#This Row],[cena/enota brez DDV v EUR]]*Sklop4[[#This Row],[Okvirna količina]]</f>
        <v>0</v>
      </c>
      <c r="T33" s="288">
        <f>+Sklop4[[#This Row],[Končna cena/enoto mere (EUR) z DDV]]*Sklop4[[#This Row],[Okvirna količina]]</f>
        <v>0</v>
      </c>
      <c r="U33" s="289"/>
    </row>
    <row r="34" spans="1:21" s="55" customFormat="1" ht="12">
      <c r="A34" s="318" t="s">
        <v>20</v>
      </c>
      <c r="B34" s="367" t="s">
        <v>329</v>
      </c>
      <c r="C34" s="78" t="s">
        <v>112</v>
      </c>
      <c r="D34" s="131" t="s">
        <v>0</v>
      </c>
      <c r="E34" s="282"/>
      <c r="F34" s="273">
        <v>150</v>
      </c>
      <c r="G34" s="286" t="s">
        <v>0</v>
      </c>
      <c r="H34" s="2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4" s="273" t="str">
        <f>IF(Sklop4[[#This Row],[ZAHTEVANA SHEMA KAKOVOSTI]]&lt;&gt;"",Sklop4[[#This Row],[Preračunana masa/volumen/kos na enoto kg]],"")</f>
        <v/>
      </c>
      <c r="J34" s="274"/>
      <c r="K34" s="275"/>
      <c r="L34" s="275"/>
      <c r="M34" s="129" t="s">
        <v>112</v>
      </c>
      <c r="N34" s="279"/>
      <c r="O34" s="128" t="s">
        <v>112</v>
      </c>
      <c r="P34" s="278"/>
      <c r="Q34" s="279">
        <f>+Sklop4[[#This Row],[cena/enota brez DDV v EUR]]*Sklop4[[#This Row],[Stopnja DDV (%)]]</f>
        <v>0</v>
      </c>
      <c r="R34" s="279">
        <f>+Sklop4[[#This Row],[cena/enota brez DDV v EUR]]+Sklop4[[#This Row],[Davek (EUR)]]</f>
        <v>0</v>
      </c>
      <c r="S34" s="279">
        <f>+Sklop4[[#This Row],[cena/enota brez DDV v EUR]]*Sklop4[[#This Row],[Okvirna količina]]</f>
        <v>0</v>
      </c>
      <c r="T34" s="280">
        <f>+Sklop4[[#This Row],[Končna cena/enoto mere (EUR) z DDV]]*Sklop4[[#This Row],[Okvirna količina]]</f>
        <v>0</v>
      </c>
      <c r="U34" s="281"/>
    </row>
    <row r="35" spans="1:21" s="55" customFormat="1" ht="12">
      <c r="A35" s="318" t="s">
        <v>21</v>
      </c>
      <c r="B35" s="367" t="s">
        <v>339</v>
      </c>
      <c r="C35" s="78" t="s">
        <v>112</v>
      </c>
      <c r="D35" s="131" t="s">
        <v>0</v>
      </c>
      <c r="E35" s="290"/>
      <c r="F35" s="115">
        <v>100</v>
      </c>
      <c r="G35" s="140" t="s">
        <v>0</v>
      </c>
      <c r="H35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5" s="115" t="str">
        <f>IF(Sklop4[[#This Row],[ZAHTEVANA SHEMA KAKOVOSTI]]&lt;&gt;"",Sklop4[[#This Row],[Preračunana masa/volumen/kos na enoto kg]],"")</f>
        <v/>
      </c>
      <c r="J35" s="132"/>
      <c r="K35" s="133"/>
      <c r="L35" s="133"/>
      <c r="M35" s="129" t="s">
        <v>112</v>
      </c>
      <c r="N35" s="135"/>
      <c r="O35" s="128" t="s">
        <v>112</v>
      </c>
      <c r="P35" s="136"/>
      <c r="Q35" s="135">
        <f>+Sklop4[[#This Row],[cena/enota brez DDV v EUR]]*Sklop4[[#This Row],[Stopnja DDV (%)]]</f>
        <v>0</v>
      </c>
      <c r="R35" s="135">
        <f>+Sklop4[[#This Row],[cena/enota brez DDV v EUR]]+Sklop4[[#This Row],[Davek (EUR)]]</f>
        <v>0</v>
      </c>
      <c r="S35" s="135">
        <f>+Sklop4[[#This Row],[cena/enota brez DDV v EUR]]*Sklop4[[#This Row],[Okvirna količina]]</f>
        <v>0</v>
      </c>
      <c r="T35" s="203">
        <f>+Sklop4[[#This Row],[Končna cena/enoto mere (EUR) z DDV]]*Sklop4[[#This Row],[Okvirna količina]]</f>
        <v>0</v>
      </c>
      <c r="U35" s="204"/>
    </row>
    <row r="36" spans="1:21" s="55" customFormat="1" ht="12">
      <c r="A36" s="318" t="s">
        <v>22</v>
      </c>
      <c r="B36" s="367" t="s">
        <v>334</v>
      </c>
      <c r="C36" s="78" t="s">
        <v>112</v>
      </c>
      <c r="D36" s="131" t="s">
        <v>0</v>
      </c>
      <c r="E36" s="290"/>
      <c r="F36" s="115">
        <v>300</v>
      </c>
      <c r="G36" s="142" t="s">
        <v>0</v>
      </c>
      <c r="H36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6" s="115" t="str">
        <f>IF(Sklop4[[#This Row],[ZAHTEVANA SHEMA KAKOVOSTI]]&lt;&gt;"",Sklop4[[#This Row],[Preračunana masa/volumen/kos na enoto kg]],"")</f>
        <v/>
      </c>
      <c r="J36" s="132"/>
      <c r="K36" s="133"/>
      <c r="L36" s="133"/>
      <c r="M36" s="129" t="s">
        <v>112</v>
      </c>
      <c r="N36" s="135"/>
      <c r="O36" s="128" t="s">
        <v>112</v>
      </c>
      <c r="P36" s="136"/>
      <c r="Q36" s="135">
        <f>+Sklop4[[#This Row],[cena/enota brez DDV v EUR]]*Sklop4[[#This Row],[Stopnja DDV (%)]]</f>
        <v>0</v>
      </c>
      <c r="R36" s="135">
        <f>+Sklop4[[#This Row],[cena/enota brez DDV v EUR]]+Sklop4[[#This Row],[Davek (EUR)]]</f>
        <v>0</v>
      </c>
      <c r="S36" s="135">
        <f>+Sklop4[[#This Row],[cena/enota brez DDV v EUR]]*Sklop4[[#This Row],[Okvirna količina]]</f>
        <v>0</v>
      </c>
      <c r="T36" s="203">
        <f>+Sklop4[[#This Row],[Končna cena/enoto mere (EUR) z DDV]]*Sklop4[[#This Row],[Okvirna količina]]</f>
        <v>0</v>
      </c>
      <c r="U36" s="204"/>
    </row>
    <row r="37" spans="1:21" s="55" customFormat="1" ht="12">
      <c r="A37" s="318" t="s">
        <v>23</v>
      </c>
      <c r="B37" s="367" t="s">
        <v>332</v>
      </c>
      <c r="C37" s="78" t="s">
        <v>112</v>
      </c>
      <c r="D37" s="131" t="s">
        <v>0</v>
      </c>
      <c r="E37" s="373"/>
      <c r="F37" s="273">
        <v>100</v>
      </c>
      <c r="G37" s="286" t="s">
        <v>0</v>
      </c>
      <c r="H37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7" s="273" t="str">
        <f>IF(Sklop4[[#This Row],[ZAHTEVANA SHEMA KAKOVOSTI]]&lt;&gt;"",Sklop4[[#This Row],[Preračunana masa/volumen/kos na enoto kg]],"")</f>
        <v/>
      </c>
      <c r="J37" s="274"/>
      <c r="K37" s="275"/>
      <c r="L37" s="275"/>
      <c r="M37" s="129" t="s">
        <v>112</v>
      </c>
      <c r="N37" s="279"/>
      <c r="O37" s="128" t="s">
        <v>112</v>
      </c>
      <c r="P37" s="278"/>
      <c r="Q37" s="279">
        <f>+Sklop4[[#This Row],[cena/enota brez DDV v EUR]]*Sklop4[[#This Row],[Stopnja DDV (%)]]</f>
        <v>0</v>
      </c>
      <c r="R37" s="279">
        <f>+Sklop4[[#This Row],[cena/enota brez DDV v EUR]]+Sklop4[[#This Row],[Davek (EUR)]]</f>
        <v>0</v>
      </c>
      <c r="S37" s="279">
        <f>+Sklop4[[#This Row],[cena/enota brez DDV v EUR]]*Sklop4[[#This Row],[Okvirna količina]]</f>
        <v>0</v>
      </c>
      <c r="T37" s="382">
        <f>+Sklop4[[#This Row],[Končna cena/enoto mere (EUR) z DDV]]*Sklop4[[#This Row],[Okvirna količina]]</f>
        <v>0</v>
      </c>
      <c r="U37" s="385"/>
    </row>
    <row r="38" spans="1:21" s="55" customFormat="1" ht="12">
      <c r="A38" s="318" t="s">
        <v>24</v>
      </c>
      <c r="B38" s="367" t="s">
        <v>818</v>
      </c>
      <c r="C38" s="78" t="s">
        <v>112</v>
      </c>
      <c r="D38" s="131" t="s">
        <v>0</v>
      </c>
      <c r="E38" s="373"/>
      <c r="F38" s="273">
        <v>300</v>
      </c>
      <c r="G38" s="286" t="s">
        <v>0</v>
      </c>
      <c r="H38" s="37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8" s="273" t="str">
        <f>IF(Sklop4[[#This Row],[ZAHTEVANA SHEMA KAKOVOSTI]]&lt;&gt;"",Sklop4[[#This Row],[Preračunana masa/volumen/kos na enoto kg]],"")</f>
        <v/>
      </c>
      <c r="J38" s="274"/>
      <c r="K38" s="275"/>
      <c r="L38" s="275"/>
      <c r="M38" s="129" t="s">
        <v>112</v>
      </c>
      <c r="N38" s="279"/>
      <c r="O38" s="128" t="s">
        <v>112</v>
      </c>
      <c r="P38" s="278"/>
      <c r="Q38" s="279">
        <f>+Sklop4[[#This Row],[cena/enota brez DDV v EUR]]*Sklop4[[#This Row],[Stopnja DDV (%)]]</f>
        <v>0</v>
      </c>
      <c r="R38" s="279">
        <f>+Sklop4[[#This Row],[cena/enota brez DDV v EUR]]+Sklop4[[#This Row],[Davek (EUR)]]</f>
        <v>0</v>
      </c>
      <c r="S38" s="279">
        <f>+Sklop4[[#This Row],[cena/enota brez DDV v EUR]]*Sklop4[[#This Row],[Okvirna količina]]</f>
        <v>0</v>
      </c>
      <c r="T38" s="382">
        <f>+Sklop4[[#This Row],[Končna cena/enoto mere (EUR) z DDV]]*Sklop4[[#This Row],[Okvirna količina]]</f>
        <v>0</v>
      </c>
      <c r="U38" s="385"/>
    </row>
    <row r="39" spans="1:21" s="55" customFormat="1" ht="12">
      <c r="A39" s="318" t="s">
        <v>25</v>
      </c>
      <c r="B39" s="367" t="s">
        <v>326</v>
      </c>
      <c r="C39" s="78" t="s">
        <v>112</v>
      </c>
      <c r="D39" s="131" t="s">
        <v>0</v>
      </c>
      <c r="E39" s="290"/>
      <c r="F39" s="115">
        <v>400</v>
      </c>
      <c r="G39" s="142" t="s">
        <v>0</v>
      </c>
      <c r="H3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9" s="79" t="str">
        <f>IF(Sklop4[[#This Row],[ZAHTEVANA SHEMA KAKOVOSTI]]&lt;&gt;"",Sklop4[[#This Row],[Preračunana masa/volumen/kos na enoto kg]],"")</f>
        <v/>
      </c>
      <c r="J39" s="87"/>
      <c r="K39" s="248"/>
      <c r="L39" s="248"/>
      <c r="M39" s="129" t="s">
        <v>112</v>
      </c>
      <c r="N39" s="85"/>
      <c r="O39" s="128" t="s">
        <v>112</v>
      </c>
      <c r="P39" s="90"/>
      <c r="Q39" s="85">
        <f>+Sklop4[[#This Row],[cena/enota brez DDV v EUR]]*Sklop4[[#This Row],[Stopnja DDV (%)]]</f>
        <v>0</v>
      </c>
      <c r="R39" s="85">
        <f>+Sklop4[[#This Row],[cena/enota brez DDV v EUR]]+Sklop4[[#This Row],[Davek (EUR)]]</f>
        <v>0</v>
      </c>
      <c r="S39" s="85">
        <f>+Sklop4[[#This Row],[cena/enota brez DDV v EUR]]*Sklop4[[#This Row],[Okvirna količina]]</f>
        <v>0</v>
      </c>
      <c r="T39" s="85">
        <f>+Sklop4[[#This Row],[Končna cena/enoto mere (EUR) z DDV]]*Sklop4[[#This Row],[Okvirna količina]]</f>
        <v>0</v>
      </c>
      <c r="U39" s="92"/>
    </row>
    <row r="40" spans="1:21" s="55" customFormat="1" ht="12">
      <c r="A40" s="318" t="s">
        <v>26</v>
      </c>
      <c r="B40" s="367" t="s">
        <v>325</v>
      </c>
      <c r="C40" s="78" t="s">
        <v>112</v>
      </c>
      <c r="D40" s="131" t="s">
        <v>0</v>
      </c>
      <c r="E40" s="290"/>
      <c r="F40" s="115">
        <v>400</v>
      </c>
      <c r="G40" s="142" t="s">
        <v>0</v>
      </c>
      <c r="H4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0" s="79" t="str">
        <f>IF(Sklop4[[#This Row],[ZAHTEVANA SHEMA KAKOVOSTI]]&lt;&gt;"",Sklop4[[#This Row],[Preračunana masa/volumen/kos na enoto kg]],"")</f>
        <v/>
      </c>
      <c r="J40" s="87"/>
      <c r="K40" s="248"/>
      <c r="L40" s="248"/>
      <c r="M40" s="129" t="s">
        <v>112</v>
      </c>
      <c r="N40" s="85"/>
      <c r="O40" s="128" t="s">
        <v>112</v>
      </c>
      <c r="P40" s="90"/>
      <c r="Q40" s="85">
        <f>+Sklop4[[#This Row],[cena/enota brez DDV v EUR]]*Sklop4[[#This Row],[Stopnja DDV (%)]]</f>
        <v>0</v>
      </c>
      <c r="R40" s="85">
        <f>+Sklop4[[#This Row],[cena/enota brez DDV v EUR]]+Sklop4[[#This Row],[Davek (EUR)]]</f>
        <v>0</v>
      </c>
      <c r="S40" s="85">
        <f>+Sklop4[[#This Row],[cena/enota brez DDV v EUR]]*Sklop4[[#This Row],[Okvirna količina]]</f>
        <v>0</v>
      </c>
      <c r="T40" s="85">
        <f>+Sklop4[[#This Row],[Končna cena/enoto mere (EUR) z DDV]]*Sklop4[[#This Row],[Okvirna količina]]</f>
        <v>0</v>
      </c>
      <c r="U40" s="92"/>
    </row>
    <row r="41" spans="1:21" s="55" customFormat="1" ht="12">
      <c r="A41" s="318" t="s">
        <v>27</v>
      </c>
      <c r="B41" s="367" t="s">
        <v>819</v>
      </c>
      <c r="C41" s="78" t="s">
        <v>112</v>
      </c>
      <c r="D41" s="131" t="s">
        <v>0</v>
      </c>
      <c r="E41" s="282"/>
      <c r="F41" s="273">
        <v>20</v>
      </c>
      <c r="G41" s="286" t="s">
        <v>0</v>
      </c>
      <c r="H41" s="3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1" s="273" t="str">
        <f>IF(Sklop4[[#This Row],[ZAHTEVANA SHEMA KAKOVOSTI]]&lt;&gt;"",Sklop4[[#This Row],[Preračunana masa/volumen/kos na enoto kg]],"")</f>
        <v/>
      </c>
      <c r="J41" s="274"/>
      <c r="K41" s="275"/>
      <c r="L41" s="275"/>
      <c r="M41" s="129" t="s">
        <v>112</v>
      </c>
      <c r="N41" s="279"/>
      <c r="O41" s="128" t="s">
        <v>112</v>
      </c>
      <c r="P41" s="278"/>
      <c r="Q41" s="279">
        <f>+Sklop4[[#This Row],[cena/enota brez DDV v EUR]]*Sklop4[[#This Row],[Stopnja DDV (%)]]</f>
        <v>0</v>
      </c>
      <c r="R41" s="279">
        <f>+Sklop4[[#This Row],[cena/enota brez DDV v EUR]]+Sklop4[[#This Row],[Davek (EUR)]]</f>
        <v>0</v>
      </c>
      <c r="S41" s="279">
        <f>+Sklop4[[#This Row],[cena/enota brez DDV v EUR]]*Sklop4[[#This Row],[Okvirna količina]]</f>
        <v>0</v>
      </c>
      <c r="T41" s="383">
        <f>+Sklop4[[#This Row],[Končna cena/enoto mere (EUR) z DDV]]*Sklop4[[#This Row],[Okvirna količina]]</f>
        <v>0</v>
      </c>
      <c r="U41" s="386"/>
    </row>
    <row r="42" spans="1:21" ht="27" customHeight="1">
      <c r="A42" s="416" t="s">
        <v>134</v>
      </c>
      <c r="B42" s="235"/>
      <c r="C42" s="417"/>
      <c r="D42" s="417"/>
      <c r="E42" s="418"/>
      <c r="F42" s="419"/>
      <c r="G42" s="420"/>
      <c r="H42" s="421">
        <f>SUBTOTAL(109,Sklop4[Preračunana masa/volumen/kos na enoto kg])</f>
        <v>7940</v>
      </c>
      <c r="I42" s="421">
        <f>SUBTOTAL(109,Sklop4[Živila iz shem kakovosti (kg)])</f>
        <v>5270</v>
      </c>
      <c r="J42" s="419"/>
      <c r="K42" s="422"/>
      <c r="L42" s="422"/>
      <c r="M42" s="423"/>
      <c r="N42" s="424"/>
      <c r="O42" s="424"/>
      <c r="P42" s="424"/>
      <c r="Q42" s="425"/>
      <c r="R42" s="419"/>
      <c r="S42" s="425">
        <f>SUBTOTAL(109,Sklop4[Vrednost za okvirno količino (EUR) brez DDV])</f>
        <v>0</v>
      </c>
      <c r="T42" s="425">
        <f>SUBTOTAL(109,Sklop4[Vrednost za okvirno količino (EUR) z DDV])</f>
        <v>0</v>
      </c>
      <c r="U42" s="426">
        <f>SUBTOTAL(103,Sklop4[Shema kakovosti
(nacionalne, evropske)
])</f>
        <v>0</v>
      </c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A44" s="48" t="s">
        <v>130</v>
      </c>
      <c r="B44" s="16"/>
      <c r="C44" s="28"/>
      <c r="D44" s="28"/>
      <c r="E44" s="100"/>
      <c r="Q44" s="48"/>
      <c r="R44" s="48"/>
      <c r="S44" s="48"/>
      <c r="T44" s="48"/>
    </row>
    <row r="45" spans="1:21">
      <c r="A45" s="11" t="s">
        <v>132</v>
      </c>
      <c r="B45" s="16"/>
      <c r="C45" s="28"/>
      <c r="D45" s="28"/>
      <c r="E45" s="100"/>
    </row>
    <row r="46" spans="1:21">
      <c r="A46" s="95" t="s">
        <v>179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>
      <c r="A47" s="110" t="s">
        <v>173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>
      <c r="N48" s="29"/>
      <c r="O48" s="29"/>
      <c r="P48" s="29"/>
      <c r="Q48" s="29"/>
      <c r="R48" s="29"/>
    </row>
    <row r="49" spans="1:21">
      <c r="A49" s="95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42" max="20" man="1"/>
    <brk id="13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1"/>
  <sheetViews>
    <sheetView topLeftCell="A10" zoomScale="90" zoomScaleNormal="90" zoomScaleSheetLayoutView="100" workbookViewId="0">
      <selection activeCell="L45" sqref="L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pred_rekapitulacija'!B18</f>
        <v>ZAMRZNJENE RIBE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" customHeight="1">
      <c r="A15" s="56" t="s">
        <v>2</v>
      </c>
      <c r="B15" s="320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1" customHeight="1">
      <c r="A16" s="318" t="s">
        <v>1</v>
      </c>
      <c r="B16" s="367" t="s">
        <v>821</v>
      </c>
      <c r="C16" s="78" t="s">
        <v>112</v>
      </c>
      <c r="D16" s="76" t="s">
        <v>0</v>
      </c>
      <c r="E16" s="180"/>
      <c r="F16" s="221">
        <v>250</v>
      </c>
      <c r="G16" s="140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6" s="79" t="str">
        <f>IF(Sklop5[[#This Row],[ZAHTEVANA SHEMA KAKOVOSTI]]&lt;&gt;"",Sklop5[[#This Row],[Preračunana masa/volumen/kos na enoto kg]],"")</f>
        <v/>
      </c>
      <c r="J16" s="86"/>
      <c r="K16" s="210"/>
      <c r="L16" s="149"/>
      <c r="M16" s="149"/>
      <c r="N16" s="143"/>
      <c r="O16" s="149"/>
      <c r="P16" s="88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49"/>
    </row>
    <row r="17" spans="1:21" s="55" customFormat="1" ht="21" customHeight="1">
      <c r="A17" s="318" t="s">
        <v>3</v>
      </c>
      <c r="B17" s="367" t="s">
        <v>822</v>
      </c>
      <c r="C17" s="78" t="s">
        <v>112</v>
      </c>
      <c r="D17" s="76" t="s">
        <v>0</v>
      </c>
      <c r="E17" s="282"/>
      <c r="F17" s="115">
        <v>500</v>
      </c>
      <c r="G17" s="142" t="s">
        <v>0</v>
      </c>
      <c r="H17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7" s="273" t="str">
        <f>IF(Sklop5[[#This Row],[ZAHTEVANA SHEMA KAKOVOSTI]]&lt;&gt;"",Sklop5[[#This Row],[Preračunana masa/volumen/kos na enoto kg]],"")</f>
        <v/>
      </c>
      <c r="J17" s="274"/>
      <c r="K17" s="291"/>
      <c r="L17" s="291"/>
      <c r="M17" s="276"/>
      <c r="N17" s="277"/>
      <c r="O17" s="277"/>
      <c r="P17" s="278"/>
      <c r="Q17" s="279">
        <f>+Sklop5[[#This Row],[cena/enota brez DDV v EUR]]*Sklop5[[#This Row],[Stopnja DDV (%)]]</f>
        <v>0</v>
      </c>
      <c r="R17" s="279">
        <f>+Sklop5[[#This Row],[cena/enota brez DDV v EUR]]+Sklop5[[#This Row],[Davek (EUR)]]</f>
        <v>0</v>
      </c>
      <c r="S17" s="279">
        <f>+Sklop5[[#This Row],[cena/enota brez DDV v EUR]]*Sklop5[[#This Row],[Okvirna količina]]</f>
        <v>0</v>
      </c>
      <c r="T17" s="279">
        <f>+Sklop5[[#This Row],[Končna cena/enoto mere (EUR) z DDV]]*Sklop5[[#This Row],[Okvirna količina]]</f>
        <v>0</v>
      </c>
      <c r="U17" s="284"/>
    </row>
    <row r="18" spans="1:21" s="55" customFormat="1" ht="21" customHeight="1">
      <c r="A18" s="318" t="s">
        <v>4</v>
      </c>
      <c r="B18" s="367" t="s">
        <v>823</v>
      </c>
      <c r="C18" s="78" t="s">
        <v>112</v>
      </c>
      <c r="D18" s="76" t="s">
        <v>0</v>
      </c>
      <c r="E18" s="282"/>
      <c r="F18" s="115">
        <v>300</v>
      </c>
      <c r="G18" s="142" t="s">
        <v>0</v>
      </c>
      <c r="H18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8" s="273" t="str">
        <f>IF(Sklop5[[#This Row],[ZAHTEVANA SHEMA KAKOVOSTI]]&lt;&gt;"",Sklop5[[#This Row],[Preračunana masa/volumen/kos na enoto kg]],"")</f>
        <v/>
      </c>
      <c r="J18" s="274"/>
      <c r="K18" s="291"/>
      <c r="L18" s="291"/>
      <c r="M18" s="276"/>
      <c r="N18" s="277"/>
      <c r="O18" s="277"/>
      <c r="P18" s="278"/>
      <c r="Q18" s="279">
        <f>+Sklop5[[#This Row],[cena/enota brez DDV v EUR]]*Sklop5[[#This Row],[Stopnja DDV (%)]]</f>
        <v>0</v>
      </c>
      <c r="R18" s="279">
        <f>+Sklop5[[#This Row],[cena/enota brez DDV v EUR]]+Sklop5[[#This Row],[Davek (EUR)]]</f>
        <v>0</v>
      </c>
      <c r="S18" s="279">
        <f>+Sklop5[[#This Row],[cena/enota brez DDV v EUR]]*Sklop5[[#This Row],[Okvirna količina]]</f>
        <v>0</v>
      </c>
      <c r="T18" s="279">
        <f>+Sklop5[[#This Row],[Končna cena/enoto mere (EUR) z DDV]]*Sklop5[[#This Row],[Okvirna količina]]</f>
        <v>0</v>
      </c>
      <c r="U18" s="284"/>
    </row>
    <row r="19" spans="1:21" s="55" customFormat="1" ht="21" customHeight="1">
      <c r="A19" s="318" t="s">
        <v>5</v>
      </c>
      <c r="B19" s="367" t="s">
        <v>824</v>
      </c>
      <c r="C19" s="78" t="s">
        <v>112</v>
      </c>
      <c r="D19" s="76" t="s">
        <v>0</v>
      </c>
      <c r="E19" s="282"/>
      <c r="F19" s="115">
        <v>300</v>
      </c>
      <c r="G19" s="142" t="s">
        <v>0</v>
      </c>
      <c r="H19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9" s="273" t="str">
        <f>IF(Sklop5[[#This Row],[ZAHTEVANA SHEMA KAKOVOSTI]]&lt;&gt;"",Sklop5[[#This Row],[Preračunana masa/volumen/kos na enoto kg]],"")</f>
        <v/>
      </c>
      <c r="J19" s="274"/>
      <c r="K19" s="291"/>
      <c r="L19" s="291"/>
      <c r="M19" s="276"/>
      <c r="N19" s="277"/>
      <c r="O19" s="277"/>
      <c r="P19" s="278"/>
      <c r="Q19" s="279">
        <f>+Sklop5[[#This Row],[cena/enota brez DDV v EUR]]*Sklop5[[#This Row],[Stopnja DDV (%)]]</f>
        <v>0</v>
      </c>
      <c r="R19" s="279">
        <f>+Sklop5[[#This Row],[cena/enota brez DDV v EUR]]+Sklop5[[#This Row],[Davek (EUR)]]</f>
        <v>0</v>
      </c>
      <c r="S19" s="279">
        <f>+Sklop5[[#This Row],[cena/enota brez DDV v EUR]]*Sklop5[[#This Row],[Okvirna količina]]</f>
        <v>0</v>
      </c>
      <c r="T19" s="279">
        <f>+Sklop5[[#This Row],[Končna cena/enoto mere (EUR) z DDV]]*Sklop5[[#This Row],[Okvirna količina]]</f>
        <v>0</v>
      </c>
      <c r="U19" s="284"/>
    </row>
    <row r="20" spans="1:21" s="55" customFormat="1" ht="21" customHeight="1">
      <c r="A20" s="318" t="s">
        <v>6</v>
      </c>
      <c r="B20" s="367" t="s">
        <v>825</v>
      </c>
      <c r="C20" s="78" t="s">
        <v>112</v>
      </c>
      <c r="D20" s="76" t="s">
        <v>0</v>
      </c>
      <c r="E20" s="282"/>
      <c r="F20" s="115">
        <v>20</v>
      </c>
      <c r="G20" s="142" t="s">
        <v>0</v>
      </c>
      <c r="H20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0" s="273" t="str">
        <f>IF(Sklop5[[#This Row],[ZAHTEVANA SHEMA KAKOVOSTI]]&lt;&gt;"",Sklop5[[#This Row],[Preračunana masa/volumen/kos na enoto kg]],"")</f>
        <v/>
      </c>
      <c r="J20" s="274"/>
      <c r="K20" s="291"/>
      <c r="L20" s="291"/>
      <c r="M20" s="276"/>
      <c r="N20" s="277"/>
      <c r="O20" s="277"/>
      <c r="P20" s="278"/>
      <c r="Q20" s="279">
        <f>+Sklop5[[#This Row],[cena/enota brez DDV v EUR]]*Sklop5[[#This Row],[Stopnja DDV (%)]]</f>
        <v>0</v>
      </c>
      <c r="R20" s="279">
        <f>+Sklop5[[#This Row],[cena/enota brez DDV v EUR]]+Sklop5[[#This Row],[Davek (EUR)]]</f>
        <v>0</v>
      </c>
      <c r="S20" s="279">
        <f>+Sklop5[[#This Row],[cena/enota brez DDV v EUR]]*Sklop5[[#This Row],[Okvirna količina]]</f>
        <v>0</v>
      </c>
      <c r="T20" s="279">
        <f>+Sklop5[[#This Row],[Končna cena/enoto mere (EUR) z DDV]]*Sklop5[[#This Row],[Okvirna količina]]</f>
        <v>0</v>
      </c>
      <c r="U20" s="284"/>
    </row>
    <row r="21" spans="1:21" s="55" customFormat="1" ht="21" customHeight="1">
      <c r="A21" s="318" t="s">
        <v>7</v>
      </c>
      <c r="B21" s="367" t="s">
        <v>826</v>
      </c>
      <c r="C21" s="78" t="s">
        <v>112</v>
      </c>
      <c r="D21" s="76" t="s">
        <v>0</v>
      </c>
      <c r="E21" s="282"/>
      <c r="F21" s="115">
        <v>50</v>
      </c>
      <c r="G21" s="142" t="s">
        <v>0</v>
      </c>
      <c r="H21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273" t="str">
        <f>IF(Sklop5[[#This Row],[ZAHTEVANA SHEMA KAKOVOSTI]]&lt;&gt;"",Sklop5[[#This Row],[Preračunana masa/volumen/kos na enoto kg]],"")</f>
        <v/>
      </c>
      <c r="J21" s="274"/>
      <c r="K21" s="291"/>
      <c r="L21" s="291"/>
      <c r="M21" s="276"/>
      <c r="N21" s="277"/>
      <c r="O21" s="277"/>
      <c r="P21" s="278"/>
      <c r="Q21" s="279">
        <f>+Sklop5[[#This Row],[cena/enota brez DDV v EUR]]*Sklop5[[#This Row],[Stopnja DDV (%)]]</f>
        <v>0</v>
      </c>
      <c r="R21" s="279">
        <f>+Sklop5[[#This Row],[cena/enota brez DDV v EUR]]+Sklop5[[#This Row],[Davek (EUR)]]</f>
        <v>0</v>
      </c>
      <c r="S21" s="279">
        <f>+Sklop5[[#This Row],[cena/enota brez DDV v EUR]]*Sklop5[[#This Row],[Okvirna količina]]</f>
        <v>0</v>
      </c>
      <c r="T21" s="279">
        <f>+Sklop5[[#This Row],[Končna cena/enoto mere (EUR) z DDV]]*Sklop5[[#This Row],[Okvirna količina]]</f>
        <v>0</v>
      </c>
      <c r="U21" s="284"/>
    </row>
    <row r="22" spans="1:21" s="55" customFormat="1" ht="21" customHeight="1">
      <c r="A22" s="318" t="s">
        <v>8</v>
      </c>
      <c r="B22" s="367" t="s">
        <v>827</v>
      </c>
      <c r="C22" s="78" t="s">
        <v>112</v>
      </c>
      <c r="D22" s="76" t="s">
        <v>0</v>
      </c>
      <c r="E22" s="282"/>
      <c r="F22" s="115">
        <v>200</v>
      </c>
      <c r="G22" s="142" t="s">
        <v>0</v>
      </c>
      <c r="H22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273" t="str">
        <f>IF(Sklop5[[#This Row],[ZAHTEVANA SHEMA KAKOVOSTI]]&lt;&gt;"",Sklop5[[#This Row],[Preračunana masa/volumen/kos na enoto kg]],"")</f>
        <v/>
      </c>
      <c r="J22" s="274"/>
      <c r="K22" s="291"/>
      <c r="L22" s="291"/>
      <c r="M22" s="276"/>
      <c r="N22" s="277"/>
      <c r="O22" s="277"/>
      <c r="P22" s="278"/>
      <c r="Q22" s="279">
        <f>+Sklop5[[#This Row],[cena/enota brez DDV v EUR]]*Sklop5[[#This Row],[Stopnja DDV (%)]]</f>
        <v>0</v>
      </c>
      <c r="R22" s="279">
        <f>+Sklop5[[#This Row],[cena/enota brez DDV v EUR]]+Sklop5[[#This Row],[Davek (EUR)]]</f>
        <v>0</v>
      </c>
      <c r="S22" s="279">
        <f>+Sklop5[[#This Row],[cena/enota brez DDV v EUR]]*Sklop5[[#This Row],[Okvirna količina]]</f>
        <v>0</v>
      </c>
      <c r="T22" s="279">
        <f>+Sklop5[[#This Row],[Končna cena/enoto mere (EUR) z DDV]]*Sklop5[[#This Row],[Okvirna količina]]</f>
        <v>0</v>
      </c>
      <c r="U22" s="284"/>
    </row>
    <row r="23" spans="1:21" s="55" customFormat="1" ht="21" customHeight="1">
      <c r="A23" s="318" t="s">
        <v>9</v>
      </c>
      <c r="B23" s="367" t="s">
        <v>828</v>
      </c>
      <c r="C23" s="78" t="s">
        <v>112</v>
      </c>
      <c r="D23" s="76" t="s">
        <v>0</v>
      </c>
      <c r="E23" s="180"/>
      <c r="F23" s="115">
        <v>300</v>
      </c>
      <c r="G23" s="142" t="s">
        <v>0</v>
      </c>
      <c r="H23" s="17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15" t="str">
        <f>IF(Sklop5[[#This Row],[ZAHTEVANA SHEMA KAKOVOSTI]]&lt;&gt;"",Sklop5[[#This Row],[Preračunana masa/volumen/kos na enoto kg]],"")</f>
        <v/>
      </c>
      <c r="J23" s="132"/>
      <c r="K23" s="211"/>
      <c r="L23" s="211"/>
      <c r="M23" s="134"/>
      <c r="N23" s="147"/>
      <c r="O23" s="147"/>
      <c r="P23" s="136"/>
      <c r="Q23" s="135">
        <f>+Sklop5[[#This Row],[cena/enota brez DDV v EUR]]*Sklop5[[#This Row],[Stopnja DDV (%)]]</f>
        <v>0</v>
      </c>
      <c r="R23" s="135">
        <f>+Sklop5[[#This Row],[cena/enota brez DDV v EUR]]+Sklop5[[#This Row],[Davek (EUR)]]</f>
        <v>0</v>
      </c>
      <c r="S23" s="135">
        <f>+Sklop5[[#This Row],[cena/enota brez DDV v EUR]]*Sklop5[[#This Row],[Okvirna količina]]</f>
        <v>0</v>
      </c>
      <c r="T23" s="203">
        <f>+Sklop5[[#This Row],[Končna cena/enoto mere (EUR) z DDV]]*Sklop5[[#This Row],[Okvirna količina]]</f>
        <v>0</v>
      </c>
      <c r="U23" s="212"/>
    </row>
    <row r="24" spans="1:21" s="55" customFormat="1" ht="21" customHeight="1">
      <c r="A24" s="318" t="s">
        <v>10</v>
      </c>
      <c r="B24" s="367" t="s">
        <v>829</v>
      </c>
      <c r="C24" s="78" t="s">
        <v>112</v>
      </c>
      <c r="D24" s="76" t="s">
        <v>0</v>
      </c>
      <c r="E24" s="180"/>
      <c r="F24" s="115">
        <v>50</v>
      </c>
      <c r="G24" s="142" t="s">
        <v>0</v>
      </c>
      <c r="H24" s="17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15" t="str">
        <f>IF(Sklop5[[#This Row],[ZAHTEVANA SHEMA KAKOVOSTI]]&lt;&gt;"",Sklop5[[#This Row],[Preračunana masa/volumen/kos na enoto kg]],"")</f>
        <v/>
      </c>
      <c r="J24" s="132"/>
      <c r="K24" s="211"/>
      <c r="L24" s="211"/>
      <c r="M24" s="134"/>
      <c r="N24" s="147"/>
      <c r="O24" s="147"/>
      <c r="P24" s="136"/>
      <c r="Q24" s="135">
        <f>+Sklop5[[#This Row],[cena/enota brez DDV v EUR]]*Sklop5[[#This Row],[Stopnja DDV (%)]]</f>
        <v>0</v>
      </c>
      <c r="R24" s="135">
        <f>+Sklop5[[#This Row],[cena/enota brez DDV v EUR]]+Sklop5[[#This Row],[Davek (EUR)]]</f>
        <v>0</v>
      </c>
      <c r="S24" s="135">
        <f>+Sklop5[[#This Row],[cena/enota brez DDV v EUR]]*Sklop5[[#This Row],[Okvirna količina]]</f>
        <v>0</v>
      </c>
      <c r="T24" s="203">
        <f>+Sklop5[[#This Row],[Končna cena/enoto mere (EUR) z DDV]]*Sklop5[[#This Row],[Okvirna količina]]</f>
        <v>0</v>
      </c>
      <c r="U24" s="212"/>
    </row>
    <row r="25" spans="1:21" s="55" customFormat="1" ht="21" customHeight="1">
      <c r="A25" s="318" t="s">
        <v>11</v>
      </c>
      <c r="B25" s="367" t="s">
        <v>830</v>
      </c>
      <c r="C25" s="78" t="s">
        <v>112</v>
      </c>
      <c r="D25" s="76" t="s">
        <v>0</v>
      </c>
      <c r="E25" s="180"/>
      <c r="F25" s="115">
        <v>50</v>
      </c>
      <c r="G25" s="142" t="s">
        <v>0</v>
      </c>
      <c r="H25" s="17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115" t="str">
        <f>IF(Sklop5[[#This Row],[ZAHTEVANA SHEMA KAKOVOSTI]]&lt;&gt;"",Sklop5[[#This Row],[Preračunana masa/volumen/kos na enoto kg]],"")</f>
        <v/>
      </c>
      <c r="J25" s="132"/>
      <c r="K25" s="211"/>
      <c r="L25" s="211"/>
      <c r="M25" s="134"/>
      <c r="N25" s="147"/>
      <c r="O25" s="147"/>
      <c r="P25" s="136"/>
      <c r="Q25" s="135">
        <f>+Sklop5[[#This Row],[cena/enota brez DDV v EUR]]*Sklop5[[#This Row],[Stopnja DDV (%)]]</f>
        <v>0</v>
      </c>
      <c r="R25" s="135">
        <f>+Sklop5[[#This Row],[cena/enota brez DDV v EUR]]+Sklop5[[#This Row],[Davek (EUR)]]</f>
        <v>0</v>
      </c>
      <c r="S25" s="135">
        <f>+Sklop5[[#This Row],[cena/enota brez DDV v EUR]]*Sklop5[[#This Row],[Okvirna količina]]</f>
        <v>0</v>
      </c>
      <c r="T25" s="203">
        <f>+Sklop5[[#This Row],[Končna cena/enoto mere (EUR) z DDV]]*Sklop5[[#This Row],[Okvirna količina]]</f>
        <v>0</v>
      </c>
      <c r="U25" s="212"/>
    </row>
    <row r="26" spans="1:21" s="55" customFormat="1" ht="21" customHeight="1">
      <c r="A26" s="318" t="s">
        <v>12</v>
      </c>
      <c r="B26" s="367" t="s">
        <v>340</v>
      </c>
      <c r="C26" s="78" t="s">
        <v>112</v>
      </c>
      <c r="D26" s="76" t="s">
        <v>0</v>
      </c>
      <c r="E26" s="282"/>
      <c r="F26" s="115">
        <v>300</v>
      </c>
      <c r="G26" s="142" t="s">
        <v>0</v>
      </c>
      <c r="H26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6" s="273" t="str">
        <f>IF(Sklop5[[#This Row],[ZAHTEVANA SHEMA KAKOVOSTI]]&lt;&gt;"",Sklop5[[#This Row],[Preračunana masa/volumen/kos na enoto kg]],"")</f>
        <v/>
      </c>
      <c r="J26" s="274"/>
      <c r="K26" s="291"/>
      <c r="L26" s="291"/>
      <c r="M26" s="276"/>
      <c r="N26" s="277"/>
      <c r="O26" s="277"/>
      <c r="P26" s="278"/>
      <c r="Q26" s="279">
        <f>+Sklop5[[#This Row],[cena/enota brez DDV v EUR]]*Sklop5[[#This Row],[Stopnja DDV (%)]]</f>
        <v>0</v>
      </c>
      <c r="R26" s="279">
        <f>+Sklop5[[#This Row],[cena/enota brez DDV v EUR]]+Sklop5[[#This Row],[Davek (EUR)]]</f>
        <v>0</v>
      </c>
      <c r="S26" s="279">
        <f>+Sklop5[[#This Row],[cena/enota brez DDV v EUR]]*Sklop5[[#This Row],[Okvirna količina]]</f>
        <v>0</v>
      </c>
      <c r="T26" s="279">
        <f>+Sklop5[[#This Row],[Končna cena/enoto mere (EUR) z DDV]]*Sklop5[[#This Row],[Okvirna količina]]</f>
        <v>0</v>
      </c>
      <c r="U26" s="284"/>
    </row>
    <row r="27" spans="1:21" s="55" customFormat="1" ht="21" customHeight="1">
      <c r="A27" s="318" t="s">
        <v>13</v>
      </c>
      <c r="B27" s="367" t="s">
        <v>341</v>
      </c>
      <c r="C27" s="78" t="s">
        <v>112</v>
      </c>
      <c r="D27" s="76" t="s">
        <v>0</v>
      </c>
      <c r="E27" s="282"/>
      <c r="F27" s="115">
        <v>300</v>
      </c>
      <c r="G27" s="142" t="s">
        <v>0</v>
      </c>
      <c r="H27" s="2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7" s="273" t="str">
        <f>IF(Sklop5[[#This Row],[ZAHTEVANA SHEMA KAKOVOSTI]]&lt;&gt;"",Sklop5[[#This Row],[Preračunana masa/volumen/kos na enoto kg]],"")</f>
        <v/>
      </c>
      <c r="J27" s="274"/>
      <c r="K27" s="291"/>
      <c r="L27" s="291"/>
      <c r="M27" s="276"/>
      <c r="N27" s="277"/>
      <c r="O27" s="277"/>
      <c r="P27" s="278"/>
      <c r="Q27" s="279">
        <f>+Sklop5[[#This Row],[cena/enota brez DDV v EUR]]*Sklop5[[#This Row],[Stopnja DDV (%)]]</f>
        <v>0</v>
      </c>
      <c r="R27" s="279">
        <f>+Sklop5[[#This Row],[cena/enota brez DDV v EUR]]+Sklop5[[#This Row],[Davek (EUR)]]</f>
        <v>0</v>
      </c>
      <c r="S27" s="279">
        <f>+Sklop5[[#This Row],[cena/enota brez DDV v EUR]]*Sklop5[[#This Row],[Okvirna količina]]</f>
        <v>0</v>
      </c>
      <c r="T27" s="279">
        <f>+Sklop5[[#This Row],[Končna cena/enoto mere (EUR) z DDV]]*Sklop5[[#This Row],[Okvirna količina]]</f>
        <v>0</v>
      </c>
      <c r="U27" s="284"/>
    </row>
    <row r="28" spans="1:21" s="55" customFormat="1" ht="21" customHeight="1">
      <c r="A28" s="318" t="s">
        <v>14</v>
      </c>
      <c r="B28" s="367" t="s">
        <v>831</v>
      </c>
      <c r="C28" s="78" t="s">
        <v>112</v>
      </c>
      <c r="D28" s="76" t="s">
        <v>0</v>
      </c>
      <c r="E28" s="180"/>
      <c r="F28" s="115">
        <v>600</v>
      </c>
      <c r="G28" s="142" t="s">
        <v>0</v>
      </c>
      <c r="H28" s="17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8" s="115" t="str">
        <f>IF(Sklop5[[#This Row],[ZAHTEVANA SHEMA KAKOVOSTI]]&lt;&gt;"",Sklop5[[#This Row],[Preračunana masa/volumen/kos na enoto kg]],"")</f>
        <v/>
      </c>
      <c r="J28" s="132"/>
      <c r="K28" s="211"/>
      <c r="L28" s="211"/>
      <c r="M28" s="134"/>
      <c r="N28" s="147"/>
      <c r="O28" s="147"/>
      <c r="P28" s="136"/>
      <c r="Q28" s="135">
        <f>+Sklop5[[#This Row],[cena/enota brez DDV v EUR]]*Sklop5[[#This Row],[Stopnja DDV (%)]]</f>
        <v>0</v>
      </c>
      <c r="R28" s="135">
        <f>+Sklop5[[#This Row],[cena/enota brez DDV v EUR]]+Sklop5[[#This Row],[Davek (EUR)]]</f>
        <v>0</v>
      </c>
      <c r="S28" s="135">
        <f>+Sklop5[[#This Row],[cena/enota brez DDV v EUR]]*Sklop5[[#This Row],[Okvirna količina]]</f>
        <v>0</v>
      </c>
      <c r="T28" s="203">
        <f>+Sklop5[[#This Row],[Končna cena/enoto mere (EUR) z DDV]]*Sklop5[[#This Row],[Okvirna količina]]</f>
        <v>0</v>
      </c>
      <c r="U28" s="212"/>
    </row>
    <row r="29" spans="1:21" s="55" customFormat="1" ht="24">
      <c r="A29" s="318" t="s">
        <v>15</v>
      </c>
      <c r="B29" s="367" t="s">
        <v>832</v>
      </c>
      <c r="C29" s="78" t="s">
        <v>112</v>
      </c>
      <c r="D29" s="76" t="s">
        <v>0</v>
      </c>
      <c r="E29" s="180"/>
      <c r="F29" s="221">
        <v>500</v>
      </c>
      <c r="G29" s="140" t="s">
        <v>0</v>
      </c>
      <c r="H29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9" s="115" t="str">
        <f>IF(Sklop5[[#This Row],[ZAHTEVANA SHEMA KAKOVOSTI]]&lt;&gt;"",Sklop5[[#This Row],[Preračunana masa/volumen/kos na enoto kg]],"")</f>
        <v/>
      </c>
      <c r="J29" s="132"/>
      <c r="K29" s="211"/>
      <c r="L29" s="211"/>
      <c r="M29" s="149"/>
      <c r="N29" s="147"/>
      <c r="O29" s="149"/>
      <c r="P29" s="136"/>
      <c r="Q29" s="135">
        <f>+Sklop5[[#This Row],[cena/enota brez DDV v EUR]]*Sklop5[[#This Row],[Stopnja DDV (%)]]</f>
        <v>0</v>
      </c>
      <c r="R29" s="135">
        <f>+Sklop5[[#This Row],[cena/enota brez DDV v EUR]]+Sklop5[[#This Row],[Davek (EUR)]]</f>
        <v>0</v>
      </c>
      <c r="S29" s="135">
        <f>+Sklop5[[#This Row],[cena/enota brez DDV v EUR]]*Sklop5[[#This Row],[Okvirna količina]]</f>
        <v>0</v>
      </c>
      <c r="T29" s="137">
        <f>+Sklop5[[#This Row],[Končna cena/enoto mere (EUR) z DDV]]*Sklop5[[#This Row],[Okvirna količina]]</f>
        <v>0</v>
      </c>
      <c r="U29" s="149"/>
    </row>
    <row r="30" spans="1:21" ht="27" customHeight="1">
      <c r="A30" s="416" t="s">
        <v>134</v>
      </c>
      <c r="B30" s="235"/>
      <c r="C30" s="417"/>
      <c r="D30" s="417"/>
      <c r="E30" s="418"/>
      <c r="F30" s="419"/>
      <c r="G30" s="420"/>
      <c r="H30" s="421">
        <f>SUBTOTAL(109,Sklop5[Preračunana masa/volumen/kos na enoto kg])</f>
        <v>3720</v>
      </c>
      <c r="I30" s="421">
        <f>SUBTOTAL(109,Sklop5[Živila iz shem kakovosti (kg)])</f>
        <v>0</v>
      </c>
      <c r="J30" s="419"/>
      <c r="K30" s="422"/>
      <c r="L30" s="422"/>
      <c r="M30" s="423"/>
      <c r="N30" s="424"/>
      <c r="O30" s="424"/>
      <c r="P30" s="424"/>
      <c r="Q30" s="425"/>
      <c r="R30" s="419"/>
      <c r="S30" s="425">
        <f>SUBTOTAL(109,Sklop5[Vrednost za okvirno količino (EUR) brez DDV])</f>
        <v>0</v>
      </c>
      <c r="T30" s="425">
        <f>SUBTOTAL(109,Sklop5[Vrednost za okvirno količino (EUR) z DDV])</f>
        <v>0</v>
      </c>
      <c r="U30" s="426">
        <f>SUBTOTAL(103,Sklop5[Shema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130</v>
      </c>
      <c r="B32" s="16"/>
      <c r="C32" s="28"/>
      <c r="D32" s="28"/>
      <c r="E32" s="100"/>
      <c r="Q32" s="48"/>
      <c r="R32" s="48"/>
      <c r="S32" s="48"/>
      <c r="T32" s="48"/>
    </row>
    <row r="33" spans="1:21">
      <c r="A33" s="11" t="s">
        <v>132</v>
      </c>
      <c r="B33" s="16"/>
      <c r="C33" s="28"/>
      <c r="D33" s="28"/>
      <c r="E33" s="100"/>
    </row>
    <row r="34" spans="1:21">
      <c r="A34" s="95" t="s">
        <v>179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 s="112" customFormat="1" ht="12.75" customHeight="1">
      <c r="A35" s="465" t="s">
        <v>173</v>
      </c>
      <c r="B35" s="465"/>
      <c r="C35" s="465"/>
      <c r="D35" s="465"/>
      <c r="E35" s="465"/>
      <c r="F35" s="465"/>
      <c r="G35" s="465"/>
      <c r="H35" s="465"/>
      <c r="I35" s="465"/>
      <c r="J35" s="465"/>
      <c r="K35" s="465"/>
    </row>
    <row r="36" spans="1:21" ht="12.75" customHeight="1">
      <c r="A36" s="454"/>
      <c r="B36" s="454"/>
      <c r="C36" s="454"/>
      <c r="D36" s="454"/>
      <c r="E36" s="454"/>
      <c r="F36" s="454"/>
      <c r="G36" s="454"/>
      <c r="H36" s="454"/>
      <c r="I36" s="454"/>
      <c r="J36" s="454"/>
      <c r="K36" s="454"/>
      <c r="L36" s="454"/>
      <c r="N36" s="29"/>
      <c r="O36" s="29"/>
      <c r="P36" s="29"/>
      <c r="Q36" s="29"/>
      <c r="R36" s="29"/>
    </row>
    <row r="37" spans="1:21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U1:U15 J1:P15 J16:K28 N16:N29 P16:P29 M35:P36 U30:U1048576 J37:P1048576 J30:P34 J29:L29" name="Obseg1"/>
    <protectedRange sqref="L16:M28 O16:O29 U16:U29 M29" name="Obseg1_1"/>
    <protectedRange sqref="J36:L36" name="Obseg1_1_2"/>
  </protectedRanges>
  <mergeCells count="9">
    <mergeCell ref="A36:L36"/>
    <mergeCell ref="B13:K13"/>
    <mergeCell ref="C2:J2"/>
    <mergeCell ref="C3:J3"/>
    <mergeCell ref="C6:J6"/>
    <mergeCell ref="C7:J7"/>
    <mergeCell ref="C8:J8"/>
    <mergeCell ref="C9:J9"/>
    <mergeCell ref="A35:K3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5"/>
  <sheetViews>
    <sheetView topLeftCell="A7" zoomScaleNormal="100" zoomScaleSheetLayoutView="100" workbookViewId="0">
      <selection activeCell="N53" sqref="N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pred_rekapitulacija'!B19</f>
        <v>ZAMRZNJENA ZELENJAVA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320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285" t="s">
        <v>1</v>
      </c>
      <c r="B16" s="367" t="s">
        <v>833</v>
      </c>
      <c r="C16" s="319" t="s">
        <v>959</v>
      </c>
      <c r="D16" s="131" t="s">
        <v>0</v>
      </c>
      <c r="E16" s="209"/>
      <c r="F16" s="433">
        <v>200</v>
      </c>
      <c r="G16" s="140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79" t="str">
        <f>IF(Sklop6[[#This Row],[ZAHTEVANA SHEMA KAKOVOSTI]]&lt;&gt;"",Sklop6[[#This Row],[Preračunana masa/volumen/kos na enoto kg]],"")</f>
        <v/>
      </c>
      <c r="J16" s="86"/>
      <c r="K16" s="80"/>
      <c r="L16" s="210"/>
      <c r="M16" s="149"/>
      <c r="N16" s="143"/>
      <c r="O16" s="149"/>
      <c r="P16" s="144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1"/>
    </row>
    <row r="17" spans="1:21" s="55" customFormat="1" ht="12">
      <c r="A17" s="285" t="s">
        <v>3</v>
      </c>
      <c r="B17" s="367" t="s">
        <v>834</v>
      </c>
      <c r="C17" s="319" t="s">
        <v>959</v>
      </c>
      <c r="D17" s="131" t="s">
        <v>0</v>
      </c>
      <c r="E17" s="209"/>
      <c r="F17" s="157">
        <v>300</v>
      </c>
      <c r="G17" s="140" t="s">
        <v>0</v>
      </c>
      <c r="H17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7" s="151" t="str">
        <f>IF(Sklop6[[#This Row],[ZAHTEVANA SHEMA KAKOVOSTI]]&lt;&gt;"",Sklop6[[#This Row],[Preračunana masa/volumen/kos na enoto kg]],"")</f>
        <v/>
      </c>
      <c r="J17" s="152"/>
      <c r="K17" s="153"/>
      <c r="L17" s="214"/>
      <c r="M17" s="149"/>
      <c r="N17" s="215"/>
      <c r="O17" s="149"/>
      <c r="P17" s="216"/>
      <c r="Q17" s="154">
        <f>+Sklop6[[#This Row],[cena/enota brez DDV v EUR]]*Sklop6[[#This Row],[Stopnja DDV (%)]]</f>
        <v>0</v>
      </c>
      <c r="R17" s="154">
        <f>+Sklop6[[#This Row],[cena/enota brez DDV v EUR]]+Sklop6[[#This Row],[Davek (EUR)]]</f>
        <v>0</v>
      </c>
      <c r="S17" s="154">
        <f>+Sklop6[[#This Row],[cena/enota brez DDV v EUR]]*Sklop6[[#This Row],[Okvirna količina]]</f>
        <v>0</v>
      </c>
      <c r="T17" s="155">
        <f>+Sklop6[[#This Row],[Končna cena/enoto mere (EUR) z DDV]]*Sklop6[[#This Row],[Okvirna količina]]</f>
        <v>0</v>
      </c>
      <c r="U17" s="156"/>
    </row>
    <row r="18" spans="1:21" s="55" customFormat="1" ht="12">
      <c r="A18" s="285" t="s">
        <v>4</v>
      </c>
      <c r="B18" s="367" t="s">
        <v>835</v>
      </c>
      <c r="C18" s="319" t="s">
        <v>959</v>
      </c>
      <c r="D18" s="131" t="s">
        <v>0</v>
      </c>
      <c r="E18" s="209"/>
      <c r="F18" s="427">
        <v>600</v>
      </c>
      <c r="G18" s="140" t="s">
        <v>0</v>
      </c>
      <c r="H1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8" s="79" t="str">
        <f>IF(Sklop6[[#This Row],[ZAHTEVANA SHEMA KAKOVOSTI]]&lt;&gt;"",Sklop6[[#This Row],[Preračunana masa/volumen/kos na enoto kg]],"")</f>
        <v/>
      </c>
      <c r="J18" s="87"/>
      <c r="K18" s="84"/>
      <c r="L18" s="217"/>
      <c r="M18" s="149"/>
      <c r="N18" s="145"/>
      <c r="O18" s="149"/>
      <c r="P18" s="146"/>
      <c r="Q18" s="85">
        <f>+Sklop6[[#This Row],[cena/enota brez DDV v EUR]]*Sklop6[[#This Row],[Stopnja DDV (%)]]</f>
        <v>0</v>
      </c>
      <c r="R18" s="85">
        <f>+Sklop6[[#This Row],[cena/enota brez DDV v EUR]]+Sklop6[[#This Row],[Davek (EUR)]]</f>
        <v>0</v>
      </c>
      <c r="S18" s="85">
        <f>+Sklop6[[#This Row],[cena/enota brez DDV v EUR]]*Sklop6[[#This Row],[Okvirna količina]]</f>
        <v>0</v>
      </c>
      <c r="T18" s="85">
        <f>+Sklop6[[#This Row],[Končna cena/enoto mere (EUR) z DDV]]*Sklop6[[#This Row],[Okvirna količina]]</f>
        <v>0</v>
      </c>
      <c r="U18" s="92"/>
    </row>
    <row r="19" spans="1:21" s="55" customFormat="1" ht="12">
      <c r="A19" s="285" t="s">
        <v>5</v>
      </c>
      <c r="B19" s="367" t="s">
        <v>836</v>
      </c>
      <c r="C19" s="319" t="s">
        <v>959</v>
      </c>
      <c r="D19" s="131" t="s">
        <v>0</v>
      </c>
      <c r="E19" s="209"/>
      <c r="F19" s="427">
        <v>300</v>
      </c>
      <c r="G19" s="140" t="s">
        <v>0</v>
      </c>
      <c r="H1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79" t="str">
        <f>IF(Sklop6[[#This Row],[ZAHTEVANA SHEMA KAKOVOSTI]]&lt;&gt;"",Sklop6[[#This Row],[Preračunana masa/volumen/kos na enoto kg]],"")</f>
        <v/>
      </c>
      <c r="J19" s="87"/>
      <c r="K19" s="84"/>
      <c r="L19" s="217"/>
      <c r="M19" s="149"/>
      <c r="N19" s="145"/>
      <c r="O19" s="149"/>
      <c r="P19" s="146"/>
      <c r="Q19" s="85">
        <f>+Sklop6[[#This Row],[cena/enota brez DDV v EUR]]*Sklop6[[#This Row],[Stopnja DDV (%)]]</f>
        <v>0</v>
      </c>
      <c r="R19" s="85">
        <f>+Sklop6[[#This Row],[cena/enota brez DDV v EUR]]+Sklop6[[#This Row],[Davek (EUR)]]</f>
        <v>0</v>
      </c>
      <c r="S19" s="85">
        <f>+Sklop6[[#This Row],[cena/enota brez DDV v EUR]]*Sklop6[[#This Row],[Okvirna količina]]</f>
        <v>0</v>
      </c>
      <c r="T19" s="85">
        <f>+Sklop6[[#This Row],[Končna cena/enoto mere (EUR) z DDV]]*Sklop6[[#This Row],[Okvirna količina]]</f>
        <v>0</v>
      </c>
      <c r="U19" s="92"/>
    </row>
    <row r="20" spans="1:21" s="55" customFormat="1" ht="12">
      <c r="A20" s="285" t="s">
        <v>6</v>
      </c>
      <c r="B20" s="367" t="s">
        <v>837</v>
      </c>
      <c r="C20" s="319" t="s">
        <v>959</v>
      </c>
      <c r="D20" s="131" t="s">
        <v>0</v>
      </c>
      <c r="E20" s="209"/>
      <c r="F20" s="427">
        <v>700</v>
      </c>
      <c r="G20" s="140" t="s">
        <v>0</v>
      </c>
      <c r="H2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20" s="79" t="str">
        <f>IF(Sklop6[[#This Row],[ZAHTEVANA SHEMA KAKOVOSTI]]&lt;&gt;"",Sklop6[[#This Row],[Preračunana masa/volumen/kos na enoto kg]],"")</f>
        <v/>
      </c>
      <c r="J20" s="87"/>
      <c r="K20" s="84"/>
      <c r="L20" s="217"/>
      <c r="M20" s="149"/>
      <c r="N20" s="145"/>
      <c r="O20" s="149"/>
      <c r="P20" s="146"/>
      <c r="Q20" s="85">
        <f>+Sklop6[[#This Row],[cena/enota brez DDV v EUR]]*Sklop6[[#This Row],[Stopnja DDV (%)]]</f>
        <v>0</v>
      </c>
      <c r="R20" s="85">
        <f>+Sklop6[[#This Row],[cena/enota brez DDV v EUR]]+Sklop6[[#This Row],[Davek (EUR)]]</f>
        <v>0</v>
      </c>
      <c r="S20" s="85">
        <f>+Sklop6[[#This Row],[cena/enota brez DDV v EUR]]*Sklop6[[#This Row],[Okvirna količina]]</f>
        <v>0</v>
      </c>
      <c r="T20" s="85">
        <f>+Sklop6[[#This Row],[Končna cena/enoto mere (EUR) z DDV]]*Sklop6[[#This Row],[Okvirna količina]]</f>
        <v>0</v>
      </c>
      <c r="U20" s="92"/>
    </row>
    <row r="21" spans="1:21" s="55" customFormat="1" ht="12">
      <c r="A21" s="285" t="s">
        <v>7</v>
      </c>
      <c r="B21" s="367" t="s">
        <v>838</v>
      </c>
      <c r="C21" s="319" t="s">
        <v>959</v>
      </c>
      <c r="D21" s="228" t="s">
        <v>0</v>
      </c>
      <c r="E21" s="209"/>
      <c r="F21" s="157">
        <v>150</v>
      </c>
      <c r="G21" s="140" t="s">
        <v>0</v>
      </c>
      <c r="H21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1" s="230" t="str">
        <f>IF(Sklop6[[#This Row],[ZAHTEVANA SHEMA KAKOVOSTI]]&lt;&gt;"",Sklop6[[#This Row],[Preračunana masa/volumen/kos na enoto kg]],"")</f>
        <v/>
      </c>
      <c r="J21" s="231"/>
      <c r="K21" s="232"/>
      <c r="L21" s="238"/>
      <c r="M21" s="233"/>
      <c r="N21" s="239"/>
      <c r="O21" s="239"/>
      <c r="P21" s="240"/>
      <c r="Q21" s="234">
        <f>+Sklop6[[#This Row],[cena/enota brez DDV v EUR]]*Sklop6[[#This Row],[Stopnja DDV (%)]]</f>
        <v>0</v>
      </c>
      <c r="R21" s="234">
        <f>+Sklop6[[#This Row],[cena/enota brez DDV v EUR]]+Sklop6[[#This Row],[Davek (EUR)]]</f>
        <v>0</v>
      </c>
      <c r="S21" s="234">
        <f>+Sklop6[[#This Row],[cena/enota brez DDV v EUR]]*Sklop6[[#This Row],[Okvirna količina]]</f>
        <v>0</v>
      </c>
      <c r="T21" s="236">
        <f>+Sklop6[[#This Row],[Končna cena/enoto mere (EUR) z DDV]]*Sklop6[[#This Row],[Okvirna količina]]</f>
        <v>0</v>
      </c>
      <c r="U21" s="237"/>
    </row>
    <row r="22" spans="1:21" s="55" customFormat="1" ht="12">
      <c r="A22" s="285" t="s">
        <v>8</v>
      </c>
      <c r="B22" s="367" t="s">
        <v>839</v>
      </c>
      <c r="C22" s="319" t="s">
        <v>959</v>
      </c>
      <c r="D22" s="228" t="s">
        <v>0</v>
      </c>
      <c r="E22" s="209"/>
      <c r="F22" s="157">
        <v>100</v>
      </c>
      <c r="G22" s="140" t="s">
        <v>0</v>
      </c>
      <c r="H22" s="22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230" t="str">
        <f>IF(Sklop6[[#This Row],[ZAHTEVANA SHEMA KAKOVOSTI]]&lt;&gt;"",Sklop6[[#This Row],[Preračunana masa/volumen/kos na enoto kg]],"")</f>
        <v/>
      </c>
      <c r="J22" s="231"/>
      <c r="K22" s="232"/>
      <c r="L22" s="238"/>
      <c r="M22" s="233"/>
      <c r="N22" s="239"/>
      <c r="O22" s="239"/>
      <c r="P22" s="240"/>
      <c r="Q22" s="234">
        <f>+Sklop6[[#This Row],[cena/enota brez DDV v EUR]]*Sklop6[[#This Row],[Stopnja DDV (%)]]</f>
        <v>0</v>
      </c>
      <c r="R22" s="234">
        <f>+Sklop6[[#This Row],[cena/enota brez DDV v EUR]]+Sklop6[[#This Row],[Davek (EUR)]]</f>
        <v>0</v>
      </c>
      <c r="S22" s="234">
        <f>+Sklop6[[#This Row],[cena/enota brez DDV v EUR]]*Sklop6[[#This Row],[Okvirna količina]]</f>
        <v>0</v>
      </c>
      <c r="T22" s="236">
        <f>+Sklop6[[#This Row],[Končna cena/enoto mere (EUR) z DDV]]*Sklop6[[#This Row],[Okvirna količina]]</f>
        <v>0</v>
      </c>
      <c r="U22" s="237"/>
    </row>
    <row r="23" spans="1:21" s="55" customFormat="1" ht="12">
      <c r="A23" s="285" t="s">
        <v>9</v>
      </c>
      <c r="B23" s="367" t="s">
        <v>840</v>
      </c>
      <c r="C23" s="319" t="s">
        <v>959</v>
      </c>
      <c r="D23" s="131" t="s">
        <v>0</v>
      </c>
      <c r="E23" s="209"/>
      <c r="F23" s="427">
        <v>150</v>
      </c>
      <c r="G23" s="140" t="s">
        <v>0</v>
      </c>
      <c r="H2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3" s="79" t="str">
        <f>IF(Sklop6[[#This Row],[ZAHTEVANA SHEMA KAKOVOSTI]]&lt;&gt;"",Sklop6[[#This Row],[Preračunana masa/volumen/kos na enoto kg]],"")</f>
        <v/>
      </c>
      <c r="J23" s="87"/>
      <c r="K23" s="84"/>
      <c r="L23" s="217"/>
      <c r="M23" s="149"/>
      <c r="N23" s="145"/>
      <c r="O23" s="149"/>
      <c r="P23" s="146"/>
      <c r="Q23" s="85">
        <f>+Sklop6[[#This Row],[cena/enota brez DDV v EUR]]*Sklop6[[#This Row],[Stopnja DDV (%)]]</f>
        <v>0</v>
      </c>
      <c r="R23" s="85">
        <f>+Sklop6[[#This Row],[cena/enota brez DDV v EUR]]+Sklop6[[#This Row],[Davek (EUR)]]</f>
        <v>0</v>
      </c>
      <c r="S23" s="85">
        <f>+Sklop6[[#This Row],[cena/enota brez DDV v EUR]]*Sklop6[[#This Row],[Okvirna količina]]</f>
        <v>0</v>
      </c>
      <c r="T23" s="85">
        <f>+Sklop6[[#This Row],[Končna cena/enoto mere (EUR) z DDV]]*Sklop6[[#This Row],[Okvirna količina]]</f>
        <v>0</v>
      </c>
      <c r="U23" s="92"/>
    </row>
    <row r="24" spans="1:21" s="55" customFormat="1" ht="12">
      <c r="A24" s="285" t="s">
        <v>10</v>
      </c>
      <c r="B24" s="367" t="s">
        <v>841</v>
      </c>
      <c r="C24" s="319" t="s">
        <v>959</v>
      </c>
      <c r="D24" s="131" t="s">
        <v>0</v>
      </c>
      <c r="E24" s="209"/>
      <c r="F24" s="427">
        <v>300</v>
      </c>
      <c r="G24" s="140" t="s">
        <v>0</v>
      </c>
      <c r="H24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4" s="79" t="str">
        <f>IF(Sklop6[[#This Row],[ZAHTEVANA SHEMA KAKOVOSTI]]&lt;&gt;"",Sklop6[[#This Row],[Preračunana masa/volumen/kos na enoto kg]],"")</f>
        <v/>
      </c>
      <c r="J24" s="87"/>
      <c r="K24" s="84"/>
      <c r="L24" s="217"/>
      <c r="M24" s="149"/>
      <c r="N24" s="145"/>
      <c r="O24" s="149"/>
      <c r="P24" s="146"/>
      <c r="Q24" s="85">
        <f>+Sklop6[[#This Row],[cena/enota brez DDV v EUR]]*Sklop6[[#This Row],[Stopnja DDV (%)]]</f>
        <v>0</v>
      </c>
      <c r="R24" s="85">
        <f>+Sklop6[[#This Row],[cena/enota brez DDV v EUR]]+Sklop6[[#This Row],[Davek (EUR)]]</f>
        <v>0</v>
      </c>
      <c r="S24" s="85">
        <f>+Sklop6[[#This Row],[cena/enota brez DDV v EUR]]*Sklop6[[#This Row],[Okvirna količina]]</f>
        <v>0</v>
      </c>
      <c r="T24" s="85">
        <f>+Sklop6[[#This Row],[Končna cena/enoto mere (EUR) z DDV]]*Sklop6[[#This Row],[Okvirna količina]]</f>
        <v>0</v>
      </c>
      <c r="U24" s="92"/>
    </row>
    <row r="25" spans="1:21" s="55" customFormat="1" ht="12">
      <c r="A25" s="285" t="s">
        <v>11</v>
      </c>
      <c r="B25" s="367" t="s">
        <v>842</v>
      </c>
      <c r="C25" s="319" t="s">
        <v>959</v>
      </c>
      <c r="D25" s="131" t="s">
        <v>0</v>
      </c>
      <c r="E25" s="209"/>
      <c r="F25" s="157">
        <v>400</v>
      </c>
      <c r="G25" s="142" t="s">
        <v>0</v>
      </c>
      <c r="H25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5" s="176" t="str">
        <f>IF(Sklop6[[#This Row],[ZAHTEVANA SHEMA KAKOVOSTI]]&lt;&gt;"",Sklop6[[#This Row],[Preračunana masa/volumen/kos na enoto kg]],"")</f>
        <v/>
      </c>
      <c r="J25" s="159"/>
      <c r="K25" s="160"/>
      <c r="L25" s="218"/>
      <c r="M25" s="149"/>
      <c r="N25" s="173"/>
      <c r="O25" s="149"/>
      <c r="P25" s="219"/>
      <c r="Q25" s="161">
        <f>+Sklop6[[#This Row],[cena/enota brez DDV v EUR]]*Sklop6[[#This Row],[Stopnja DDV (%)]]</f>
        <v>0</v>
      </c>
      <c r="R25" s="161">
        <f>+Sklop6[[#This Row],[cena/enota brez DDV v EUR]]+Sklop6[[#This Row],[Davek (EUR)]]</f>
        <v>0</v>
      </c>
      <c r="S25" s="161">
        <f>+Sklop6[[#This Row],[cena/enota brez DDV v EUR]]*Sklop6[[#This Row],[Okvirna količina]]</f>
        <v>0</v>
      </c>
      <c r="T25" s="177">
        <f>+Sklop6[[#This Row],[Končna cena/enoto mere (EUR) z DDV]]*Sklop6[[#This Row],[Okvirna količina]]</f>
        <v>0</v>
      </c>
      <c r="U25" s="178"/>
    </row>
    <row r="26" spans="1:21" s="55" customFormat="1" ht="12">
      <c r="A26" s="285" t="s">
        <v>12</v>
      </c>
      <c r="B26" s="367" t="s">
        <v>843</v>
      </c>
      <c r="C26" s="319" t="s">
        <v>959</v>
      </c>
      <c r="D26" s="170" t="s">
        <v>0</v>
      </c>
      <c r="E26" s="209"/>
      <c r="F26" s="157">
        <v>600</v>
      </c>
      <c r="G26" s="142" t="s">
        <v>0</v>
      </c>
      <c r="H26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6" s="115" t="str">
        <f>IF(Sklop6[[#This Row],[ZAHTEVANA SHEMA KAKOVOSTI]]&lt;&gt;"",Sklop6[[#This Row],[Preračunana masa/volumen/kos na enoto kg]],"")</f>
        <v/>
      </c>
      <c r="J26" s="132"/>
      <c r="K26" s="133"/>
      <c r="L26" s="211"/>
      <c r="M26" s="134"/>
      <c r="N26" s="147"/>
      <c r="O26" s="147"/>
      <c r="P26" s="148"/>
      <c r="Q26" s="135">
        <f>+Sklop6[[#This Row],[cena/enota brez DDV v EUR]]*Sklop6[[#This Row],[Stopnja DDV (%)]]</f>
        <v>0</v>
      </c>
      <c r="R26" s="135">
        <f>+Sklop6[[#This Row],[cena/enota brez DDV v EUR]]+Sklop6[[#This Row],[Davek (EUR)]]</f>
        <v>0</v>
      </c>
      <c r="S26" s="135">
        <f>+Sklop6[[#This Row],[cena/enota brez DDV v EUR]]*Sklop6[[#This Row],[Okvirna količina]]</f>
        <v>0</v>
      </c>
      <c r="T26" s="203">
        <f>+Sklop6[[#This Row],[Končna cena/enoto mere (EUR) z DDV]]*Sklop6[[#This Row],[Okvirna količina]]</f>
        <v>0</v>
      </c>
      <c r="U26" s="204"/>
    </row>
    <row r="27" spans="1:21" s="55" customFormat="1" ht="12">
      <c r="A27" s="285" t="s">
        <v>13</v>
      </c>
      <c r="B27" s="367" t="s">
        <v>342</v>
      </c>
      <c r="C27" s="319" t="s">
        <v>959</v>
      </c>
      <c r="D27" s="170" t="s">
        <v>0</v>
      </c>
      <c r="E27" s="209"/>
      <c r="F27" s="157">
        <v>400</v>
      </c>
      <c r="G27" s="142" t="s">
        <v>0</v>
      </c>
      <c r="H27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7" s="115" t="str">
        <f>IF(Sklop6[[#This Row],[ZAHTEVANA SHEMA KAKOVOSTI]]&lt;&gt;"",Sklop6[[#This Row],[Preračunana masa/volumen/kos na enoto kg]],"")</f>
        <v/>
      </c>
      <c r="J27" s="132"/>
      <c r="K27" s="133"/>
      <c r="L27" s="211"/>
      <c r="M27" s="134"/>
      <c r="N27" s="147"/>
      <c r="O27" s="147"/>
      <c r="P27" s="148"/>
      <c r="Q27" s="135">
        <f>+Sklop6[[#This Row],[cena/enota brez DDV v EUR]]*Sklop6[[#This Row],[Stopnja DDV (%)]]</f>
        <v>0</v>
      </c>
      <c r="R27" s="135">
        <f>+Sklop6[[#This Row],[cena/enota brez DDV v EUR]]+Sklop6[[#This Row],[Davek (EUR)]]</f>
        <v>0</v>
      </c>
      <c r="S27" s="135">
        <f>+Sklop6[[#This Row],[cena/enota brez DDV v EUR]]*Sklop6[[#This Row],[Okvirna količina]]</f>
        <v>0</v>
      </c>
      <c r="T27" s="203">
        <f>+Sklop6[[#This Row],[Končna cena/enoto mere (EUR) z DDV]]*Sklop6[[#This Row],[Okvirna količina]]</f>
        <v>0</v>
      </c>
      <c r="U27" s="204"/>
    </row>
    <row r="28" spans="1:21" s="55" customFormat="1" ht="12">
      <c r="A28" s="285" t="s">
        <v>14</v>
      </c>
      <c r="B28" s="367" t="s">
        <v>343</v>
      </c>
      <c r="C28" s="319" t="s">
        <v>959</v>
      </c>
      <c r="D28" s="170" t="s">
        <v>0</v>
      </c>
      <c r="E28" s="209"/>
      <c r="F28" s="157">
        <v>800</v>
      </c>
      <c r="G28" s="142" t="s">
        <v>0</v>
      </c>
      <c r="H28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8" s="115" t="str">
        <f>IF(Sklop6[[#This Row],[ZAHTEVANA SHEMA KAKOVOSTI]]&lt;&gt;"",Sklop6[[#This Row],[Preračunana masa/volumen/kos na enoto kg]],"")</f>
        <v/>
      </c>
      <c r="J28" s="132"/>
      <c r="K28" s="133"/>
      <c r="L28" s="211"/>
      <c r="M28" s="134"/>
      <c r="N28" s="147"/>
      <c r="O28" s="147"/>
      <c r="P28" s="148"/>
      <c r="Q28" s="135">
        <f>+Sklop6[[#This Row],[cena/enota brez DDV v EUR]]*Sklop6[[#This Row],[Stopnja DDV (%)]]</f>
        <v>0</v>
      </c>
      <c r="R28" s="135">
        <f>+Sklop6[[#This Row],[cena/enota brez DDV v EUR]]+Sklop6[[#This Row],[Davek (EUR)]]</f>
        <v>0</v>
      </c>
      <c r="S28" s="135">
        <f>+Sklop6[[#This Row],[cena/enota brez DDV v EUR]]*Sklop6[[#This Row],[Okvirna količina]]</f>
        <v>0</v>
      </c>
      <c r="T28" s="203">
        <f>+Sklop6[[#This Row],[Končna cena/enoto mere (EUR) z DDV]]*Sklop6[[#This Row],[Okvirna količina]]</f>
        <v>0</v>
      </c>
      <c r="U28" s="204"/>
    </row>
    <row r="29" spans="1:21" s="55" customFormat="1" ht="12">
      <c r="A29" s="285" t="s">
        <v>15</v>
      </c>
      <c r="B29" s="367" t="s">
        <v>844</v>
      </c>
      <c r="C29" s="319" t="s">
        <v>959</v>
      </c>
      <c r="D29" s="170" t="s">
        <v>0</v>
      </c>
      <c r="E29" s="209"/>
      <c r="F29" s="157">
        <v>200</v>
      </c>
      <c r="G29" s="142" t="s">
        <v>0</v>
      </c>
      <c r="H29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9" s="115" t="str">
        <f>IF(Sklop6[[#This Row],[ZAHTEVANA SHEMA KAKOVOSTI]]&lt;&gt;"",Sklop6[[#This Row],[Preračunana masa/volumen/kos na enoto kg]],"")</f>
        <v/>
      </c>
      <c r="J29" s="132"/>
      <c r="K29" s="133"/>
      <c r="L29" s="211"/>
      <c r="M29" s="134"/>
      <c r="N29" s="147"/>
      <c r="O29" s="147"/>
      <c r="P29" s="148"/>
      <c r="Q29" s="135">
        <f>+Sklop6[[#This Row],[cena/enota brez DDV v EUR]]*Sklop6[[#This Row],[Stopnja DDV (%)]]</f>
        <v>0</v>
      </c>
      <c r="R29" s="135">
        <f>+Sklop6[[#This Row],[cena/enota brez DDV v EUR]]+Sklop6[[#This Row],[Davek (EUR)]]</f>
        <v>0</v>
      </c>
      <c r="S29" s="135">
        <f>+Sklop6[[#This Row],[cena/enota brez DDV v EUR]]*Sklop6[[#This Row],[Okvirna količina]]</f>
        <v>0</v>
      </c>
      <c r="T29" s="203">
        <f>+Sklop6[[#This Row],[Končna cena/enoto mere (EUR) z DDV]]*Sklop6[[#This Row],[Okvirna količina]]</f>
        <v>0</v>
      </c>
      <c r="U29" s="204"/>
    </row>
    <row r="30" spans="1:21" s="55" customFormat="1" ht="12">
      <c r="A30" s="285" t="s">
        <v>16</v>
      </c>
      <c r="B30" s="367" t="s">
        <v>845</v>
      </c>
      <c r="C30" s="319" t="s">
        <v>959</v>
      </c>
      <c r="D30" s="170" t="s">
        <v>0</v>
      </c>
      <c r="E30" s="209"/>
      <c r="F30" s="157">
        <v>800</v>
      </c>
      <c r="G30" s="142" t="s">
        <v>0</v>
      </c>
      <c r="H30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0" s="115" t="str">
        <f>IF(Sklop6[[#This Row],[ZAHTEVANA SHEMA KAKOVOSTI]]&lt;&gt;"",Sklop6[[#This Row],[Preračunana masa/volumen/kos na enoto kg]],"")</f>
        <v/>
      </c>
      <c r="J30" s="132"/>
      <c r="K30" s="133"/>
      <c r="L30" s="211"/>
      <c r="M30" s="134"/>
      <c r="N30" s="147"/>
      <c r="O30" s="147"/>
      <c r="P30" s="148"/>
      <c r="Q30" s="135">
        <f>+Sklop6[[#This Row],[cena/enota brez DDV v EUR]]*Sklop6[[#This Row],[Stopnja DDV (%)]]</f>
        <v>0</v>
      </c>
      <c r="R30" s="135">
        <f>+Sklop6[[#This Row],[cena/enota brez DDV v EUR]]+Sklop6[[#This Row],[Davek (EUR)]]</f>
        <v>0</v>
      </c>
      <c r="S30" s="135">
        <f>+Sklop6[[#This Row],[cena/enota brez DDV v EUR]]*Sklop6[[#This Row],[Okvirna količina]]</f>
        <v>0</v>
      </c>
      <c r="T30" s="203">
        <f>+Sklop6[[#This Row],[Končna cena/enoto mere (EUR) z DDV]]*Sklop6[[#This Row],[Okvirna količina]]</f>
        <v>0</v>
      </c>
      <c r="U30" s="204"/>
    </row>
    <row r="31" spans="1:21" s="55" customFormat="1" ht="12">
      <c r="A31" s="285" t="s">
        <v>17</v>
      </c>
      <c r="B31" s="367" t="s">
        <v>846</v>
      </c>
      <c r="C31" s="319" t="s">
        <v>959</v>
      </c>
      <c r="D31" s="170" t="s">
        <v>0</v>
      </c>
      <c r="E31" s="209"/>
      <c r="F31" s="157">
        <v>300</v>
      </c>
      <c r="G31" s="142" t="s">
        <v>0</v>
      </c>
      <c r="H31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1" s="115" t="str">
        <f>IF(Sklop6[[#This Row],[ZAHTEVANA SHEMA KAKOVOSTI]]&lt;&gt;"",Sklop6[[#This Row],[Preračunana masa/volumen/kos na enoto kg]],"")</f>
        <v/>
      </c>
      <c r="J31" s="132"/>
      <c r="K31" s="133"/>
      <c r="L31" s="211"/>
      <c r="M31" s="134"/>
      <c r="N31" s="147"/>
      <c r="O31" s="147"/>
      <c r="P31" s="148"/>
      <c r="Q31" s="135">
        <f>+Sklop6[[#This Row],[cena/enota brez DDV v EUR]]*Sklop6[[#This Row],[Stopnja DDV (%)]]</f>
        <v>0</v>
      </c>
      <c r="R31" s="135">
        <f>+Sklop6[[#This Row],[cena/enota brez DDV v EUR]]+Sklop6[[#This Row],[Davek (EUR)]]</f>
        <v>0</v>
      </c>
      <c r="S31" s="135">
        <f>+Sklop6[[#This Row],[cena/enota brez DDV v EUR]]*Sklop6[[#This Row],[Okvirna količina]]</f>
        <v>0</v>
      </c>
      <c r="T31" s="203">
        <f>+Sklop6[[#This Row],[Končna cena/enoto mere (EUR) z DDV]]*Sklop6[[#This Row],[Okvirna količina]]</f>
        <v>0</v>
      </c>
      <c r="U31" s="204"/>
    </row>
    <row r="32" spans="1:21" s="55" customFormat="1" ht="12">
      <c r="A32" s="285" t="s">
        <v>18</v>
      </c>
      <c r="B32" s="394" t="s">
        <v>987</v>
      </c>
      <c r="C32" s="395" t="s">
        <v>959</v>
      </c>
      <c r="D32" s="396" t="s">
        <v>0</v>
      </c>
      <c r="E32" s="282"/>
      <c r="F32" s="397">
        <v>100</v>
      </c>
      <c r="G32" s="398" t="s">
        <v>0</v>
      </c>
      <c r="H32" s="39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2" s="400" t="str">
        <f>IF(Sklop6[[#This Row],[ZAHTEVANA SHEMA KAKOVOSTI]]&lt;&gt;"",Sklop6[[#This Row],[Preračunana masa/volumen/kos na enoto kg]],"")</f>
        <v/>
      </c>
      <c r="J32" s="401"/>
      <c r="K32" s="402"/>
      <c r="L32" s="403"/>
      <c r="M32" s="404"/>
      <c r="N32" s="405"/>
      <c r="O32" s="405"/>
      <c r="P32" s="406"/>
      <c r="Q32" s="407">
        <f>+Sklop6[[#This Row],[cena/enota brez DDV v EUR]]*Sklop6[[#This Row],[Stopnja DDV (%)]]</f>
        <v>0</v>
      </c>
      <c r="R32" s="407">
        <f>+Sklop6[[#This Row],[cena/enota brez DDV v EUR]]+Sklop6[[#This Row],[Davek (EUR)]]</f>
        <v>0</v>
      </c>
      <c r="S32" s="407">
        <f>+Sklop6[[#This Row],[cena/enota brez DDV v EUR]]*Sklop6[[#This Row],[Okvirna količina]]</f>
        <v>0</v>
      </c>
      <c r="T32" s="408">
        <f>+Sklop6[[#This Row],[Končna cena/enoto mere (EUR) z DDV]]*Sklop6[[#This Row],[Okvirna količina]]</f>
        <v>0</v>
      </c>
      <c r="U32" s="409"/>
    </row>
    <row r="33" spans="1:22" s="55" customFormat="1" ht="12">
      <c r="A33" s="285" t="s">
        <v>19</v>
      </c>
      <c r="B33" s="367" t="s">
        <v>344</v>
      </c>
      <c r="C33" s="319" t="s">
        <v>959</v>
      </c>
      <c r="D33" s="170" t="s">
        <v>0</v>
      </c>
      <c r="E33" s="209"/>
      <c r="F33" s="157">
        <v>800</v>
      </c>
      <c r="G33" s="142" t="s">
        <v>0</v>
      </c>
      <c r="H33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3" s="115" t="str">
        <f>IF(Sklop6[[#This Row],[ZAHTEVANA SHEMA KAKOVOSTI]]&lt;&gt;"",Sklop6[[#This Row],[Preračunana masa/volumen/kos na enoto kg]],"")</f>
        <v/>
      </c>
      <c r="J33" s="132"/>
      <c r="K33" s="133"/>
      <c r="L33" s="211"/>
      <c r="M33" s="134"/>
      <c r="N33" s="147"/>
      <c r="O33" s="147"/>
      <c r="P33" s="148"/>
      <c r="Q33" s="135">
        <f>+Sklop6[[#This Row],[cena/enota brez DDV v EUR]]*Sklop6[[#This Row],[Stopnja DDV (%)]]</f>
        <v>0</v>
      </c>
      <c r="R33" s="135">
        <f>+Sklop6[[#This Row],[cena/enota brez DDV v EUR]]+Sklop6[[#This Row],[Davek (EUR)]]</f>
        <v>0</v>
      </c>
      <c r="S33" s="135">
        <f>+Sklop6[[#This Row],[cena/enota brez DDV v EUR]]*Sklop6[[#This Row],[Okvirna količina]]</f>
        <v>0</v>
      </c>
      <c r="T33" s="203">
        <f>+Sklop6[[#This Row],[Končna cena/enoto mere (EUR) z DDV]]*Sklop6[[#This Row],[Okvirna količina]]</f>
        <v>0</v>
      </c>
      <c r="U33" s="204"/>
    </row>
    <row r="34" spans="1:22" ht="27" customHeight="1">
      <c r="A34" s="416" t="s">
        <v>134</v>
      </c>
      <c r="B34" s="235"/>
      <c r="C34" s="417"/>
      <c r="D34" s="417"/>
      <c r="E34" s="418"/>
      <c r="F34" s="419"/>
      <c r="G34" s="420"/>
      <c r="H34" s="421">
        <f>SUBTOTAL(109,Sklop6[Preračunana masa/volumen/kos na enoto kg])</f>
        <v>7200</v>
      </c>
      <c r="I34" s="421">
        <f>SUBTOTAL(109,Sklop6[Živila iz shem kakovosti (kg)])</f>
        <v>0</v>
      </c>
      <c r="J34" s="419"/>
      <c r="K34" s="422"/>
      <c r="L34" s="422"/>
      <c r="M34" s="423"/>
      <c r="N34" s="424"/>
      <c r="O34" s="424"/>
      <c r="P34" s="424"/>
      <c r="Q34" s="425"/>
      <c r="R34" s="419"/>
      <c r="S34" s="425">
        <f>SUBTOTAL(109,Sklop6[Vrednost za okvirno količino (EUR) brez DDV])</f>
        <v>0</v>
      </c>
      <c r="T34" s="425">
        <f>SUBTOTAL(109,Sklop6[Vrednost za okvirno količino (EUR) z DDV])</f>
        <v>0</v>
      </c>
      <c r="U34" s="426">
        <f>SUBTOTAL(103,Sklop6[Shema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130</v>
      </c>
      <c r="B36" s="16"/>
      <c r="C36" s="28"/>
      <c r="D36" s="28"/>
      <c r="E36" s="100"/>
      <c r="Q36" s="48"/>
      <c r="R36" s="48"/>
      <c r="S36" s="48"/>
      <c r="T36" s="48"/>
    </row>
    <row r="37" spans="1:22">
      <c r="A37" s="11" t="s">
        <v>132</v>
      </c>
      <c r="B37" s="16"/>
      <c r="C37" s="28"/>
      <c r="D37" s="28"/>
      <c r="E37" s="100"/>
    </row>
    <row r="38" spans="1:22">
      <c r="A38" s="95" t="s">
        <v>179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465" t="s">
        <v>173</v>
      </c>
      <c r="B39" s="465"/>
      <c r="C39" s="465"/>
      <c r="D39" s="465"/>
      <c r="E39" s="465"/>
      <c r="F39" s="465"/>
      <c r="G39" s="465"/>
      <c r="H39" s="465"/>
      <c r="I39" s="465"/>
      <c r="J39" s="465"/>
      <c r="K39" s="465"/>
      <c r="L39" s="465"/>
      <c r="M39" s="112"/>
      <c r="N39" s="112"/>
      <c r="O39" s="112"/>
      <c r="P39" s="112"/>
      <c r="Q39" s="112"/>
      <c r="R39" s="112"/>
      <c r="S39" s="112"/>
      <c r="T39" s="112"/>
      <c r="U39" s="112"/>
      <c r="V39" s="112"/>
    </row>
    <row r="40" spans="1:2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</row>
    <row r="41" spans="1:22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41:U1048576 J41:P1048576 U1:U38 J1:P15 N16:N33 J16:L33 P16:P33 J34:P38" name="Obseg1"/>
    <protectedRange sqref="M16:M33 O16:O33" name="Obseg1_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6"/>
  <sheetViews>
    <sheetView topLeftCell="A7" zoomScaleNormal="100" zoomScaleSheetLayoutView="100" workbookViewId="0">
      <selection activeCell="M58" sqref="M58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pred_rekapitulacija'!B20</f>
        <v>ZAMRZNJENI IZDELKI IZ TESTA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271" t="s">
        <v>1</v>
      </c>
      <c r="B16" s="264" t="s">
        <v>345</v>
      </c>
      <c r="C16" s="269" t="s">
        <v>112</v>
      </c>
      <c r="D16" s="271" t="s">
        <v>0</v>
      </c>
      <c r="E16" s="272"/>
      <c r="F16" s="270">
        <v>200</v>
      </c>
      <c r="G16" s="268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79" t="str">
        <f>IF(Sklop7[[#This Row],[ZAHTEVANA SHEMA KAKOVOSTI]]&lt;&gt;"",Sklop7[[#This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49"/>
    </row>
    <row r="17" spans="1:21" s="55" customFormat="1" ht="12">
      <c r="A17" s="271" t="s">
        <v>3</v>
      </c>
      <c r="B17" s="264" t="s">
        <v>346</v>
      </c>
      <c r="C17" s="269" t="s">
        <v>112</v>
      </c>
      <c r="D17" s="271" t="s">
        <v>0</v>
      </c>
      <c r="E17" s="272"/>
      <c r="F17" s="270">
        <v>100</v>
      </c>
      <c r="G17" s="268" t="s">
        <v>0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79" t="str">
        <f>IF(Sklop7[[#This Row],[ZAHTEVANA SHEMA KAKOVOSTI]]&lt;&gt;"",Sklop7[[#This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+Sklop7[[#This Row],[cena/enota brez DDV v EUR]]*Sklop7[[#This Row],[Stopnja DDV (%)]]</f>
        <v>0</v>
      </c>
      <c r="R17" s="85">
        <f>+Sklop7[[#This Row],[cena/enota brez DDV v EUR]]+Sklop7[[#This Row],[Davek (EUR)]]</f>
        <v>0</v>
      </c>
      <c r="S17" s="85">
        <f>+Sklop7[[#This Row],[cena/enota brez DDV v EUR]]*Sklop7[[#This Row],[Okvirna količina]]</f>
        <v>0</v>
      </c>
      <c r="T17" s="85">
        <f>+Sklop7[[#This Row],[Končna cena/enoto mere (EUR) z DDV]]*Sklop7[[#This Row],[Okvirna količina]]</f>
        <v>0</v>
      </c>
      <c r="U17" s="149"/>
    </row>
    <row r="18" spans="1:21" s="55" customFormat="1" ht="12">
      <c r="A18" s="271" t="s">
        <v>4</v>
      </c>
      <c r="B18" s="264" t="s">
        <v>347</v>
      </c>
      <c r="C18" s="269" t="s">
        <v>112</v>
      </c>
      <c r="D18" s="271" t="s">
        <v>0</v>
      </c>
      <c r="E18" s="272"/>
      <c r="F18" s="270">
        <v>100</v>
      </c>
      <c r="G18" s="268" t="s">
        <v>0</v>
      </c>
      <c r="H1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79" t="str">
        <f>IF(Sklop7[[#This Row],[ZAHTEVANA SHEMA KAKOVOSTI]]&lt;&gt;"",Sklop7[[#This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+Sklop7[[#This Row],[cena/enota brez DDV v EUR]]*Sklop7[[#This Row],[Stopnja DDV (%)]]</f>
        <v>0</v>
      </c>
      <c r="R18" s="85">
        <f>+Sklop7[[#This Row],[cena/enota brez DDV v EUR]]+Sklop7[[#This Row],[Davek (EUR)]]</f>
        <v>0</v>
      </c>
      <c r="S18" s="85">
        <f>+Sklop7[[#This Row],[cena/enota brez DDV v EUR]]*Sklop7[[#This Row],[Okvirna količina]]</f>
        <v>0</v>
      </c>
      <c r="T18" s="85">
        <f>+Sklop7[[#This Row],[Končna cena/enoto mere (EUR) z DDV]]*Sklop7[[#This Row],[Okvirna količina]]</f>
        <v>0</v>
      </c>
      <c r="U18" s="149"/>
    </row>
    <row r="19" spans="1:21" s="55" customFormat="1" ht="12">
      <c r="A19" s="271" t="s">
        <v>5</v>
      </c>
      <c r="B19" s="264" t="s">
        <v>348</v>
      </c>
      <c r="C19" s="269" t="s">
        <v>112</v>
      </c>
      <c r="D19" s="271" t="s">
        <v>0</v>
      </c>
      <c r="E19" s="267"/>
      <c r="F19" s="270">
        <v>50</v>
      </c>
      <c r="G19" s="263" t="s">
        <v>0</v>
      </c>
      <c r="H1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79" t="str">
        <f>IF(Sklop7[[#This Row],[ZAHTEVANA SHEMA KAKOVOSTI]]&lt;&gt;"",Sklop7[[#This Row],[Preračunana masa/volumen/kos na enoto kg]],"")</f>
        <v/>
      </c>
      <c r="J19" s="87"/>
      <c r="K19" s="248"/>
      <c r="L19" s="248"/>
      <c r="M19" s="259"/>
      <c r="N19" s="260"/>
      <c r="O19" s="260"/>
      <c r="P19" s="261"/>
      <c r="Q19" s="260">
        <f>+Sklop7[[#This Row],[cena/enota brez DDV v EUR]]*Sklop7[[#This Row],[Stopnja DDV (%)]]</f>
        <v>0</v>
      </c>
      <c r="R19" s="260">
        <f>+Sklop7[[#This Row],[cena/enota brez DDV v EUR]]+Sklop7[[#This Row],[Davek (EUR)]]</f>
        <v>0</v>
      </c>
      <c r="S19" s="260">
        <f>+Sklop7[[#This Row],[cena/enota brez DDV v EUR]]*Sklop7[[#This Row],[Okvirna količina]]</f>
        <v>0</v>
      </c>
      <c r="T19" s="260">
        <f>+Sklop7[[#This Row],[Končna cena/enoto mere (EUR) z DDV]]*Sklop7[[#This Row],[Okvirna količina]]</f>
        <v>0</v>
      </c>
      <c r="U19" s="262"/>
    </row>
    <row r="20" spans="1:21" s="55" customFormat="1" ht="12">
      <c r="A20" s="271" t="s">
        <v>6</v>
      </c>
      <c r="B20" s="264" t="s">
        <v>349</v>
      </c>
      <c r="C20" s="269" t="s">
        <v>112</v>
      </c>
      <c r="D20" s="271" t="s">
        <v>0</v>
      </c>
      <c r="E20" s="267"/>
      <c r="F20" s="270">
        <v>50</v>
      </c>
      <c r="G20" s="263" t="s">
        <v>0</v>
      </c>
      <c r="H2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79" t="str">
        <f>IF(Sklop7[[#This Row],[ZAHTEVANA SHEMA KAKOVOSTI]]&lt;&gt;"",Sklop7[[#This Row],[Preračunana masa/volumen/kos na enoto kg]],"")</f>
        <v/>
      </c>
      <c r="J20" s="87"/>
      <c r="K20" s="248"/>
      <c r="L20" s="248"/>
      <c r="M20" s="259"/>
      <c r="N20" s="260"/>
      <c r="O20" s="260"/>
      <c r="P20" s="261"/>
      <c r="Q20" s="260">
        <f>+Sklop7[[#This Row],[cena/enota brez DDV v EUR]]*Sklop7[[#This Row],[Stopnja DDV (%)]]</f>
        <v>0</v>
      </c>
      <c r="R20" s="260">
        <f>+Sklop7[[#This Row],[cena/enota brez DDV v EUR]]+Sklop7[[#This Row],[Davek (EUR)]]</f>
        <v>0</v>
      </c>
      <c r="S20" s="260">
        <f>+Sklop7[[#This Row],[cena/enota brez DDV v EUR]]*Sklop7[[#This Row],[Okvirna količina]]</f>
        <v>0</v>
      </c>
      <c r="T20" s="260">
        <f>+Sklop7[[#This Row],[Končna cena/enoto mere (EUR) z DDV]]*Sklop7[[#This Row],[Okvirna količina]]</f>
        <v>0</v>
      </c>
      <c r="U20" s="262"/>
    </row>
    <row r="21" spans="1:21" s="55" customFormat="1" ht="12">
      <c r="A21" s="271" t="s">
        <v>7</v>
      </c>
      <c r="B21" s="264" t="s">
        <v>350</v>
      </c>
      <c r="C21" s="269" t="s">
        <v>112</v>
      </c>
      <c r="D21" s="271" t="s">
        <v>0</v>
      </c>
      <c r="E21" s="272"/>
      <c r="F21" s="270">
        <v>100</v>
      </c>
      <c r="G21" s="268" t="s">
        <v>0</v>
      </c>
      <c r="H2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79" t="str">
        <f>IF(Sklop7[[#This Row],[ZAHTEVANA SHEMA KAKOVOSTI]]&lt;&gt;"",Sklop7[[#This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+Sklop7[[#This Row],[cena/enota brez DDV v EUR]]*Sklop7[[#This Row],[Stopnja DDV (%)]]</f>
        <v>0</v>
      </c>
      <c r="R21" s="85">
        <f>+Sklop7[[#This Row],[cena/enota brez DDV v EUR]]+Sklop7[[#This Row],[Davek (EUR)]]</f>
        <v>0</v>
      </c>
      <c r="S21" s="85">
        <f>+Sklop7[[#This Row],[cena/enota brez DDV v EUR]]*Sklop7[[#This Row],[Okvirna količina]]</f>
        <v>0</v>
      </c>
      <c r="T21" s="85">
        <f>+Sklop7[[#This Row],[Končna cena/enoto mere (EUR) z DDV]]*Sklop7[[#This Row],[Okvirna količina]]</f>
        <v>0</v>
      </c>
      <c r="U21" s="149"/>
    </row>
    <row r="22" spans="1:21" s="55" customFormat="1" ht="12">
      <c r="A22" s="271" t="s">
        <v>8</v>
      </c>
      <c r="B22" s="264" t="s">
        <v>210</v>
      </c>
      <c r="C22" s="269" t="s">
        <v>112</v>
      </c>
      <c r="D22" s="271" t="s">
        <v>0</v>
      </c>
      <c r="E22" s="267"/>
      <c r="F22" s="270">
        <v>100</v>
      </c>
      <c r="G22" s="263" t="s">
        <v>0</v>
      </c>
      <c r="H2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79" t="str">
        <f>IF(Sklop7[[#This Row],[ZAHTEVANA SHEMA KAKOVOSTI]]&lt;&gt;"",Sklop7[[#This Row],[Preračunana masa/volumen/kos na enoto kg]],"")</f>
        <v/>
      </c>
      <c r="J22" s="87"/>
      <c r="K22" s="248"/>
      <c r="L22" s="248"/>
      <c r="M22" s="259"/>
      <c r="N22" s="260"/>
      <c r="O22" s="260"/>
      <c r="P22" s="261"/>
      <c r="Q22" s="260">
        <f>+Sklop7[[#This Row],[cena/enota brez DDV v EUR]]*Sklop7[[#This Row],[Stopnja DDV (%)]]</f>
        <v>0</v>
      </c>
      <c r="R22" s="260">
        <f>+Sklop7[[#This Row],[cena/enota brez DDV v EUR]]+Sklop7[[#This Row],[Davek (EUR)]]</f>
        <v>0</v>
      </c>
      <c r="S22" s="260">
        <f>+Sklop7[[#This Row],[cena/enota brez DDV v EUR]]*Sklop7[[#This Row],[Okvirna količina]]</f>
        <v>0</v>
      </c>
      <c r="T22" s="260">
        <f>+Sklop7[[#This Row],[Končna cena/enoto mere (EUR) z DDV]]*Sklop7[[#This Row],[Okvirna količina]]</f>
        <v>0</v>
      </c>
      <c r="U22" s="262"/>
    </row>
    <row r="23" spans="1:21" s="55" customFormat="1" ht="12">
      <c r="A23" s="271" t="s">
        <v>9</v>
      </c>
      <c r="B23" s="264" t="s">
        <v>351</v>
      </c>
      <c r="C23" s="269" t="s">
        <v>112</v>
      </c>
      <c r="D23" s="271" t="s">
        <v>0</v>
      </c>
      <c r="E23" s="272"/>
      <c r="F23" s="270">
        <v>100</v>
      </c>
      <c r="G23" s="268" t="s">
        <v>0</v>
      </c>
      <c r="H2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79" t="str">
        <f>IF(Sklop7[[#This Row],[ZAHTEVANA SHEMA KAKOVOSTI]]&lt;&gt;"",Sklop7[[#This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+Sklop7[[#This Row],[cena/enota brez DDV v EUR]]*Sklop7[[#This Row],[Stopnja DDV (%)]]</f>
        <v>0</v>
      </c>
      <c r="R23" s="85">
        <f>+Sklop7[[#This Row],[cena/enota brez DDV v EUR]]+Sklop7[[#This Row],[Davek (EUR)]]</f>
        <v>0</v>
      </c>
      <c r="S23" s="85">
        <f>+Sklop7[[#This Row],[cena/enota brez DDV v EUR]]*Sklop7[[#This Row],[Okvirna količina]]</f>
        <v>0</v>
      </c>
      <c r="T23" s="85">
        <f>+Sklop7[[#This Row],[Končna cena/enoto mere (EUR) z DDV]]*Sklop7[[#This Row],[Okvirna količina]]</f>
        <v>0</v>
      </c>
      <c r="U23" s="149"/>
    </row>
    <row r="24" spans="1:21" s="55" customFormat="1" ht="12">
      <c r="A24" s="271" t="s">
        <v>10</v>
      </c>
      <c r="B24" s="264" t="s">
        <v>352</v>
      </c>
      <c r="C24" s="269" t="s">
        <v>112</v>
      </c>
      <c r="D24" s="271" t="s">
        <v>0</v>
      </c>
      <c r="E24" s="272"/>
      <c r="F24" s="270">
        <v>100</v>
      </c>
      <c r="G24" s="268" t="s">
        <v>0</v>
      </c>
      <c r="H2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79" t="str">
        <f>IF(Sklop7[[#This Row],[ZAHTEVANA SHEMA KAKOVOSTI]]&lt;&gt;"",Sklop7[[#This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+Sklop7[[#This Row],[cena/enota brez DDV v EUR]]*Sklop7[[#This Row],[Stopnja DDV (%)]]</f>
        <v>0</v>
      </c>
      <c r="R24" s="85">
        <f>+Sklop7[[#This Row],[cena/enota brez DDV v EUR]]+Sklop7[[#This Row],[Davek (EUR)]]</f>
        <v>0</v>
      </c>
      <c r="S24" s="85">
        <f>+Sklop7[[#This Row],[cena/enota brez DDV v EUR]]*Sklop7[[#This Row],[Okvirna količina]]</f>
        <v>0</v>
      </c>
      <c r="T24" s="85">
        <f>+Sklop7[[#This Row],[Končna cena/enoto mere (EUR) z DDV]]*Sklop7[[#This Row],[Okvirna količina]]</f>
        <v>0</v>
      </c>
      <c r="U24" s="149"/>
    </row>
    <row r="25" spans="1:21" s="55" customFormat="1" ht="12">
      <c r="A25" s="271" t="s">
        <v>11</v>
      </c>
      <c r="B25" s="264" t="s">
        <v>353</v>
      </c>
      <c r="C25" s="269" t="s">
        <v>112</v>
      </c>
      <c r="D25" s="271" t="s">
        <v>0</v>
      </c>
      <c r="E25" s="272"/>
      <c r="F25" s="270">
        <v>250</v>
      </c>
      <c r="G25" s="268" t="s">
        <v>0</v>
      </c>
      <c r="H2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5" s="79" t="str">
        <f>IF(Sklop7[[#This Row],[ZAHTEVANA SHEMA KAKOVOSTI]]&lt;&gt;"",Sklop7[[#This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+Sklop7[[#This Row],[cena/enota brez DDV v EUR]]*Sklop7[[#This Row],[Stopnja DDV (%)]]</f>
        <v>0</v>
      </c>
      <c r="R25" s="85">
        <f>+Sklop7[[#This Row],[cena/enota brez DDV v EUR]]+Sklop7[[#This Row],[Davek (EUR)]]</f>
        <v>0</v>
      </c>
      <c r="S25" s="85">
        <f>+Sklop7[[#This Row],[cena/enota brez DDV v EUR]]*Sklop7[[#This Row],[Okvirna količina]]</f>
        <v>0</v>
      </c>
      <c r="T25" s="85">
        <f>+Sklop7[[#This Row],[Končna cena/enoto mere (EUR) z DDV]]*Sklop7[[#This Row],[Okvirna količina]]</f>
        <v>0</v>
      </c>
      <c r="U25" s="149"/>
    </row>
    <row r="26" spans="1:21" s="55" customFormat="1" ht="12">
      <c r="A26" s="271" t="s">
        <v>12</v>
      </c>
      <c r="B26" s="264" t="s">
        <v>354</v>
      </c>
      <c r="C26" s="269" t="s">
        <v>112</v>
      </c>
      <c r="D26" s="271" t="s">
        <v>0</v>
      </c>
      <c r="E26" s="267"/>
      <c r="F26" s="270">
        <v>500</v>
      </c>
      <c r="G26" s="263" t="s">
        <v>0</v>
      </c>
      <c r="H2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6" s="79" t="str">
        <f>IF(Sklop7[[#This Row],[ZAHTEVANA SHEMA KAKOVOSTI]]&lt;&gt;"",Sklop7[[#This Row],[Preračunana masa/volumen/kos na enoto kg]],"")</f>
        <v/>
      </c>
      <c r="J26" s="87"/>
      <c r="K26" s="248"/>
      <c r="L26" s="248"/>
      <c r="M26" s="259"/>
      <c r="N26" s="260"/>
      <c r="O26" s="260"/>
      <c r="P26" s="261"/>
      <c r="Q26" s="260">
        <f>+Sklop7[[#This Row],[cena/enota brez DDV v EUR]]*Sklop7[[#This Row],[Stopnja DDV (%)]]</f>
        <v>0</v>
      </c>
      <c r="R26" s="260">
        <f>+Sklop7[[#This Row],[cena/enota brez DDV v EUR]]+Sklop7[[#This Row],[Davek (EUR)]]</f>
        <v>0</v>
      </c>
      <c r="S26" s="260">
        <f>+Sklop7[[#This Row],[cena/enota brez DDV v EUR]]*Sklop7[[#This Row],[Okvirna količina]]</f>
        <v>0</v>
      </c>
      <c r="T26" s="260">
        <f>+Sklop7[[#This Row],[Končna cena/enoto mere (EUR) z DDV]]*Sklop7[[#This Row],[Okvirna količina]]</f>
        <v>0</v>
      </c>
      <c r="U26" s="262"/>
    </row>
    <row r="27" spans="1:21" s="55" customFormat="1" ht="12">
      <c r="A27" s="271" t="s">
        <v>13</v>
      </c>
      <c r="B27" s="264" t="s">
        <v>355</v>
      </c>
      <c r="C27" s="269" t="s">
        <v>112</v>
      </c>
      <c r="D27" s="271" t="s">
        <v>0</v>
      </c>
      <c r="E27" s="272"/>
      <c r="F27" s="270">
        <v>100</v>
      </c>
      <c r="G27" s="268" t="s">
        <v>0</v>
      </c>
      <c r="H2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79" t="str">
        <f>IF(Sklop7[[#This Row],[ZAHTEVANA SHEMA KAKOVOSTI]]&lt;&gt;"",Sklop7[[#This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+Sklop7[[#This Row],[cena/enota brez DDV v EUR]]*Sklop7[[#This Row],[Stopnja DDV (%)]]</f>
        <v>0</v>
      </c>
      <c r="R27" s="85">
        <f>+Sklop7[[#This Row],[cena/enota brez DDV v EUR]]+Sklop7[[#This Row],[Davek (EUR)]]</f>
        <v>0</v>
      </c>
      <c r="S27" s="85">
        <f>+Sklop7[[#This Row],[cena/enota brez DDV v EUR]]*Sklop7[[#This Row],[Okvirna količina]]</f>
        <v>0</v>
      </c>
      <c r="T27" s="85">
        <f>+Sklop7[[#This Row],[Končna cena/enoto mere (EUR) z DDV]]*Sklop7[[#This Row],[Okvirna količina]]</f>
        <v>0</v>
      </c>
      <c r="U27" s="149"/>
    </row>
    <row r="28" spans="1:21" s="55" customFormat="1" ht="12">
      <c r="A28" s="271" t="s">
        <v>14</v>
      </c>
      <c r="B28" s="264" t="s">
        <v>450</v>
      </c>
      <c r="C28" s="269" t="s">
        <v>112</v>
      </c>
      <c r="D28" s="271" t="s">
        <v>0</v>
      </c>
      <c r="E28" s="272"/>
      <c r="F28" s="270">
        <v>10</v>
      </c>
      <c r="G28" s="268" t="s">
        <v>0</v>
      </c>
      <c r="H2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79" t="str">
        <f>IF(Sklop7[[#This Row],[ZAHTEVANA SHEMA KAKOVOSTI]]&lt;&gt;"",Sklop7[[#This Row],[Preračunana masa/volumen/kos na enoto kg]],"")</f>
        <v/>
      </c>
      <c r="J28" s="87"/>
      <c r="K28" s="84"/>
      <c r="L28" s="84"/>
      <c r="M28" s="89"/>
      <c r="N28" s="85"/>
      <c r="O28" s="85"/>
      <c r="P28" s="90"/>
      <c r="Q28" s="85">
        <f>+Sklop7[[#This Row],[cena/enota brez DDV v EUR]]*Sklop7[[#This Row],[Stopnja DDV (%)]]</f>
        <v>0</v>
      </c>
      <c r="R28" s="85">
        <f>+Sklop7[[#This Row],[cena/enota brez DDV v EUR]]+Sklop7[[#This Row],[Davek (EUR)]]</f>
        <v>0</v>
      </c>
      <c r="S28" s="85">
        <f>+Sklop7[[#This Row],[cena/enota brez DDV v EUR]]*Sklop7[[#This Row],[Okvirna količina]]</f>
        <v>0</v>
      </c>
      <c r="T28" s="85">
        <f>+Sklop7[[#This Row],[Končna cena/enoto mere (EUR) z DDV]]*Sklop7[[#This Row],[Okvirna količina]]</f>
        <v>0</v>
      </c>
      <c r="U28" s="149"/>
    </row>
    <row r="29" spans="1:21" s="55" customFormat="1" ht="12">
      <c r="A29" s="271" t="s">
        <v>15</v>
      </c>
      <c r="B29" s="264" t="s">
        <v>451</v>
      </c>
      <c r="C29" s="269" t="s">
        <v>112</v>
      </c>
      <c r="D29" s="271" t="s">
        <v>0</v>
      </c>
      <c r="E29" s="267"/>
      <c r="F29" s="270">
        <v>100</v>
      </c>
      <c r="G29" s="263" t="s">
        <v>0</v>
      </c>
      <c r="H2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79" t="str">
        <f>IF(Sklop7[[#This Row],[ZAHTEVANA SHEMA KAKOVOSTI]]&lt;&gt;"",Sklop7[[#This Row],[Preračunana masa/volumen/kos na enoto kg]],"")</f>
        <v/>
      </c>
      <c r="J29" s="87"/>
      <c r="K29" s="248"/>
      <c r="L29" s="248"/>
      <c r="M29" s="259"/>
      <c r="N29" s="260"/>
      <c r="O29" s="260"/>
      <c r="P29" s="261"/>
      <c r="Q29" s="260">
        <f>+Sklop7[[#This Row],[cena/enota brez DDV v EUR]]*Sklop7[[#This Row],[Stopnja DDV (%)]]</f>
        <v>0</v>
      </c>
      <c r="R29" s="260">
        <f>+Sklop7[[#This Row],[cena/enota brez DDV v EUR]]+Sklop7[[#This Row],[Davek (EUR)]]</f>
        <v>0</v>
      </c>
      <c r="S29" s="260">
        <f>+Sklop7[[#This Row],[cena/enota brez DDV v EUR]]*Sklop7[[#This Row],[Okvirna količina]]</f>
        <v>0</v>
      </c>
      <c r="T29" s="260">
        <f>+Sklop7[[#This Row],[Končna cena/enoto mere (EUR) z DDV]]*Sklop7[[#This Row],[Okvirna količina]]</f>
        <v>0</v>
      </c>
      <c r="U29" s="262"/>
    </row>
    <row r="30" spans="1:21" s="55" customFormat="1" ht="12">
      <c r="A30" s="271" t="s">
        <v>16</v>
      </c>
      <c r="B30" s="264" t="s">
        <v>452</v>
      </c>
      <c r="C30" s="269" t="s">
        <v>112</v>
      </c>
      <c r="D30" s="271" t="s">
        <v>0</v>
      </c>
      <c r="E30" s="267"/>
      <c r="F30" s="270">
        <v>100</v>
      </c>
      <c r="G30" s="263" t="s">
        <v>0</v>
      </c>
      <c r="H3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0" s="79" t="str">
        <f>IF(Sklop7[[#This Row],[ZAHTEVANA SHEMA KAKOVOSTI]]&lt;&gt;"",Sklop7[[#This Row],[Preračunana masa/volumen/kos na enoto kg]],"")</f>
        <v/>
      </c>
      <c r="J30" s="87"/>
      <c r="K30" s="248"/>
      <c r="L30" s="248"/>
      <c r="M30" s="259"/>
      <c r="N30" s="260"/>
      <c r="O30" s="260"/>
      <c r="P30" s="261"/>
      <c r="Q30" s="260">
        <f>+Sklop7[[#This Row],[cena/enota brez DDV v EUR]]*Sklop7[[#This Row],[Stopnja DDV (%)]]</f>
        <v>0</v>
      </c>
      <c r="R30" s="260">
        <f>+Sklop7[[#This Row],[cena/enota brez DDV v EUR]]+Sklop7[[#This Row],[Davek (EUR)]]</f>
        <v>0</v>
      </c>
      <c r="S30" s="260">
        <f>+Sklop7[[#This Row],[cena/enota brez DDV v EUR]]*Sklop7[[#This Row],[Okvirna količina]]</f>
        <v>0</v>
      </c>
      <c r="T30" s="260">
        <f>+Sklop7[[#This Row],[Končna cena/enoto mere (EUR) z DDV]]*Sklop7[[#This Row],[Okvirna količina]]</f>
        <v>0</v>
      </c>
      <c r="U30" s="262"/>
    </row>
    <row r="31" spans="1:21" s="55" customFormat="1" ht="12">
      <c r="A31" s="271" t="s">
        <v>17</v>
      </c>
      <c r="B31" s="264" t="s">
        <v>209</v>
      </c>
      <c r="C31" s="269" t="s">
        <v>112</v>
      </c>
      <c r="D31" s="271" t="s">
        <v>0</v>
      </c>
      <c r="E31" s="272"/>
      <c r="F31" s="270">
        <v>50</v>
      </c>
      <c r="G31" s="268" t="s">
        <v>0</v>
      </c>
      <c r="H3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79" t="str">
        <f>IF(Sklop7[[#This Row],[ZAHTEVANA SHEMA KAKOVOSTI]]&lt;&gt;"",Sklop7[[#This Row],[Preračunana masa/volumen/kos na enoto kg]],"")</f>
        <v/>
      </c>
      <c r="J31" s="87"/>
      <c r="K31" s="84"/>
      <c r="L31" s="84"/>
      <c r="M31" s="89"/>
      <c r="N31" s="85"/>
      <c r="O31" s="85"/>
      <c r="P31" s="90"/>
      <c r="Q31" s="85">
        <f>+Sklop7[[#This Row],[cena/enota brez DDV v EUR]]*Sklop7[[#This Row],[Stopnja DDV (%)]]</f>
        <v>0</v>
      </c>
      <c r="R31" s="85">
        <f>+Sklop7[[#This Row],[cena/enota brez DDV v EUR]]+Sklop7[[#This Row],[Davek (EUR)]]</f>
        <v>0</v>
      </c>
      <c r="S31" s="85">
        <f>+Sklop7[[#This Row],[cena/enota brez DDV v EUR]]*Sklop7[[#This Row],[Okvirna količina]]</f>
        <v>0</v>
      </c>
      <c r="T31" s="85">
        <f>+Sklop7[[#This Row],[Končna cena/enoto mere (EUR) z DDV]]*Sklop7[[#This Row],[Okvirna količina]]</f>
        <v>0</v>
      </c>
      <c r="U31" s="149"/>
    </row>
    <row r="32" spans="1:21" s="55" customFormat="1" ht="12">
      <c r="A32" s="271" t="s">
        <v>18</v>
      </c>
      <c r="B32" s="264" t="s">
        <v>356</v>
      </c>
      <c r="C32" s="269" t="s">
        <v>112</v>
      </c>
      <c r="D32" s="271" t="s">
        <v>0</v>
      </c>
      <c r="E32" s="267"/>
      <c r="F32" s="270">
        <v>50</v>
      </c>
      <c r="G32" s="263" t="s">
        <v>0</v>
      </c>
      <c r="H3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2" s="79" t="str">
        <f>IF(Sklop7[[#This Row],[ZAHTEVANA SHEMA KAKOVOSTI]]&lt;&gt;"",Sklop7[[#This Row],[Preračunana masa/volumen/kos na enoto kg]],"")</f>
        <v/>
      </c>
      <c r="J32" s="87"/>
      <c r="K32" s="248"/>
      <c r="L32" s="248"/>
      <c r="M32" s="259"/>
      <c r="N32" s="260"/>
      <c r="O32" s="260"/>
      <c r="P32" s="261"/>
      <c r="Q32" s="260">
        <f>+Sklop7[[#This Row],[cena/enota brez DDV v EUR]]*Sklop7[[#This Row],[Stopnja DDV (%)]]</f>
        <v>0</v>
      </c>
      <c r="R32" s="260">
        <f>+Sklop7[[#This Row],[cena/enota brez DDV v EUR]]+Sklop7[[#This Row],[Davek (EUR)]]</f>
        <v>0</v>
      </c>
      <c r="S32" s="260">
        <f>+Sklop7[[#This Row],[cena/enota brez DDV v EUR]]*Sklop7[[#This Row],[Okvirna količina]]</f>
        <v>0</v>
      </c>
      <c r="T32" s="260">
        <f>+Sklop7[[#This Row],[Končna cena/enoto mere (EUR) z DDV]]*Sklop7[[#This Row],[Okvirna količina]]</f>
        <v>0</v>
      </c>
      <c r="U32" s="262"/>
    </row>
    <row r="33" spans="1:22" s="55" customFormat="1" ht="24">
      <c r="A33" s="271" t="s">
        <v>19</v>
      </c>
      <c r="B33" s="264" t="s">
        <v>357</v>
      </c>
      <c r="C33" s="269" t="s">
        <v>112</v>
      </c>
      <c r="D33" s="271" t="s">
        <v>0</v>
      </c>
      <c r="E33" s="272"/>
      <c r="F33" s="270">
        <v>50</v>
      </c>
      <c r="G33" s="268" t="s">
        <v>0</v>
      </c>
      <c r="H3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3" s="79" t="str">
        <f>IF(Sklop7[[#This Row],[ZAHTEVANA SHEMA KAKOVOSTI]]&lt;&gt;"",Sklop7[[#This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+Sklop7[[#This Row],[cena/enota brez DDV v EUR]]*Sklop7[[#This Row],[Stopnja DDV (%)]]</f>
        <v>0</v>
      </c>
      <c r="R33" s="85">
        <f>+Sklop7[[#This Row],[cena/enota brez DDV v EUR]]+Sklop7[[#This Row],[Davek (EUR)]]</f>
        <v>0</v>
      </c>
      <c r="S33" s="85">
        <f>+Sklop7[[#This Row],[cena/enota brez DDV v EUR]]*Sklop7[[#This Row],[Okvirna količina]]</f>
        <v>0</v>
      </c>
      <c r="T33" s="85">
        <f>+Sklop7[[#This Row],[Končna cena/enoto mere (EUR) z DDV]]*Sklop7[[#This Row],[Okvirna količina]]</f>
        <v>0</v>
      </c>
      <c r="U33" s="149"/>
    </row>
    <row r="34" spans="1:22" s="18" customFormat="1">
      <c r="A34" s="416" t="s">
        <v>134</v>
      </c>
      <c r="B34" s="428"/>
      <c r="C34" s="417"/>
      <c r="D34" s="417"/>
      <c r="E34" s="418"/>
      <c r="F34" s="419"/>
      <c r="G34" s="420"/>
      <c r="H34" s="421">
        <f>SUBTOTAL(109,Sklop7[Preračunana masa/volumen/kos na enoto kg])</f>
        <v>2110</v>
      </c>
      <c r="I34" s="421">
        <f>SUBTOTAL(109,Sklop7[Živila iz shem kakovosti (kg)])</f>
        <v>0</v>
      </c>
      <c r="J34" s="419"/>
      <c r="K34" s="422"/>
      <c r="L34" s="422"/>
      <c r="M34" s="423"/>
      <c r="N34" s="424"/>
      <c r="O34" s="424"/>
      <c r="P34" s="424"/>
      <c r="Q34" s="425"/>
      <c r="R34" s="419"/>
      <c r="S34" s="425">
        <f>SUBTOTAL(109,Sklop7[Vrednost za okvirno količino (EUR) brez DDV])</f>
        <v>0</v>
      </c>
      <c r="T34" s="425">
        <f>SUBTOTAL(109,Sklop7[Vrednost za okvirno količino (EUR) z DDV])</f>
        <v>0</v>
      </c>
      <c r="U34" s="426">
        <f>SUBTOTAL(103,Sklop7[Shema kakovosti
(nacionalne, evropske)
])</f>
        <v>0</v>
      </c>
      <c r="V34" s="11"/>
    </row>
    <row r="35" spans="1:22" s="18" customFormat="1">
      <c r="A35" s="48" t="s">
        <v>130</v>
      </c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48"/>
      <c r="R35" s="48"/>
      <c r="S35" s="48"/>
      <c r="T35" s="48"/>
      <c r="U35" s="68"/>
      <c r="V35" s="11"/>
    </row>
    <row r="36" spans="1:22" s="18" customFormat="1">
      <c r="A36" s="11" t="s">
        <v>132</v>
      </c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95" t="s">
        <v>179</v>
      </c>
      <c r="B37" s="17"/>
      <c r="C37" s="27"/>
      <c r="D37" s="27"/>
      <c r="E37" s="98"/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  <c r="S37" s="11"/>
      <c r="T37" s="11"/>
      <c r="U37" s="68"/>
      <c r="V37" s="11"/>
    </row>
    <row r="38" spans="1:22" s="18" customFormat="1">
      <c r="A38" s="109" t="s">
        <v>172</v>
      </c>
      <c r="B38" s="17"/>
      <c r="C38" s="27"/>
      <c r="D38" s="27"/>
      <c r="E38" s="98"/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  <c r="S38" s="11"/>
      <c r="T38" s="11"/>
      <c r="U38" s="68"/>
      <c r="V38" s="11"/>
    </row>
    <row r="39" spans="1:22" s="18" customFormat="1">
      <c r="A39" s="465" t="s">
        <v>173</v>
      </c>
      <c r="B39" s="465"/>
      <c r="C39" s="465"/>
      <c r="D39" s="465"/>
      <c r="E39" s="465"/>
      <c r="F39" s="465"/>
      <c r="G39" s="465"/>
      <c r="H39" s="465"/>
      <c r="I39" s="465"/>
      <c r="J39" s="465"/>
      <c r="K39" s="465"/>
      <c r="L39" s="465"/>
      <c r="M39" s="19"/>
      <c r="N39" s="19"/>
      <c r="O39" s="19"/>
      <c r="P39" s="19"/>
      <c r="Q39" s="19"/>
      <c r="R39" s="19"/>
      <c r="S39" s="19"/>
      <c r="T39" s="19"/>
      <c r="U39" s="19"/>
      <c r="V39" s="11"/>
    </row>
    <row r="40" spans="1:22" s="18" customFormat="1" ht="12.75" customHeight="1">
      <c r="A40" s="454"/>
      <c r="B40" s="454"/>
      <c r="C40" s="454"/>
      <c r="D40" s="454"/>
      <c r="E40" s="454"/>
      <c r="F40" s="454"/>
      <c r="G40" s="454"/>
      <c r="H40" s="454"/>
      <c r="I40" s="454"/>
      <c r="J40" s="454"/>
      <c r="K40" s="454"/>
      <c r="L40" s="454"/>
      <c r="M40" s="19"/>
      <c r="N40" s="19"/>
      <c r="O40" s="19"/>
      <c r="P40" s="19"/>
      <c r="Q40" s="19"/>
      <c r="R40" s="19"/>
      <c r="S40" s="19"/>
      <c r="T40" s="19"/>
      <c r="U40" s="19"/>
      <c r="V40" s="11"/>
    </row>
    <row r="41" spans="1:22" s="18" customForma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1"/>
    </row>
    <row r="42" spans="1:22" s="18" customFormat="1">
      <c r="A42" s="95" t="s">
        <v>65</v>
      </c>
      <c r="B42" s="17"/>
      <c r="C42" s="27"/>
      <c r="D42" s="27"/>
      <c r="E42" s="98"/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  <c r="S42" s="11"/>
      <c r="T42" s="11"/>
      <c r="U42" s="68"/>
      <c r="V42" s="11"/>
    </row>
    <row r="43" spans="1:22" s="18" customFormat="1" ht="15">
      <c r="A43" s="6"/>
      <c r="B43" s="4"/>
      <c r="C43" s="26"/>
      <c r="D43" s="26"/>
      <c r="E43" s="25"/>
      <c r="F43" s="7"/>
      <c r="G43" s="101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>
      <c r="B206" s="16"/>
      <c r="C206" s="28"/>
      <c r="D206" s="28"/>
      <c r="E206" s="100"/>
    </row>
    <row r="207" spans="1:22">
      <c r="B207" s="16"/>
      <c r="C207" s="28"/>
      <c r="D207" s="28"/>
      <c r="E207" s="100"/>
    </row>
    <row r="208" spans="1:22">
      <c r="B208" s="16"/>
      <c r="C208" s="28"/>
      <c r="D208" s="28"/>
      <c r="E208" s="100"/>
    </row>
    <row r="209" spans="2:5">
      <c r="B209" s="16"/>
      <c r="C209" s="28"/>
      <c r="D209" s="28"/>
      <c r="E209" s="100"/>
    </row>
    <row r="210" spans="2:5">
      <c r="B210" s="16"/>
      <c r="C210" s="28"/>
      <c r="D210" s="28"/>
      <c r="E210" s="100"/>
    </row>
    <row r="211" spans="2:5">
      <c r="B211" s="16"/>
      <c r="C211" s="28"/>
      <c r="D211" s="28"/>
      <c r="E211" s="100"/>
    </row>
    <row r="212" spans="2:5">
      <c r="B212" s="16"/>
      <c r="C212" s="28"/>
      <c r="D212" s="28"/>
      <c r="E212" s="100"/>
    </row>
    <row r="213" spans="2:5">
      <c r="B213" s="16"/>
      <c r="C213" s="28"/>
      <c r="D213" s="28"/>
      <c r="E213" s="100"/>
    </row>
    <row r="214" spans="2:5">
      <c r="B214" s="16"/>
      <c r="C214" s="28"/>
      <c r="D214" s="28"/>
      <c r="E214" s="100"/>
    </row>
    <row r="215" spans="2:5">
      <c r="B215" s="16"/>
      <c r="C215" s="28"/>
      <c r="D215" s="28"/>
      <c r="E215" s="100"/>
    </row>
    <row r="216" spans="2:5">
      <c r="B216" s="16"/>
      <c r="C216" s="28"/>
      <c r="D216" s="28"/>
      <c r="E216" s="100"/>
    </row>
    <row r="217" spans="2:5">
      <c r="B217" s="16"/>
      <c r="C217" s="28"/>
      <c r="D217" s="28"/>
      <c r="E217" s="100"/>
    </row>
    <row r="218" spans="2:5">
      <c r="B218" s="16"/>
      <c r="C218" s="28"/>
      <c r="D218" s="28"/>
      <c r="E218" s="100"/>
    </row>
    <row r="219" spans="2:5">
      <c r="B219" s="16"/>
      <c r="C219" s="28"/>
      <c r="D219" s="28"/>
      <c r="E219" s="100"/>
    </row>
    <row r="220" spans="2:5">
      <c r="B220" s="16"/>
      <c r="C220" s="28"/>
      <c r="D220" s="28"/>
      <c r="E220" s="100"/>
    </row>
    <row r="221" spans="2:5">
      <c r="B221" s="16"/>
      <c r="C221" s="28"/>
      <c r="D221" s="28"/>
      <c r="E221" s="100"/>
    </row>
    <row r="222" spans="2:5">
      <c r="B222" s="16"/>
      <c r="C222" s="28"/>
      <c r="D222" s="28"/>
      <c r="E222" s="100"/>
    </row>
    <row r="223" spans="2:5">
      <c r="B223" s="16"/>
      <c r="C223" s="28"/>
      <c r="D223" s="28"/>
      <c r="E223" s="100"/>
    </row>
    <row r="224" spans="2:5">
      <c r="B224" s="16"/>
      <c r="C224" s="28"/>
      <c r="D224" s="28"/>
      <c r="E224" s="100"/>
    </row>
    <row r="225" spans="2:5">
      <c r="B225" s="16"/>
      <c r="C225" s="28"/>
      <c r="D225" s="28"/>
      <c r="E225" s="100"/>
    </row>
    <row r="226" spans="2:5">
      <c r="B226" s="16"/>
      <c r="C226" s="28"/>
      <c r="D226" s="28"/>
      <c r="E226" s="100"/>
    </row>
    <row r="227" spans="2:5">
      <c r="B227" s="16"/>
      <c r="C227" s="28"/>
      <c r="D227" s="28"/>
      <c r="E227" s="100"/>
    </row>
    <row r="228" spans="2:5">
      <c r="B228" s="16"/>
      <c r="C228" s="28"/>
      <c r="D228" s="28"/>
      <c r="E228" s="100"/>
    </row>
    <row r="229" spans="2:5">
      <c r="B229" s="16"/>
      <c r="C229" s="28"/>
      <c r="D229" s="28"/>
      <c r="E229" s="100"/>
    </row>
    <row r="230" spans="2:5">
      <c r="B230" s="16"/>
      <c r="C230" s="28"/>
      <c r="D230" s="28"/>
      <c r="E230" s="100"/>
    </row>
    <row r="231" spans="2:5">
      <c r="B231" s="16"/>
      <c r="C231" s="28"/>
      <c r="D231" s="28"/>
      <c r="E231" s="100"/>
    </row>
    <row r="232" spans="2:5">
      <c r="B232" s="16"/>
      <c r="C232" s="28"/>
      <c r="D232" s="28"/>
      <c r="E232" s="100"/>
    </row>
    <row r="233" spans="2:5">
      <c r="B233" s="16"/>
      <c r="C233" s="28"/>
      <c r="D233" s="28"/>
      <c r="E233" s="100"/>
    </row>
    <row r="234" spans="2:5">
      <c r="B234" s="16"/>
      <c r="C234" s="28"/>
      <c r="D234" s="28"/>
      <c r="E234" s="100"/>
    </row>
    <row r="235" spans="2:5">
      <c r="B235" s="16"/>
      <c r="C235" s="28"/>
      <c r="D235" s="28"/>
      <c r="E235" s="100"/>
    </row>
    <row r="236" spans="2:5">
      <c r="B236" s="16"/>
      <c r="C236" s="28"/>
      <c r="D236" s="28"/>
      <c r="E236" s="100"/>
    </row>
    <row r="237" spans="2:5">
      <c r="B237" s="16"/>
      <c r="C237" s="28"/>
      <c r="D237" s="28"/>
      <c r="E237" s="100"/>
    </row>
    <row r="238" spans="2:5">
      <c r="B238" s="16"/>
      <c r="C238" s="28"/>
      <c r="D238" s="28"/>
      <c r="E238" s="100"/>
    </row>
    <row r="239" spans="2:5">
      <c r="B239" s="16"/>
      <c r="C239" s="28"/>
      <c r="D239" s="28"/>
      <c r="E239" s="100"/>
    </row>
    <row r="240" spans="2:5">
      <c r="B240" s="16"/>
      <c r="C240" s="28"/>
      <c r="D240" s="28"/>
      <c r="E240" s="100"/>
    </row>
    <row r="241" spans="2:5">
      <c r="B241" s="16"/>
      <c r="C241" s="28"/>
      <c r="D241" s="28"/>
      <c r="E241" s="100"/>
    </row>
    <row r="242" spans="2:5">
      <c r="B242" s="16"/>
      <c r="C242" s="28"/>
      <c r="D242" s="28"/>
      <c r="E242" s="100"/>
    </row>
    <row r="243" spans="2:5">
      <c r="B243" s="16"/>
      <c r="C243" s="28"/>
      <c r="D243" s="28"/>
      <c r="E243" s="100"/>
    </row>
    <row r="244" spans="2:5">
      <c r="B244" s="16"/>
      <c r="C244" s="28"/>
      <c r="D244" s="28"/>
      <c r="E244" s="100"/>
    </row>
    <row r="245" spans="2:5">
      <c r="B245" s="16"/>
      <c r="C245" s="28"/>
      <c r="D245" s="28"/>
      <c r="E245" s="100"/>
    </row>
    <row r="246" spans="2:5">
      <c r="B246" s="16"/>
      <c r="C246" s="28"/>
      <c r="D246" s="28"/>
      <c r="E246" s="100"/>
    </row>
    <row r="247" spans="2:5">
      <c r="B247" s="16"/>
      <c r="C247" s="28"/>
      <c r="D247" s="28"/>
      <c r="E247" s="100"/>
    </row>
    <row r="248" spans="2:5">
      <c r="B248" s="16"/>
      <c r="C248" s="28"/>
      <c r="D248" s="28"/>
      <c r="E248" s="100"/>
    </row>
    <row r="249" spans="2:5">
      <c r="B249" s="16"/>
      <c r="C249" s="28"/>
      <c r="D249" s="28"/>
      <c r="E249" s="100"/>
    </row>
    <row r="250" spans="2:5">
      <c r="B250" s="16"/>
      <c r="C250" s="28"/>
      <c r="D250" s="28"/>
      <c r="E250" s="100"/>
    </row>
    <row r="251" spans="2:5">
      <c r="B251" s="16"/>
      <c r="C251" s="28"/>
      <c r="D251" s="28"/>
      <c r="E251" s="100"/>
    </row>
    <row r="252" spans="2:5">
      <c r="B252" s="16"/>
      <c r="C252" s="28"/>
      <c r="D252" s="28"/>
      <c r="E252" s="100"/>
    </row>
    <row r="253" spans="2:5">
      <c r="B253" s="16"/>
      <c r="C253" s="28"/>
      <c r="D253" s="28"/>
      <c r="E253" s="100"/>
    </row>
    <row r="254" spans="2:5">
      <c r="B254" s="16"/>
      <c r="C254" s="28"/>
      <c r="D254" s="28"/>
      <c r="E254" s="100"/>
    </row>
    <row r="255" spans="2:5">
      <c r="B255" s="16"/>
      <c r="C255" s="28"/>
      <c r="D255" s="28"/>
      <c r="E255" s="100"/>
    </row>
    <row r="256" spans="2:5">
      <c r="B256" s="16"/>
      <c r="C256" s="28"/>
      <c r="D256" s="28"/>
      <c r="E256" s="100"/>
    </row>
    <row r="257" spans="2:5">
      <c r="B257" s="16"/>
      <c r="C257" s="28"/>
      <c r="D257" s="28"/>
      <c r="E257" s="100"/>
    </row>
    <row r="258" spans="2:5">
      <c r="B258" s="16"/>
      <c r="C258" s="28"/>
      <c r="D258" s="28"/>
      <c r="E258" s="100"/>
    </row>
    <row r="259" spans="2:5">
      <c r="B259" s="16"/>
      <c r="C259" s="28"/>
      <c r="D259" s="28"/>
      <c r="E259" s="100"/>
    </row>
    <row r="260" spans="2:5">
      <c r="B260" s="16"/>
      <c r="C260" s="28"/>
      <c r="D260" s="28"/>
      <c r="E260" s="100"/>
    </row>
    <row r="261" spans="2:5">
      <c r="B261" s="16"/>
      <c r="C261" s="28"/>
      <c r="D261" s="28"/>
      <c r="E261" s="100"/>
    </row>
    <row r="262" spans="2:5">
      <c r="B262" s="16"/>
      <c r="C262" s="28"/>
      <c r="D262" s="28"/>
      <c r="E262" s="100"/>
    </row>
    <row r="263" spans="2:5">
      <c r="B263" s="16"/>
      <c r="C263" s="28"/>
      <c r="D263" s="28"/>
      <c r="E263" s="100"/>
    </row>
    <row r="264" spans="2:5">
      <c r="B264" s="16"/>
      <c r="C264" s="28"/>
      <c r="D264" s="28"/>
      <c r="E264" s="100"/>
    </row>
    <row r="265" spans="2:5">
      <c r="B265" s="16"/>
      <c r="C265" s="28"/>
      <c r="D265" s="28"/>
      <c r="E265" s="100"/>
    </row>
    <row r="266" spans="2:5">
      <c r="B266" s="16"/>
      <c r="C266" s="28"/>
      <c r="D266" s="28"/>
      <c r="E266" s="100"/>
    </row>
  </sheetData>
  <sheetProtection insertRows="0" deleteRows="0"/>
  <protectedRanges>
    <protectedRange sqref="U39:U41 J41:P41 M39:P40" name="Obseg1_2"/>
    <protectedRange sqref="J38:L38" name="Obseg1"/>
    <protectedRange sqref="J39:L39" name="Obseg1_2_1"/>
    <protectedRange sqref="J40:L40" name="Obseg1_1_2_1"/>
  </protectedRanges>
  <mergeCells count="9">
    <mergeCell ref="A40:L40"/>
    <mergeCell ref="B13:K13"/>
    <mergeCell ref="C2:J2"/>
    <mergeCell ref="C3:J3"/>
    <mergeCell ref="C6:J6"/>
    <mergeCell ref="C7:J7"/>
    <mergeCell ref="C8:J8"/>
    <mergeCell ref="C9:J9"/>
    <mergeCell ref="A39:L3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4"/>
  <sheetViews>
    <sheetView topLeftCell="A5" zoomScaleNormal="100" zoomScaleSheetLayoutView="100" workbookViewId="0">
      <selection activeCell="O41" sqref="O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93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93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96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29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pred_rekapitulacija'!B21</f>
        <v>SLADOLEDI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298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299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>
      <c r="A16" s="78" t="s">
        <v>1</v>
      </c>
      <c r="B16" s="213" t="s">
        <v>1002</v>
      </c>
      <c r="C16" s="300">
        <v>120</v>
      </c>
      <c r="D16" s="76" t="s">
        <v>233</v>
      </c>
      <c r="E16" s="99" t="s">
        <v>917</v>
      </c>
      <c r="F16" s="221">
        <v>3000</v>
      </c>
      <c r="G16" s="140" t="s">
        <v>74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16" s="79">
        <f>IF(Sklop8[[#This Row],[ZAHTEVANA SHEMA KAKOVOSTI]]&lt;&gt;"",Sklop8[[#This Row],[Preračunana masa/volumen/kos na enoto kg]],"")</f>
        <v>360</v>
      </c>
      <c r="J16" s="86"/>
      <c r="K16" s="80"/>
      <c r="L16" s="80"/>
      <c r="M16" s="81"/>
      <c r="N16" s="82"/>
      <c r="O16" s="82"/>
      <c r="P16" s="88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91"/>
    </row>
    <row r="17" spans="1:22" s="55" customFormat="1">
      <c r="A17" s="78" t="s">
        <v>3</v>
      </c>
      <c r="B17" s="199" t="s">
        <v>1003</v>
      </c>
      <c r="C17" s="300">
        <v>4000</v>
      </c>
      <c r="D17" s="76" t="s">
        <v>233</v>
      </c>
      <c r="E17" s="282" t="s">
        <v>917</v>
      </c>
      <c r="F17" s="301">
        <v>20</v>
      </c>
      <c r="G17" s="286" t="s">
        <v>74</v>
      </c>
      <c r="H17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7" s="273">
        <f>IF(Sklop8[[#This Row],[ZAHTEVANA SHEMA KAKOVOSTI]]&lt;&gt;"",Sklop8[[#This Row],[Preračunana masa/volumen/kos na enoto kg]],"")</f>
        <v>80</v>
      </c>
      <c r="J17" s="274"/>
      <c r="K17" s="275"/>
      <c r="L17" s="275"/>
      <c r="M17" s="276"/>
      <c r="N17" s="279"/>
      <c r="O17" s="279"/>
      <c r="P17" s="278"/>
      <c r="Q17" s="279">
        <f>+Sklop8[[#This Row],[cena/enota brez DDV v EUR]]*Sklop8[[#This Row],[Stopnja DDV (%)]]</f>
        <v>0</v>
      </c>
      <c r="R17" s="279">
        <f>+Sklop8[[#This Row],[cena/enota brez DDV v EUR]]+Sklop8[[#This Row],[Davek (EUR)]]</f>
        <v>0</v>
      </c>
      <c r="S17" s="279">
        <f>+Sklop8[[#This Row],[cena/enota brez DDV v EUR]]*Sklop8[[#This Row],[Okvirna količina]]</f>
        <v>0</v>
      </c>
      <c r="T17" s="280">
        <f>+Sklop8[[#This Row],[Končna cena/enoto mere (EUR) z DDV]]*Sklop8[[#This Row],[Okvirna količina]]</f>
        <v>0</v>
      </c>
      <c r="U17" s="281"/>
    </row>
    <row r="18" spans="1:22" s="55" customFormat="1">
      <c r="A18" s="78" t="s">
        <v>4</v>
      </c>
      <c r="B18" s="199" t="s">
        <v>1004</v>
      </c>
      <c r="C18" s="300">
        <v>115</v>
      </c>
      <c r="D18" s="76" t="s">
        <v>233</v>
      </c>
      <c r="E18" s="282"/>
      <c r="F18" s="301">
        <v>1300</v>
      </c>
      <c r="G18" s="286" t="s">
        <v>74</v>
      </c>
      <c r="H18" s="2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149.5</v>
      </c>
      <c r="I18" s="273" t="str">
        <f>IF(Sklop8[[#This Row],[ZAHTEVANA SHEMA KAKOVOSTI]]&lt;&gt;"",Sklop8[[#This Row],[Preračunana masa/volumen/kos na enoto kg]],"")</f>
        <v/>
      </c>
      <c r="J18" s="274"/>
      <c r="K18" s="275"/>
      <c r="L18" s="275"/>
      <c r="M18" s="276"/>
      <c r="N18" s="279"/>
      <c r="O18" s="279"/>
      <c r="P18" s="278"/>
      <c r="Q18" s="279">
        <f>+Sklop8[[#This Row],[cena/enota brez DDV v EUR]]*Sklop8[[#This Row],[Stopnja DDV (%)]]</f>
        <v>0</v>
      </c>
      <c r="R18" s="279">
        <f>+Sklop8[[#This Row],[cena/enota brez DDV v EUR]]+Sklop8[[#This Row],[Davek (EUR)]]</f>
        <v>0</v>
      </c>
      <c r="S18" s="279">
        <f>+Sklop8[[#This Row],[cena/enota brez DDV v EUR]]*Sklop8[[#This Row],[Okvirna količina]]</f>
        <v>0</v>
      </c>
      <c r="T18" s="280">
        <f>+Sklop8[[#This Row],[Končna cena/enoto mere (EUR) z DDV]]*Sklop8[[#This Row],[Okvirna količina]]</f>
        <v>0</v>
      </c>
      <c r="U18" s="281"/>
    </row>
    <row r="19" spans="1:22" s="55" customFormat="1">
      <c r="A19" s="78" t="s">
        <v>5</v>
      </c>
      <c r="B19" s="199" t="s">
        <v>1005</v>
      </c>
      <c r="C19" s="300">
        <v>115</v>
      </c>
      <c r="D19" s="76" t="s">
        <v>233</v>
      </c>
      <c r="E19" s="180"/>
      <c r="F19" s="221">
        <v>2000</v>
      </c>
      <c r="G19" s="142" t="s">
        <v>74</v>
      </c>
      <c r="H19" s="1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230</v>
      </c>
      <c r="I19" s="115" t="str">
        <f>IF(Sklop8[[#This Row],[ZAHTEVANA SHEMA KAKOVOSTI]]&lt;&gt;"",Sklop8[[#This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+Sklop8[[#This Row],[cena/enota brez DDV v EUR]]*Sklop8[[#This Row],[Stopnja DDV (%)]]</f>
        <v>0</v>
      </c>
      <c r="R19" s="135">
        <f>+Sklop8[[#This Row],[cena/enota brez DDV v EUR]]+Sklop8[[#This Row],[Davek (EUR)]]</f>
        <v>0</v>
      </c>
      <c r="S19" s="135">
        <f>+Sklop8[[#This Row],[cena/enota brez DDV v EUR]]*Sklop8[[#This Row],[Okvirna količina]]</f>
        <v>0</v>
      </c>
      <c r="T19" s="203">
        <f>+Sklop8[[#This Row],[Končna cena/enoto mere (EUR) z DDV]]*Sklop8[[#This Row],[Okvirna količina]]</f>
        <v>0</v>
      </c>
      <c r="U19" s="204"/>
    </row>
    <row r="20" spans="1:22" s="55" customFormat="1">
      <c r="A20" s="78" t="s">
        <v>6</v>
      </c>
      <c r="B20" s="199" t="s">
        <v>1006</v>
      </c>
      <c r="C20" s="300">
        <v>140</v>
      </c>
      <c r="D20" s="76" t="s">
        <v>233</v>
      </c>
      <c r="E20" s="180" t="s">
        <v>917</v>
      </c>
      <c r="F20" s="221">
        <v>2000</v>
      </c>
      <c r="G20" s="142" t="s">
        <v>74</v>
      </c>
      <c r="H20" s="1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20" s="115">
        <f>IF(Sklop8[[#This Row],[ZAHTEVANA SHEMA KAKOVOSTI]]&lt;&gt;"",Sklop8[[#This Row],[Preračunana masa/volumen/kos na enoto kg]],"")</f>
        <v>280</v>
      </c>
      <c r="J20" s="132"/>
      <c r="K20" s="133"/>
      <c r="L20" s="133"/>
      <c r="M20" s="134"/>
      <c r="N20" s="135"/>
      <c r="O20" s="135"/>
      <c r="P20" s="136"/>
      <c r="Q20" s="135">
        <f>+Sklop8[[#This Row],[cena/enota brez DDV v EUR]]*Sklop8[[#This Row],[Stopnja DDV (%)]]</f>
        <v>0</v>
      </c>
      <c r="R20" s="135">
        <f>+Sklop8[[#This Row],[cena/enota brez DDV v EUR]]+Sklop8[[#This Row],[Davek (EUR)]]</f>
        <v>0</v>
      </c>
      <c r="S20" s="135">
        <f>+Sklop8[[#This Row],[cena/enota brez DDV v EUR]]*Sklop8[[#This Row],[Okvirna količina]]</f>
        <v>0</v>
      </c>
      <c r="T20" s="203">
        <f>+Sklop8[[#This Row],[Končna cena/enoto mere (EUR) z DDV]]*Sklop8[[#This Row],[Okvirna količina]]</f>
        <v>0</v>
      </c>
      <c r="U20" s="204"/>
    </row>
    <row r="21" spans="1:22" ht="27" customHeight="1">
      <c r="A21" s="416" t="s">
        <v>134</v>
      </c>
      <c r="B21" s="428"/>
      <c r="C21" s="434"/>
      <c r="D21" s="417"/>
      <c r="E21" s="418"/>
      <c r="F21" s="419"/>
      <c r="G21" s="420"/>
      <c r="H21" s="421">
        <f>SUBTOTAL(109,Sklop8[Preračunana masa/volumen/kos na enoto kg])</f>
        <v>1099.5</v>
      </c>
      <c r="I21" s="421">
        <f>SUBTOTAL(109,Sklop8[Živila iz shem kakovosti (kg)])</f>
        <v>720</v>
      </c>
      <c r="J21" s="419"/>
      <c r="K21" s="422"/>
      <c r="L21" s="422"/>
      <c r="M21" s="423"/>
      <c r="N21" s="424"/>
      <c r="O21" s="424"/>
      <c r="P21" s="424"/>
      <c r="Q21" s="425"/>
      <c r="R21" s="419"/>
      <c r="S21" s="425">
        <f>SUBTOTAL(109,Sklop8[Vrednost za okvirno količino (EUR) brez DDV])</f>
        <v>0</v>
      </c>
      <c r="T21" s="425">
        <f>SUBTOTAL(109,Sklop8[Vrednost za okvirno količino (EUR) z DDV])</f>
        <v>0</v>
      </c>
      <c r="U21" s="426">
        <f>SUBTOTAL(103,Sklop8[Shema kakovosti
(nacionalne, evropske)
])</f>
        <v>0</v>
      </c>
    </row>
    <row r="22" spans="1:22" ht="15">
      <c r="A22" s="6"/>
      <c r="B22" s="4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130</v>
      </c>
      <c r="B23" s="16"/>
      <c r="C23" s="294"/>
      <c r="D23" s="28"/>
      <c r="E23" s="100"/>
      <c r="Q23" s="48"/>
      <c r="R23" s="48"/>
      <c r="S23" s="48"/>
      <c r="T23" s="48"/>
    </row>
    <row r="24" spans="1:22">
      <c r="A24" s="11" t="s">
        <v>132</v>
      </c>
      <c r="B24" s="16"/>
      <c r="C24" s="294"/>
      <c r="D24" s="28"/>
      <c r="E24" s="100"/>
    </row>
    <row r="25" spans="1:22">
      <c r="A25" s="95" t="s">
        <v>179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109" t="s">
        <v>172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465" t="s">
        <v>173</v>
      </c>
      <c r="B27" s="465"/>
      <c r="C27" s="465"/>
      <c r="D27" s="465"/>
      <c r="E27" s="465"/>
      <c r="F27" s="465"/>
      <c r="G27" s="465"/>
      <c r="H27" s="465"/>
      <c r="I27" s="465"/>
      <c r="J27" s="465"/>
      <c r="K27" s="465"/>
      <c r="L27" s="465"/>
      <c r="M27" s="112"/>
      <c r="N27" s="112"/>
      <c r="O27" s="112"/>
      <c r="P27" s="112"/>
      <c r="Q27" s="112"/>
      <c r="R27" s="112"/>
      <c r="S27" s="112"/>
      <c r="T27" s="112"/>
      <c r="U27" s="112"/>
      <c r="V27" s="112"/>
    </row>
    <row r="28" spans="1:22" ht="12.75" customHeight="1">
      <c r="A28" s="454"/>
      <c r="B28" s="454"/>
      <c r="C28" s="454"/>
      <c r="D28" s="454"/>
      <c r="E28" s="454"/>
      <c r="F28" s="454"/>
      <c r="G28" s="454"/>
      <c r="H28" s="454"/>
      <c r="I28" s="454"/>
      <c r="J28" s="454"/>
      <c r="K28" s="454"/>
      <c r="L28" s="454"/>
      <c r="M28" s="112"/>
      <c r="N28" s="112"/>
      <c r="O28" s="112"/>
      <c r="P28" s="112"/>
      <c r="Q28" s="112"/>
      <c r="R28" s="112"/>
      <c r="S28" s="112"/>
      <c r="T28" s="112"/>
      <c r="U28" s="112"/>
      <c r="V28" s="112"/>
    </row>
    <row r="29" spans="1:22" ht="12.75" customHeight="1">
      <c r="A29" s="111"/>
      <c r="B29" s="111"/>
      <c r="C29" s="295"/>
      <c r="D29" s="111"/>
      <c r="E29" s="111"/>
      <c r="F29" s="111"/>
      <c r="G29" s="111"/>
      <c r="H29" s="111"/>
      <c r="I29" s="111"/>
      <c r="J29" s="111"/>
      <c r="K29" s="111"/>
      <c r="L29" s="111"/>
      <c r="M29" s="112"/>
      <c r="N29" s="112"/>
      <c r="O29" s="112"/>
      <c r="P29" s="112"/>
      <c r="Q29" s="112"/>
      <c r="R29" s="112"/>
      <c r="S29" s="112"/>
      <c r="T29" s="112"/>
      <c r="U29" s="112"/>
      <c r="V29" s="112"/>
    </row>
    <row r="30" spans="1:22">
      <c r="A30" s="95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 ht="15">
      <c r="A31" s="6"/>
      <c r="B31" s="4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94"/>
      <c r="D32" s="28"/>
      <c r="E32" s="100"/>
    </row>
    <row r="33" spans="1:22">
      <c r="B33" s="16"/>
      <c r="C33" s="294"/>
      <c r="D33" s="28"/>
      <c r="E33" s="100"/>
    </row>
    <row r="34" spans="1:22">
      <c r="B34" s="16"/>
      <c r="C34" s="294"/>
      <c r="D34" s="28"/>
      <c r="E34" s="100"/>
    </row>
    <row r="35" spans="1:22">
      <c r="B35" s="16"/>
      <c r="C35" s="294"/>
      <c r="D35" s="28"/>
      <c r="E35" s="100"/>
    </row>
    <row r="36" spans="1:22">
      <c r="B36" s="16"/>
      <c r="C36" s="294"/>
      <c r="D36" s="28"/>
      <c r="E36" s="100"/>
    </row>
    <row r="37" spans="1:22">
      <c r="B37" s="16"/>
      <c r="C37" s="294"/>
      <c r="D37" s="28"/>
      <c r="E37" s="100"/>
    </row>
    <row r="38" spans="1:22">
      <c r="B38" s="16"/>
      <c r="C38" s="294"/>
      <c r="D38" s="28"/>
      <c r="E38" s="100"/>
    </row>
    <row r="39" spans="1:22">
      <c r="B39" s="16"/>
      <c r="C39" s="294"/>
      <c r="D39" s="28"/>
      <c r="E39" s="100"/>
    </row>
    <row r="40" spans="1:22">
      <c r="B40" s="16"/>
      <c r="C40" s="294"/>
      <c r="D40" s="28"/>
      <c r="E40" s="100"/>
    </row>
    <row r="41" spans="1:22">
      <c r="B41" s="16"/>
      <c r="C41" s="294"/>
      <c r="D41" s="28"/>
      <c r="E41" s="100"/>
    </row>
    <row r="42" spans="1:22">
      <c r="B42" s="16"/>
      <c r="C42" s="294"/>
      <c r="D42" s="28"/>
      <c r="E42" s="100"/>
    </row>
    <row r="43" spans="1:22">
      <c r="B43" s="16"/>
      <c r="C43" s="294"/>
      <c r="D43" s="28"/>
      <c r="E43" s="100"/>
    </row>
    <row r="44" spans="1:22">
      <c r="B44" s="16"/>
      <c r="C44" s="294"/>
      <c r="D44" s="28"/>
      <c r="E44" s="100"/>
    </row>
    <row r="45" spans="1:22">
      <c r="B45" s="16"/>
      <c r="C45" s="294"/>
      <c r="D45" s="28"/>
      <c r="E45" s="100"/>
    </row>
    <row r="46" spans="1:22" s="18" customFormat="1">
      <c r="A46" s="11"/>
      <c r="B46" s="16"/>
      <c r="C46" s="294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94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94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94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94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94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94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94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94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94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94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94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94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94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94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94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94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94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94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94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94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94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94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94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94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94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94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94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94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94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94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94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94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94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94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94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94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94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94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94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94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94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94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94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94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94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94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94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94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94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94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94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94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94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94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94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94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94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94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94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94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94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94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94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94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94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94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94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94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94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94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94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94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94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94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94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94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94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94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94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94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94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94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94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94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94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94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94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94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94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94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94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94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94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94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94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94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94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94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94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94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94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94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94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94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94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94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94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94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94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94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94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94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94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94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94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94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94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94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94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94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94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94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94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94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94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94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94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94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94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94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94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94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94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94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94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94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94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94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94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94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94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94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94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94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94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94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94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94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94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94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94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94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94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94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94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94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94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94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94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94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94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94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94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94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94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94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94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94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94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94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94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94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94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94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94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94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94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94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94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94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94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94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94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94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94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94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94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94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94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94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94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94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94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94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94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94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94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94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94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94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94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94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94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94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94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94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94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94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U30:U1048576 J30:P1048576 J1:P26 U1:U26" name="Obseg1"/>
    <protectedRange sqref="J27:P27 U27:U29 J29:P29 M28:P28" name="Obseg1_2"/>
    <protectedRange sqref="J28:L28" name="Obseg1_1_2_1_1"/>
  </protectedRanges>
  <mergeCells count="9">
    <mergeCell ref="A28:L28"/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2"/>
  <sheetViews>
    <sheetView topLeftCell="A5" zoomScaleNormal="100" zoomScaleSheetLayoutView="100" workbookViewId="0">
      <selection activeCell="W39" sqref="W39:W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pred_rekapitulacija'!B22</f>
        <v>JAJCA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131" t="s">
        <v>1</v>
      </c>
      <c r="B16" s="199" t="s">
        <v>847</v>
      </c>
      <c r="C16" s="131">
        <v>63</v>
      </c>
      <c r="D16" s="131" t="s">
        <v>111</v>
      </c>
      <c r="E16" s="114"/>
      <c r="F16" s="176">
        <v>5000</v>
      </c>
      <c r="G16" s="142" t="s">
        <v>181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315</v>
      </c>
      <c r="I16" s="245" t="str">
        <f>IF(Sklop9[[#This Row],[ZAHTEVANA SHEMA KAKOVOSTI]]&lt;&gt;"",Sklop9[[#This Row],[Preračunana masa/volumen/kos na enoto kg]],"")</f>
        <v/>
      </c>
      <c r="J16" s="246"/>
      <c r="K16" s="315"/>
      <c r="L16" s="131"/>
      <c r="M16" s="131"/>
      <c r="N16" s="143"/>
      <c r="O16" s="143"/>
      <c r="P16" s="249"/>
      <c r="Q16" s="251">
        <f>+Sklop9[[#This Row],[cena/enota brez DDV v EUR]]*Sklop9[[#This Row],[Stopnja DDV (%)]]</f>
        <v>0</v>
      </c>
      <c r="R16" s="251">
        <f>+Sklop9[[#This Row],[cena/enota brez DDV v EUR]]+Sklop9[[#This Row],[Davek (EUR)]]</f>
        <v>0</v>
      </c>
      <c r="S16" s="251">
        <f>+Sklop9[[#This Row],[cena/enota brez DDV v EUR]]*Sklop9[[#This Row],[Okvirna količina]]</f>
        <v>0</v>
      </c>
      <c r="T16" s="251">
        <f>+Sklop9[[#This Row],[Končna cena/enoto mere (EUR) z DDV]]*Sklop9[[#This Row],[Okvirna količina]]</f>
        <v>0</v>
      </c>
      <c r="U16" s="149"/>
    </row>
    <row r="17" spans="1:22" s="55" customFormat="1" ht="12">
      <c r="A17" s="131" t="s">
        <v>3</v>
      </c>
      <c r="B17" s="172" t="s">
        <v>358</v>
      </c>
      <c r="C17" s="131">
        <v>63</v>
      </c>
      <c r="D17" s="131" t="s">
        <v>111</v>
      </c>
      <c r="E17" s="114"/>
      <c r="F17" s="176">
        <v>5000</v>
      </c>
      <c r="G17" s="142" t="s">
        <v>181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315</v>
      </c>
      <c r="I17" s="245" t="str">
        <f>IF(Sklop9[[#This Row],[ZAHTEVANA SHEMA KAKOVOSTI]]&lt;&gt;"",Sklop9[[#This Row],[Preračunana masa/volumen/kos na enoto kg]],"")</f>
        <v/>
      </c>
      <c r="J17" s="247"/>
      <c r="K17" s="316"/>
      <c r="L17" s="131"/>
      <c r="M17" s="131"/>
      <c r="N17" s="145"/>
      <c r="O17" s="143"/>
      <c r="P17" s="250"/>
      <c r="Q17" s="252">
        <f>+Sklop9[[#This Row],[cena/enota brez DDV v EUR]]*Sklop9[[#This Row],[Stopnja DDV (%)]]</f>
        <v>0</v>
      </c>
      <c r="R17" s="252">
        <f>+Sklop9[[#This Row],[cena/enota brez DDV v EUR]]+Sklop9[[#This Row],[Davek (EUR)]]</f>
        <v>0</v>
      </c>
      <c r="S17" s="252">
        <f>+Sklop9[[#This Row],[cena/enota brez DDV v EUR]]*Sklop9[[#This Row],[Okvirna količina]]</f>
        <v>0</v>
      </c>
      <c r="T17" s="252">
        <f>+Sklop9[[#This Row],[Končna cena/enoto mere (EUR) z DDV]]*Sklop9[[#This Row],[Okvirna količina]]</f>
        <v>0</v>
      </c>
      <c r="U17" s="149"/>
    </row>
    <row r="18" spans="1:22" s="55" customFormat="1" ht="12">
      <c r="A18" s="131" t="s">
        <v>4</v>
      </c>
      <c r="B18" s="199" t="s">
        <v>848</v>
      </c>
      <c r="C18" s="131">
        <v>63</v>
      </c>
      <c r="D18" s="131" t="s">
        <v>111</v>
      </c>
      <c r="E18" s="114"/>
      <c r="F18" s="115">
        <v>1000</v>
      </c>
      <c r="G18" s="142" t="s">
        <v>181</v>
      </c>
      <c r="H1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</v>
      </c>
      <c r="I18" s="79" t="str">
        <f>IF(Sklop9[[#This Row],[ZAHTEVANA SHEMA KAKOVOSTI]]&lt;&gt;"",Sklop9[[#This Row],[Preračunana masa/volumen/kos na enoto kg]],"")</f>
        <v/>
      </c>
      <c r="J18" s="87"/>
      <c r="K18" s="317"/>
      <c r="L18" s="131"/>
      <c r="M18" s="131"/>
      <c r="N18" s="143"/>
      <c r="O18" s="143"/>
      <c r="P18" s="90"/>
      <c r="Q18" s="85">
        <f>+Sklop9[[#This Row],[cena/enota brez DDV v EUR]]*Sklop9[[#This Row],[Stopnja DDV (%)]]</f>
        <v>0</v>
      </c>
      <c r="R18" s="85">
        <f>+Sklop9[[#This Row],[cena/enota brez DDV v EUR]]+Sklop9[[#This Row],[Davek (EUR)]]</f>
        <v>0</v>
      </c>
      <c r="S18" s="85">
        <f>+Sklop9[[#This Row],[cena/enota brez DDV v EUR]]*Sklop9[[#This Row],[Okvirna količina]]</f>
        <v>0</v>
      </c>
      <c r="T18" s="85">
        <f>+Sklop9[[#This Row],[Končna cena/enoto mere (EUR) z DDV]]*Sklop9[[#This Row],[Okvirna količina]]</f>
        <v>0</v>
      </c>
      <c r="U18" s="149"/>
    </row>
    <row r="19" spans="1:22">
      <c r="A19" s="416" t="s">
        <v>134</v>
      </c>
      <c r="B19" s="428"/>
      <c r="C19" s="417"/>
      <c r="D19" s="417"/>
      <c r="E19" s="418"/>
      <c r="F19" s="419"/>
      <c r="G19" s="420"/>
      <c r="H19" s="421">
        <f>SUBTOTAL(109,Sklop9[Preračunana masa/volumen/kos na enoto kg])</f>
        <v>693</v>
      </c>
      <c r="I19" s="421">
        <f>SUBTOTAL(109,Sklop9[Živila iz shem kakovosti (kg)])</f>
        <v>0</v>
      </c>
      <c r="J19" s="419"/>
      <c r="K19" s="422"/>
      <c r="L19" s="422"/>
      <c r="M19" s="423"/>
      <c r="N19" s="424"/>
      <c r="O19" s="424"/>
      <c r="P19" s="424"/>
      <c r="Q19" s="425"/>
      <c r="R19" s="419"/>
      <c r="S19" s="425">
        <f>SUBTOTAL(109,Sklop9[Vrednost za okvirno količino (EUR) brez DDV])</f>
        <v>0</v>
      </c>
      <c r="T19" s="425">
        <f>SUBTOTAL(109,Sklop9[Vrednost za okvirno količino (EUR) z DDV])</f>
        <v>0</v>
      </c>
      <c r="U19" s="426">
        <f>SUBTOTAL(103,Sklop9[Shema kakovosti
(nacionalne, evropske)
])</f>
        <v>0</v>
      </c>
    </row>
    <row r="20" spans="1:22" s="337" customFormat="1">
      <c r="A20" s="325"/>
      <c r="B20" s="326"/>
      <c r="C20" s="327"/>
      <c r="D20" s="327"/>
      <c r="E20" s="328"/>
      <c r="F20" s="329"/>
      <c r="G20" s="330"/>
      <c r="H20" s="331"/>
      <c r="I20" s="331"/>
      <c r="J20" s="329"/>
      <c r="K20" s="332"/>
      <c r="L20" s="332"/>
      <c r="M20" s="333"/>
      <c r="N20" s="334"/>
      <c r="O20" s="334"/>
      <c r="P20" s="334"/>
      <c r="Q20" s="335"/>
      <c r="R20" s="329"/>
      <c r="S20" s="335"/>
      <c r="T20" s="335"/>
      <c r="U20" s="336"/>
    </row>
    <row r="21" spans="1:22" s="18" customFormat="1">
      <c r="A21" s="48" t="s">
        <v>130</v>
      </c>
      <c r="B21" s="16"/>
      <c r="C21" s="28"/>
      <c r="D21" s="28"/>
      <c r="E21" s="100"/>
      <c r="F21" s="101"/>
      <c r="G21" s="101"/>
      <c r="L21" s="11"/>
      <c r="M21" s="11"/>
      <c r="N21" s="11"/>
      <c r="O21" s="11"/>
      <c r="P21" s="11"/>
      <c r="Q21" s="48"/>
      <c r="R21" s="48"/>
      <c r="S21" s="48"/>
      <c r="T21" s="48"/>
      <c r="U21" s="68"/>
      <c r="V21" s="11"/>
    </row>
    <row r="22" spans="1:22" s="18" customFormat="1">
      <c r="A22" s="11" t="s">
        <v>132</v>
      </c>
      <c r="B22" s="16"/>
      <c r="C22" s="28"/>
      <c r="D22" s="28"/>
      <c r="E22" s="100"/>
      <c r="F22" s="101"/>
      <c r="G22" s="101"/>
      <c r="L22" s="11"/>
      <c r="M22" s="11"/>
      <c r="N22" s="11"/>
      <c r="O22" s="11"/>
      <c r="P22" s="11"/>
      <c r="Q22" s="11"/>
      <c r="R22" s="11"/>
      <c r="S22" s="11"/>
      <c r="T22" s="11"/>
      <c r="U22" s="68"/>
      <c r="V22" s="11"/>
    </row>
    <row r="23" spans="1:22" s="18" customFormat="1">
      <c r="A23" s="95" t="s">
        <v>179</v>
      </c>
      <c r="B23" s="17"/>
      <c r="C23" s="27"/>
      <c r="D23" s="27"/>
      <c r="E23" s="98"/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  <c r="S23" s="11"/>
      <c r="T23" s="11"/>
      <c r="U23" s="68"/>
      <c r="V23" s="11"/>
    </row>
    <row r="24" spans="1:22" s="18" customFormat="1">
      <c r="A24" s="109" t="s">
        <v>172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1"/>
    </row>
    <row r="25" spans="1:22" s="18" customFormat="1" ht="12.75" customHeight="1">
      <c r="A25" s="465"/>
      <c r="B25" s="465"/>
      <c r="C25" s="465"/>
      <c r="D25" s="465"/>
      <c r="E25" s="465"/>
      <c r="F25" s="465"/>
      <c r="G25" s="465"/>
      <c r="H25" s="465"/>
      <c r="I25" s="465"/>
      <c r="J25" s="465"/>
      <c r="K25" s="465"/>
      <c r="L25" s="465"/>
      <c r="M25" s="54"/>
      <c r="N25" s="29"/>
      <c r="O25" s="29"/>
      <c r="P25" s="29"/>
      <c r="Q25" s="29"/>
      <c r="R25" s="29"/>
      <c r="S25" s="11"/>
      <c r="T25" s="11"/>
      <c r="U25" s="68"/>
      <c r="V25" s="11"/>
    </row>
    <row r="26" spans="1:22" s="18" customFormat="1">
      <c r="A26" s="107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1"/>
      <c r="N26" s="29"/>
      <c r="O26" s="29"/>
      <c r="P26" s="29"/>
      <c r="Q26" s="29"/>
      <c r="R26" s="29"/>
      <c r="S26" s="11"/>
      <c r="T26" s="11"/>
      <c r="U26" s="68"/>
      <c r="V26" s="11"/>
    </row>
    <row r="27" spans="1:22" s="18" customForma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1"/>
      <c r="N27" s="29"/>
      <c r="O27" s="29"/>
      <c r="P27" s="29"/>
      <c r="Q27" s="29"/>
      <c r="R27" s="29"/>
      <c r="S27" s="11"/>
      <c r="T27" s="11"/>
      <c r="U27" s="68"/>
      <c r="V27" s="11"/>
    </row>
    <row r="28" spans="1:22" s="18" customFormat="1">
      <c r="A28" s="95" t="s">
        <v>65</v>
      </c>
      <c r="B28" s="17"/>
      <c r="C28" s="27"/>
      <c r="D28" s="27"/>
      <c r="E28" s="98"/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  <c r="S28" s="11"/>
      <c r="T28" s="11"/>
      <c r="U28" s="68"/>
      <c r="V28" s="11"/>
    </row>
    <row r="29" spans="1:22" s="18" customFormat="1" ht="15">
      <c r="A29" s="6"/>
      <c r="B29" s="4"/>
      <c r="C29" s="26"/>
      <c r="D29" s="26"/>
      <c r="E29" s="25"/>
      <c r="F29" s="7"/>
      <c r="G29" s="101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  <c r="V29" s="11"/>
    </row>
    <row r="30" spans="1:22" s="18" customFormat="1">
      <c r="A30" s="11"/>
      <c r="B30" s="16"/>
      <c r="C30" s="28"/>
      <c r="D30" s="28"/>
      <c r="E30" s="100"/>
      <c r="F30" s="101"/>
      <c r="G30" s="101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  <row r="31" spans="1:22" s="18" customFormat="1">
      <c r="A31" s="11"/>
      <c r="B31" s="16"/>
      <c r="C31" s="28"/>
      <c r="D31" s="28"/>
      <c r="E31" s="100"/>
      <c r="F31" s="101"/>
      <c r="G31" s="101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11"/>
      <c r="B32" s="16"/>
      <c r="C32" s="28"/>
      <c r="D32" s="28"/>
      <c r="E32" s="100"/>
      <c r="F32" s="101"/>
      <c r="G32" s="101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100"/>
      <c r="F33" s="101"/>
      <c r="G33" s="101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0"/>
      <c r="F34" s="101"/>
      <c r="G34" s="101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>
      <c r="B230" s="16"/>
      <c r="C230" s="28"/>
      <c r="D230" s="28"/>
      <c r="E230" s="100"/>
    </row>
    <row r="231" spans="1:22">
      <c r="B231" s="16"/>
      <c r="C231" s="28"/>
      <c r="D231" s="28"/>
      <c r="E231" s="100"/>
    </row>
    <row r="232" spans="1:22">
      <c r="B232" s="16"/>
      <c r="C232" s="28"/>
      <c r="D232" s="28"/>
      <c r="E232" s="100"/>
    </row>
    <row r="233" spans="1:22">
      <c r="B233" s="16"/>
      <c r="C233" s="28"/>
      <c r="D233" s="28"/>
      <c r="E233" s="100"/>
    </row>
    <row r="234" spans="1:22">
      <c r="B234" s="16"/>
      <c r="C234" s="28"/>
      <c r="D234" s="28"/>
      <c r="E234" s="100"/>
    </row>
    <row r="235" spans="1:22">
      <c r="B235" s="16"/>
      <c r="C235" s="28"/>
      <c r="D235" s="28"/>
      <c r="E235" s="100"/>
    </row>
    <row r="236" spans="1:22">
      <c r="B236" s="16"/>
      <c r="C236" s="28"/>
      <c r="D236" s="28"/>
      <c r="E236" s="100"/>
    </row>
    <row r="237" spans="1:22">
      <c r="B237" s="16"/>
      <c r="C237" s="28"/>
      <c r="D237" s="28"/>
      <c r="E237" s="100"/>
    </row>
    <row r="238" spans="1:22">
      <c r="B238" s="16"/>
      <c r="C238" s="28"/>
      <c r="D238" s="28"/>
      <c r="E238" s="100"/>
    </row>
    <row r="239" spans="1:22">
      <c r="B239" s="16"/>
      <c r="C239" s="28"/>
      <c r="D239" s="28"/>
      <c r="E239" s="100"/>
    </row>
    <row r="240" spans="1:22">
      <c r="B240" s="16"/>
      <c r="C240" s="28"/>
      <c r="D240" s="28"/>
      <c r="E240" s="100"/>
    </row>
    <row r="241" spans="2:5">
      <c r="B241" s="16"/>
      <c r="C241" s="28"/>
      <c r="D241" s="28"/>
      <c r="E241" s="100"/>
    </row>
    <row r="242" spans="2:5">
      <c r="B242" s="16"/>
      <c r="C242" s="28"/>
      <c r="D242" s="28"/>
      <c r="E242" s="100"/>
    </row>
    <row r="243" spans="2:5">
      <c r="B243" s="16"/>
      <c r="C243" s="28"/>
      <c r="D243" s="28"/>
      <c r="E243" s="100"/>
    </row>
    <row r="244" spans="2:5">
      <c r="B244" s="16"/>
      <c r="C244" s="28"/>
      <c r="D244" s="28"/>
      <c r="E244" s="100"/>
    </row>
    <row r="245" spans="2:5">
      <c r="B245" s="16"/>
      <c r="C245" s="28"/>
      <c r="D245" s="28"/>
      <c r="E245" s="100"/>
    </row>
    <row r="246" spans="2:5">
      <c r="B246" s="16"/>
      <c r="C246" s="28"/>
      <c r="D246" s="28"/>
      <c r="E246" s="100"/>
    </row>
    <row r="247" spans="2:5">
      <c r="B247" s="16"/>
      <c r="C247" s="28"/>
      <c r="D247" s="28"/>
      <c r="E247" s="100"/>
    </row>
    <row r="248" spans="2:5">
      <c r="B248" s="16"/>
      <c r="C248" s="28"/>
      <c r="D248" s="28"/>
      <c r="E248" s="100"/>
    </row>
    <row r="249" spans="2:5">
      <c r="B249" s="16"/>
      <c r="C249" s="28"/>
      <c r="D249" s="28"/>
      <c r="E249" s="100"/>
    </row>
    <row r="250" spans="2:5">
      <c r="B250" s="16"/>
      <c r="C250" s="28"/>
      <c r="D250" s="28"/>
      <c r="E250" s="100"/>
    </row>
    <row r="251" spans="2:5">
      <c r="B251" s="16"/>
      <c r="C251" s="28"/>
      <c r="D251" s="28"/>
      <c r="E251" s="100"/>
    </row>
    <row r="252" spans="2:5">
      <c r="B252" s="16"/>
      <c r="C252" s="28"/>
      <c r="D252" s="28"/>
      <c r="E252" s="100"/>
    </row>
  </sheetData>
  <sheetProtection insertRows="0" deleteRows="0"/>
  <protectedRanges>
    <protectedRange sqref="J28:P1048576 M25:P27 J1:P15 J19:P24 N16:P18 U1:U1048576 J16:K18" name="Obseg1"/>
    <protectedRange sqref="J25:L25" name="Obseg1_2"/>
    <protectedRange sqref="J26:L27" name="Obseg1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26"/>
  <sheetViews>
    <sheetView topLeftCell="A34" zoomScale="90" zoomScaleNormal="90" zoomScaleSheetLayoutView="100" workbookViewId="0">
      <selection activeCell="N100" sqref="N10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pred_rekapitulacija'!B23</f>
        <v>SVEŽA ZELENJAVA IN SADJE, SUHO SADJE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20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318" t="s">
        <v>1</v>
      </c>
      <c r="B16" s="367" t="s">
        <v>865</v>
      </c>
      <c r="C16" s="78" t="s">
        <v>112</v>
      </c>
      <c r="D16" s="103" t="s">
        <v>0</v>
      </c>
      <c r="E16" s="241"/>
      <c r="F16" s="266">
        <v>500</v>
      </c>
      <c r="G16" s="387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6" s="79" t="str">
        <f>IF(Sklop10[[#This Row],[ZAHTEVANA SHEMA KAKOVOSTI]]&lt;&gt;"",Sklop10[[#This Row],[Preračunana masa/volumen/kos na enoto kg]],"")</f>
        <v/>
      </c>
      <c r="J16" s="86"/>
      <c r="K16" s="129" t="s">
        <v>112</v>
      </c>
      <c r="L16" s="129" t="s">
        <v>112</v>
      </c>
      <c r="M16" s="129" t="s">
        <v>112</v>
      </c>
      <c r="N16" s="82"/>
      <c r="O16" s="128" t="s">
        <v>112</v>
      </c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8" t="s">
        <v>112</v>
      </c>
    </row>
    <row r="17" spans="1:21" s="55" customFormat="1" ht="12">
      <c r="A17" s="318" t="s">
        <v>3</v>
      </c>
      <c r="B17" s="367" t="s">
        <v>850</v>
      </c>
      <c r="C17" s="78" t="s">
        <v>112</v>
      </c>
      <c r="D17" s="103" t="s">
        <v>0</v>
      </c>
      <c r="E17" s="241"/>
      <c r="F17" s="266">
        <v>6000</v>
      </c>
      <c r="G17" s="387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6000</v>
      </c>
      <c r="I17" s="79" t="str">
        <f>IF(Sklop10[[#This Row],[ZAHTEVANA SHEMA KAKOVOSTI]]&lt;&gt;"",Sklop10[[#This Row],[Preračunana masa/volumen/kos na enoto kg]],"")</f>
        <v/>
      </c>
      <c r="J17" s="87"/>
      <c r="K17" s="129" t="s">
        <v>112</v>
      </c>
      <c r="L17" s="129" t="s">
        <v>112</v>
      </c>
      <c r="M17" s="129" t="s">
        <v>112</v>
      </c>
      <c r="N17" s="85"/>
      <c r="O17" s="128" t="s">
        <v>112</v>
      </c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128" t="s">
        <v>112</v>
      </c>
    </row>
    <row r="18" spans="1:21" s="55" customFormat="1" ht="12">
      <c r="A18" s="318" t="s">
        <v>4</v>
      </c>
      <c r="B18" s="367" t="s">
        <v>845</v>
      </c>
      <c r="C18" s="78" t="s">
        <v>112</v>
      </c>
      <c r="D18" s="103" t="s">
        <v>0</v>
      </c>
      <c r="E18" s="241"/>
      <c r="F18" s="435">
        <v>10</v>
      </c>
      <c r="G18" s="103" t="s">
        <v>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8" s="79" t="str">
        <f>IF(Sklop10[[#This Row],[ZAHTEVANA SHEMA KAKOVOSTI]]&lt;&gt;"",Sklop10[[#This Row],[Preračunana masa/volumen/kos na enoto kg]],"")</f>
        <v/>
      </c>
      <c r="J18" s="87"/>
      <c r="K18" s="129" t="s">
        <v>112</v>
      </c>
      <c r="L18" s="129" t="s">
        <v>112</v>
      </c>
      <c r="M18" s="129" t="s">
        <v>112</v>
      </c>
      <c r="N18" s="85"/>
      <c r="O18" s="128" t="s">
        <v>112</v>
      </c>
      <c r="P18" s="90"/>
      <c r="Q18" s="85">
        <f>+Sklop10[[#This Row],[cena/enota brez DDV v EUR]]*Sklop10[[#This Row],[Stopnja DDV (%)]]</f>
        <v>0</v>
      </c>
      <c r="R18" s="85">
        <f>+Sklop10[[#This Row],[cena/enota brez DDV v EUR]]+Sklop10[[#This Row],[Davek (EUR)]]</f>
        <v>0</v>
      </c>
      <c r="S18" s="85">
        <f>+Sklop10[[#This Row],[cena/enota brez DDV v EUR]]*Sklop10[[#This Row],[Okvirna količina]]</f>
        <v>0</v>
      </c>
      <c r="T18" s="85">
        <f>+Sklop10[[#This Row],[Končna cena/enoto mere (EUR) z DDV]]*Sklop10[[#This Row],[Okvirna količina]]</f>
        <v>0</v>
      </c>
      <c r="U18" s="128" t="s">
        <v>112</v>
      </c>
    </row>
    <row r="19" spans="1:21" s="55" customFormat="1" ht="12">
      <c r="A19" s="318" t="s">
        <v>5</v>
      </c>
      <c r="B19" s="367" t="s">
        <v>852</v>
      </c>
      <c r="C19" s="78" t="s">
        <v>112</v>
      </c>
      <c r="D19" s="103" t="s">
        <v>0</v>
      </c>
      <c r="E19" s="241"/>
      <c r="F19" s="266">
        <v>500</v>
      </c>
      <c r="G19" s="287" t="s">
        <v>0</v>
      </c>
      <c r="H19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9" s="115" t="str">
        <f>IF(Sklop10[[#This Row],[ZAHTEVANA SHEMA KAKOVOSTI]]&lt;&gt;"",Sklop10[[#This Row],[Preračunana masa/volumen/kos na enoto kg]],"")</f>
        <v/>
      </c>
      <c r="J19" s="132"/>
      <c r="K19" s="129" t="s">
        <v>112</v>
      </c>
      <c r="L19" s="129" t="s">
        <v>112</v>
      </c>
      <c r="M19" s="129" t="s">
        <v>112</v>
      </c>
      <c r="N19" s="135"/>
      <c r="O19" s="128" t="s">
        <v>112</v>
      </c>
      <c r="P19" s="136"/>
      <c r="Q19" s="135">
        <f>+Sklop10[[#This Row],[cena/enota brez DDV v EUR]]*Sklop10[[#This Row],[Stopnja DDV (%)]]</f>
        <v>0</v>
      </c>
      <c r="R19" s="135">
        <f>+Sklop10[[#This Row],[cena/enota brez DDV v EUR]]+Sklop10[[#This Row],[Davek (EUR)]]</f>
        <v>0</v>
      </c>
      <c r="S19" s="135">
        <f>+Sklop10[[#This Row],[cena/enota brez DDV v EUR]]*Sklop10[[#This Row],[Okvirna količina]]</f>
        <v>0</v>
      </c>
      <c r="T19" s="288">
        <f>+Sklop10[[#This Row],[Končna cena/enoto mere (EUR) z DDV]]*Sklop10[[#This Row],[Okvirna količina]]</f>
        <v>0</v>
      </c>
      <c r="U19" s="128" t="s">
        <v>112</v>
      </c>
    </row>
    <row r="20" spans="1:21" s="55" customFormat="1" ht="12">
      <c r="A20" s="318" t="s">
        <v>6</v>
      </c>
      <c r="B20" s="367" t="s">
        <v>897</v>
      </c>
      <c r="C20" s="78" t="s">
        <v>364</v>
      </c>
      <c r="D20" s="103" t="s">
        <v>0</v>
      </c>
      <c r="E20" s="241"/>
      <c r="F20" s="435">
        <v>100</v>
      </c>
      <c r="G20" s="388" t="s">
        <v>0</v>
      </c>
      <c r="H20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115" t="str">
        <f>IF(Sklop10[[#This Row],[ZAHTEVANA SHEMA KAKOVOSTI]]&lt;&gt;"",Sklop10[[#This Row],[Preračunana masa/volumen/kos na enoto kg]],"")</f>
        <v/>
      </c>
      <c r="J20" s="132"/>
      <c r="K20" s="129" t="s">
        <v>112</v>
      </c>
      <c r="L20" s="129" t="s">
        <v>112</v>
      </c>
      <c r="M20" s="129" t="s">
        <v>112</v>
      </c>
      <c r="N20" s="135"/>
      <c r="O20" s="128" t="s">
        <v>112</v>
      </c>
      <c r="P20" s="136"/>
      <c r="Q20" s="135">
        <f>+Sklop10[[#This Row],[cena/enota brez DDV v EUR]]*Sklop10[[#This Row],[Stopnja DDV (%)]]</f>
        <v>0</v>
      </c>
      <c r="R20" s="135">
        <f>+Sklop10[[#This Row],[cena/enota brez DDV v EUR]]+Sklop10[[#This Row],[Davek (EUR)]]</f>
        <v>0</v>
      </c>
      <c r="S20" s="135">
        <f>+Sklop10[[#This Row],[cena/enota brez DDV v EUR]]*Sklop10[[#This Row],[Okvirna količina]]</f>
        <v>0</v>
      </c>
      <c r="T20" s="288">
        <f>+Sklop10[[#This Row],[Končna cena/enoto mere (EUR) z DDV]]*Sklop10[[#This Row],[Okvirna količina]]</f>
        <v>0</v>
      </c>
      <c r="U20" s="128" t="s">
        <v>112</v>
      </c>
    </row>
    <row r="21" spans="1:21" s="55" customFormat="1" ht="12">
      <c r="A21" s="318" t="s">
        <v>7</v>
      </c>
      <c r="B21" s="367" t="s">
        <v>887</v>
      </c>
      <c r="C21" s="78" t="s">
        <v>112</v>
      </c>
      <c r="D21" s="103" t="s">
        <v>0</v>
      </c>
      <c r="E21" s="241"/>
      <c r="F21" s="435">
        <v>500</v>
      </c>
      <c r="G21" s="388" t="s">
        <v>0</v>
      </c>
      <c r="H21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1" s="115" t="str">
        <f>IF(Sklop10[[#This Row],[ZAHTEVANA SHEMA KAKOVOSTI]]&lt;&gt;"",Sklop10[[#This Row],[Preračunana masa/volumen/kos na enoto kg]],"")</f>
        <v/>
      </c>
      <c r="J21" s="132"/>
      <c r="K21" s="129" t="s">
        <v>112</v>
      </c>
      <c r="L21" s="129" t="s">
        <v>112</v>
      </c>
      <c r="M21" s="129" t="s">
        <v>112</v>
      </c>
      <c r="N21" s="135"/>
      <c r="O21" s="128" t="s">
        <v>112</v>
      </c>
      <c r="P21" s="136"/>
      <c r="Q21" s="135">
        <f>+Sklop10[[#This Row],[cena/enota brez DDV v EUR]]*Sklop10[[#This Row],[Stopnja DDV (%)]]</f>
        <v>0</v>
      </c>
      <c r="R21" s="135">
        <f>+Sklop10[[#This Row],[cena/enota brez DDV v EUR]]+Sklop10[[#This Row],[Davek (EUR)]]</f>
        <v>0</v>
      </c>
      <c r="S21" s="135">
        <f>+Sklop10[[#This Row],[cena/enota brez DDV v EUR]]*Sklop10[[#This Row],[Okvirna količina]]</f>
        <v>0</v>
      </c>
      <c r="T21" s="288">
        <f>+Sklop10[[#This Row],[Končna cena/enoto mere (EUR) z DDV]]*Sklop10[[#This Row],[Okvirna količina]]</f>
        <v>0</v>
      </c>
      <c r="U21" s="128" t="s">
        <v>112</v>
      </c>
    </row>
    <row r="22" spans="1:21" s="55" customFormat="1" ht="12">
      <c r="A22" s="318" t="s">
        <v>8</v>
      </c>
      <c r="B22" s="367" t="s">
        <v>874</v>
      </c>
      <c r="C22" s="78" t="s">
        <v>112</v>
      </c>
      <c r="D22" s="103" t="s">
        <v>0</v>
      </c>
      <c r="E22" s="241"/>
      <c r="F22" s="266">
        <v>100</v>
      </c>
      <c r="G22" s="287" t="s">
        <v>0</v>
      </c>
      <c r="H22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115" t="str">
        <f>IF(Sklop10[[#This Row],[ZAHTEVANA SHEMA KAKOVOSTI]]&lt;&gt;"",Sklop10[[#This Row],[Preračunana masa/volumen/kos na enoto kg]],"")</f>
        <v/>
      </c>
      <c r="J22" s="132"/>
      <c r="K22" s="129" t="s">
        <v>112</v>
      </c>
      <c r="L22" s="129" t="s">
        <v>112</v>
      </c>
      <c r="M22" s="129" t="s">
        <v>112</v>
      </c>
      <c r="N22" s="135"/>
      <c r="O22" s="128" t="s">
        <v>112</v>
      </c>
      <c r="P22" s="136"/>
      <c r="Q22" s="135">
        <f>+Sklop10[[#This Row],[cena/enota brez DDV v EUR]]*Sklop10[[#This Row],[Stopnja DDV (%)]]</f>
        <v>0</v>
      </c>
      <c r="R22" s="135">
        <f>+Sklop10[[#This Row],[cena/enota brez DDV v EUR]]+Sklop10[[#This Row],[Davek (EUR)]]</f>
        <v>0</v>
      </c>
      <c r="S22" s="135">
        <f>+Sklop10[[#This Row],[cena/enota brez DDV v EUR]]*Sklop10[[#This Row],[Okvirna količina]]</f>
        <v>0</v>
      </c>
      <c r="T22" s="288">
        <f>+Sklop10[[#This Row],[Končna cena/enoto mere (EUR) z DDV]]*Sklop10[[#This Row],[Okvirna količina]]</f>
        <v>0</v>
      </c>
      <c r="U22" s="128" t="s">
        <v>112</v>
      </c>
    </row>
    <row r="23" spans="1:21" s="55" customFormat="1" ht="12">
      <c r="A23" s="318" t="s">
        <v>9</v>
      </c>
      <c r="B23" s="367" t="s">
        <v>837</v>
      </c>
      <c r="C23" s="78" t="s">
        <v>112</v>
      </c>
      <c r="D23" s="103" t="s">
        <v>0</v>
      </c>
      <c r="E23" s="241"/>
      <c r="F23" s="435">
        <v>200</v>
      </c>
      <c r="G23" s="388" t="s">
        <v>0</v>
      </c>
      <c r="H23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115" t="str">
        <f>IF(Sklop10[[#This Row],[ZAHTEVANA SHEMA KAKOVOSTI]]&lt;&gt;"",Sklop10[[#This Row],[Preračunana masa/volumen/kos na enoto kg]],"")</f>
        <v/>
      </c>
      <c r="J23" s="132"/>
      <c r="K23" s="129" t="s">
        <v>112</v>
      </c>
      <c r="L23" s="129" t="s">
        <v>112</v>
      </c>
      <c r="M23" s="129" t="s">
        <v>112</v>
      </c>
      <c r="N23" s="135"/>
      <c r="O23" s="128" t="s">
        <v>112</v>
      </c>
      <c r="P23" s="136"/>
      <c r="Q23" s="135">
        <f>+Sklop10[[#This Row],[cena/enota brez DDV v EUR]]*Sklop10[[#This Row],[Stopnja DDV (%)]]</f>
        <v>0</v>
      </c>
      <c r="R23" s="135">
        <f>+Sklop10[[#This Row],[cena/enota brez DDV v EUR]]+Sklop10[[#This Row],[Davek (EUR)]]</f>
        <v>0</v>
      </c>
      <c r="S23" s="135">
        <f>+Sklop10[[#This Row],[cena/enota brez DDV v EUR]]*Sklop10[[#This Row],[Okvirna količina]]</f>
        <v>0</v>
      </c>
      <c r="T23" s="288">
        <f>+Sklop10[[#This Row],[Končna cena/enoto mere (EUR) z DDV]]*Sklop10[[#This Row],[Okvirna količina]]</f>
        <v>0</v>
      </c>
      <c r="U23" s="128" t="s">
        <v>112</v>
      </c>
    </row>
    <row r="24" spans="1:21" s="55" customFormat="1" ht="12">
      <c r="A24" s="318" t="s">
        <v>10</v>
      </c>
      <c r="B24" s="367" t="s">
        <v>1019</v>
      </c>
      <c r="C24" s="78" t="s">
        <v>112</v>
      </c>
      <c r="D24" s="103" t="s">
        <v>0</v>
      </c>
      <c r="E24" s="241"/>
      <c r="F24" s="266">
        <v>2000</v>
      </c>
      <c r="G24" s="287" t="s">
        <v>0</v>
      </c>
      <c r="H24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4" s="115" t="str">
        <f>IF(Sklop10[[#This Row],[ZAHTEVANA SHEMA KAKOVOSTI]]&lt;&gt;"",Sklop10[[#This Row],[Preračunana masa/volumen/kos na enoto kg]],"")</f>
        <v/>
      </c>
      <c r="J24" s="132"/>
      <c r="K24" s="129" t="s">
        <v>112</v>
      </c>
      <c r="L24" s="129" t="s">
        <v>112</v>
      </c>
      <c r="M24" s="129" t="s">
        <v>112</v>
      </c>
      <c r="N24" s="135"/>
      <c r="O24" s="128" t="s">
        <v>112</v>
      </c>
      <c r="P24" s="136"/>
      <c r="Q24" s="135">
        <f>+Sklop10[[#This Row],[cena/enota brez DDV v EUR]]*Sklop10[[#This Row],[Stopnja DDV (%)]]</f>
        <v>0</v>
      </c>
      <c r="R24" s="135">
        <f>+Sklop10[[#This Row],[cena/enota brez DDV v EUR]]+Sklop10[[#This Row],[Davek (EUR)]]</f>
        <v>0</v>
      </c>
      <c r="S24" s="135">
        <f>+Sklop10[[#This Row],[cena/enota brez DDV v EUR]]*Sklop10[[#This Row],[Okvirna količina]]</f>
        <v>0</v>
      </c>
      <c r="T24" s="288">
        <f>+Sklop10[[#This Row],[Končna cena/enoto mere (EUR) z DDV]]*Sklop10[[#This Row],[Okvirna količina]]</f>
        <v>0</v>
      </c>
      <c r="U24" s="128" t="s">
        <v>112</v>
      </c>
    </row>
    <row r="25" spans="1:21" s="55" customFormat="1" ht="12">
      <c r="A25" s="318" t="s">
        <v>11</v>
      </c>
      <c r="B25" s="367" t="s">
        <v>875</v>
      </c>
      <c r="C25" s="78" t="s">
        <v>112</v>
      </c>
      <c r="D25" s="103" t="s">
        <v>0</v>
      </c>
      <c r="E25" s="241"/>
      <c r="F25" s="266">
        <v>30</v>
      </c>
      <c r="G25" s="287" t="s">
        <v>0</v>
      </c>
      <c r="H25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5" s="115" t="str">
        <f>IF(Sklop10[[#This Row],[ZAHTEVANA SHEMA KAKOVOSTI]]&lt;&gt;"",Sklop10[[#This Row],[Preračunana masa/volumen/kos na enoto kg]],"")</f>
        <v/>
      </c>
      <c r="J25" s="132"/>
      <c r="K25" s="129" t="s">
        <v>112</v>
      </c>
      <c r="L25" s="129" t="s">
        <v>112</v>
      </c>
      <c r="M25" s="129" t="s">
        <v>112</v>
      </c>
      <c r="N25" s="135"/>
      <c r="O25" s="128" t="s">
        <v>112</v>
      </c>
      <c r="P25" s="136"/>
      <c r="Q25" s="135">
        <f>+Sklop10[[#This Row],[cena/enota brez DDV v EUR]]*Sklop10[[#This Row],[Stopnja DDV (%)]]</f>
        <v>0</v>
      </c>
      <c r="R25" s="135">
        <f>+Sklop10[[#This Row],[cena/enota brez DDV v EUR]]+Sklop10[[#This Row],[Davek (EUR)]]</f>
        <v>0</v>
      </c>
      <c r="S25" s="135">
        <f>+Sklop10[[#This Row],[cena/enota brez DDV v EUR]]*Sklop10[[#This Row],[Okvirna količina]]</f>
        <v>0</v>
      </c>
      <c r="T25" s="288">
        <f>+Sklop10[[#This Row],[Končna cena/enoto mere (EUR) z DDV]]*Sklop10[[#This Row],[Okvirna količina]]</f>
        <v>0</v>
      </c>
      <c r="U25" s="128" t="s">
        <v>112</v>
      </c>
    </row>
    <row r="26" spans="1:21" s="55" customFormat="1" ht="12">
      <c r="A26" s="318" t="s">
        <v>12</v>
      </c>
      <c r="B26" s="367" t="s">
        <v>868</v>
      </c>
      <c r="C26" s="78" t="s">
        <v>112</v>
      </c>
      <c r="D26" s="103" t="s">
        <v>0</v>
      </c>
      <c r="E26" s="241"/>
      <c r="F26" s="266">
        <v>100</v>
      </c>
      <c r="G26" s="287" t="s">
        <v>0</v>
      </c>
      <c r="H26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6" s="115" t="str">
        <f>IF(Sklop10[[#This Row],[ZAHTEVANA SHEMA KAKOVOSTI]]&lt;&gt;"",Sklop10[[#This Row],[Preračunana masa/volumen/kos na enoto kg]],"")</f>
        <v/>
      </c>
      <c r="J26" s="132"/>
      <c r="K26" s="129" t="s">
        <v>112</v>
      </c>
      <c r="L26" s="129" t="s">
        <v>112</v>
      </c>
      <c r="M26" s="129" t="s">
        <v>112</v>
      </c>
      <c r="N26" s="135"/>
      <c r="O26" s="128" t="s">
        <v>112</v>
      </c>
      <c r="P26" s="136"/>
      <c r="Q26" s="135">
        <f>+Sklop10[[#This Row],[cena/enota brez DDV v EUR]]*Sklop10[[#This Row],[Stopnja DDV (%)]]</f>
        <v>0</v>
      </c>
      <c r="R26" s="135">
        <f>+Sklop10[[#This Row],[cena/enota brez DDV v EUR]]+Sklop10[[#This Row],[Davek (EUR)]]</f>
        <v>0</v>
      </c>
      <c r="S26" s="135">
        <f>+Sklop10[[#This Row],[cena/enota brez DDV v EUR]]*Sklop10[[#This Row],[Okvirna količina]]</f>
        <v>0</v>
      </c>
      <c r="T26" s="288">
        <f>+Sklop10[[#This Row],[Končna cena/enoto mere (EUR) z DDV]]*Sklop10[[#This Row],[Okvirna količina]]</f>
        <v>0</v>
      </c>
      <c r="U26" s="128" t="s">
        <v>112</v>
      </c>
    </row>
    <row r="27" spans="1:21" s="55" customFormat="1" ht="12">
      <c r="A27" s="318" t="s">
        <v>13</v>
      </c>
      <c r="B27" s="367" t="s">
        <v>896</v>
      </c>
      <c r="C27" s="78" t="s">
        <v>112</v>
      </c>
      <c r="D27" s="103" t="s">
        <v>0</v>
      </c>
      <c r="E27" s="241"/>
      <c r="F27" s="435">
        <v>30</v>
      </c>
      <c r="G27" s="388" t="s">
        <v>0</v>
      </c>
      <c r="H27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7" s="115" t="str">
        <f>IF(Sklop10[[#This Row],[ZAHTEVANA SHEMA KAKOVOSTI]]&lt;&gt;"",Sklop10[[#This Row],[Preračunana masa/volumen/kos na enoto kg]],"")</f>
        <v/>
      </c>
      <c r="J27" s="132"/>
      <c r="K27" s="129" t="s">
        <v>112</v>
      </c>
      <c r="L27" s="129" t="s">
        <v>112</v>
      </c>
      <c r="M27" s="129" t="s">
        <v>112</v>
      </c>
      <c r="N27" s="135"/>
      <c r="O27" s="128" t="s">
        <v>112</v>
      </c>
      <c r="P27" s="136"/>
      <c r="Q27" s="135">
        <f>+Sklop10[[#This Row],[cena/enota brez DDV v EUR]]*Sklop10[[#This Row],[Stopnja DDV (%)]]</f>
        <v>0</v>
      </c>
      <c r="R27" s="135">
        <f>+Sklop10[[#This Row],[cena/enota brez DDV v EUR]]+Sklop10[[#This Row],[Davek (EUR)]]</f>
        <v>0</v>
      </c>
      <c r="S27" s="135">
        <f>+Sklop10[[#This Row],[cena/enota brez DDV v EUR]]*Sklop10[[#This Row],[Okvirna količina]]</f>
        <v>0</v>
      </c>
      <c r="T27" s="288">
        <f>+Sklop10[[#This Row],[Končna cena/enoto mere (EUR) z DDV]]*Sklop10[[#This Row],[Okvirna količina]]</f>
        <v>0</v>
      </c>
      <c r="U27" s="128" t="s">
        <v>112</v>
      </c>
    </row>
    <row r="28" spans="1:21" s="55" customFormat="1" ht="12">
      <c r="A28" s="318" t="s">
        <v>14</v>
      </c>
      <c r="B28" s="367" t="s">
        <v>879</v>
      </c>
      <c r="C28" s="78" t="s">
        <v>112</v>
      </c>
      <c r="D28" s="103" t="s">
        <v>0</v>
      </c>
      <c r="E28" s="241"/>
      <c r="F28" s="266">
        <v>1000</v>
      </c>
      <c r="G28" s="287" t="s">
        <v>0</v>
      </c>
      <c r="H28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8" s="115" t="str">
        <f>IF(Sklop10[[#This Row],[ZAHTEVANA SHEMA KAKOVOSTI]]&lt;&gt;"",Sklop10[[#This Row],[Preračunana masa/volumen/kos na enoto kg]],"")</f>
        <v/>
      </c>
      <c r="J28" s="132"/>
      <c r="K28" s="129" t="s">
        <v>112</v>
      </c>
      <c r="L28" s="129" t="s">
        <v>112</v>
      </c>
      <c r="M28" s="129" t="s">
        <v>112</v>
      </c>
      <c r="N28" s="135"/>
      <c r="O28" s="128" t="s">
        <v>112</v>
      </c>
      <c r="P28" s="136"/>
      <c r="Q28" s="135">
        <f>+Sklop10[[#This Row],[cena/enota brez DDV v EUR]]*Sklop10[[#This Row],[Stopnja DDV (%)]]</f>
        <v>0</v>
      </c>
      <c r="R28" s="135">
        <f>+Sklop10[[#This Row],[cena/enota brez DDV v EUR]]+Sklop10[[#This Row],[Davek (EUR)]]</f>
        <v>0</v>
      </c>
      <c r="S28" s="135">
        <f>+Sklop10[[#This Row],[cena/enota brez DDV v EUR]]*Sklop10[[#This Row],[Okvirna količina]]</f>
        <v>0</v>
      </c>
      <c r="T28" s="288">
        <f>+Sklop10[[#This Row],[Končna cena/enoto mere (EUR) z DDV]]*Sklop10[[#This Row],[Okvirna količina]]</f>
        <v>0</v>
      </c>
      <c r="U28" s="128" t="s">
        <v>112</v>
      </c>
    </row>
    <row r="29" spans="1:21" s="55" customFormat="1" ht="12">
      <c r="A29" s="318" t="s">
        <v>15</v>
      </c>
      <c r="B29" s="367" t="s">
        <v>860</v>
      </c>
      <c r="C29" s="78" t="s">
        <v>112</v>
      </c>
      <c r="D29" s="103" t="s">
        <v>0</v>
      </c>
      <c r="E29" s="241"/>
      <c r="F29" s="266">
        <v>500</v>
      </c>
      <c r="G29" s="287" t="s">
        <v>0</v>
      </c>
      <c r="H29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9" s="115" t="str">
        <f>IF(Sklop10[[#This Row],[ZAHTEVANA SHEMA KAKOVOSTI]]&lt;&gt;"",Sklop10[[#This Row],[Preračunana masa/volumen/kos na enoto kg]],"")</f>
        <v/>
      </c>
      <c r="J29" s="132"/>
      <c r="K29" s="129" t="s">
        <v>112</v>
      </c>
      <c r="L29" s="129" t="s">
        <v>112</v>
      </c>
      <c r="M29" s="129" t="s">
        <v>112</v>
      </c>
      <c r="N29" s="135"/>
      <c r="O29" s="128" t="s">
        <v>112</v>
      </c>
      <c r="P29" s="136"/>
      <c r="Q29" s="135">
        <f>+Sklop10[[#This Row],[cena/enota brez DDV v EUR]]*Sklop10[[#This Row],[Stopnja DDV (%)]]</f>
        <v>0</v>
      </c>
      <c r="R29" s="135">
        <f>+Sklop10[[#This Row],[cena/enota brez DDV v EUR]]+Sklop10[[#This Row],[Davek (EUR)]]</f>
        <v>0</v>
      </c>
      <c r="S29" s="135">
        <f>+Sklop10[[#This Row],[cena/enota brez DDV v EUR]]*Sklop10[[#This Row],[Okvirna količina]]</f>
        <v>0</v>
      </c>
      <c r="T29" s="288">
        <f>+Sklop10[[#This Row],[Končna cena/enoto mere (EUR) z DDV]]*Sklop10[[#This Row],[Okvirna količina]]</f>
        <v>0</v>
      </c>
      <c r="U29" s="128" t="s">
        <v>112</v>
      </c>
    </row>
    <row r="30" spans="1:21" s="55" customFormat="1" ht="12">
      <c r="A30" s="318" t="s">
        <v>16</v>
      </c>
      <c r="B30" s="367" t="s">
        <v>861</v>
      </c>
      <c r="C30" s="78" t="s">
        <v>112</v>
      </c>
      <c r="D30" s="103" t="s">
        <v>0</v>
      </c>
      <c r="E30" s="241"/>
      <c r="F30" s="266">
        <v>500</v>
      </c>
      <c r="G30" s="287" t="s">
        <v>0</v>
      </c>
      <c r="H30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0" s="115" t="str">
        <f>IF(Sklop10[[#This Row],[ZAHTEVANA SHEMA KAKOVOSTI]]&lt;&gt;"",Sklop10[[#This Row],[Preračunana masa/volumen/kos na enoto kg]],"")</f>
        <v/>
      </c>
      <c r="J30" s="132"/>
      <c r="K30" s="129" t="s">
        <v>112</v>
      </c>
      <c r="L30" s="129" t="s">
        <v>112</v>
      </c>
      <c r="M30" s="129" t="s">
        <v>112</v>
      </c>
      <c r="N30" s="135"/>
      <c r="O30" s="128" t="s">
        <v>112</v>
      </c>
      <c r="P30" s="136"/>
      <c r="Q30" s="135">
        <f>+Sklop10[[#This Row],[cena/enota brez DDV v EUR]]*Sklop10[[#This Row],[Stopnja DDV (%)]]</f>
        <v>0</v>
      </c>
      <c r="R30" s="135">
        <f>+Sklop10[[#This Row],[cena/enota brez DDV v EUR]]+Sklop10[[#This Row],[Davek (EUR)]]</f>
        <v>0</v>
      </c>
      <c r="S30" s="135">
        <f>+Sklop10[[#This Row],[cena/enota brez DDV v EUR]]*Sklop10[[#This Row],[Okvirna količina]]</f>
        <v>0</v>
      </c>
      <c r="T30" s="288">
        <f>+Sklop10[[#This Row],[Končna cena/enoto mere (EUR) z DDV]]*Sklop10[[#This Row],[Okvirna količina]]</f>
        <v>0</v>
      </c>
      <c r="U30" s="128" t="s">
        <v>112</v>
      </c>
    </row>
    <row r="31" spans="1:21" s="55" customFormat="1" ht="12">
      <c r="A31" s="318" t="s">
        <v>17</v>
      </c>
      <c r="B31" s="367" t="s">
        <v>851</v>
      </c>
      <c r="C31" s="78" t="s">
        <v>112</v>
      </c>
      <c r="D31" s="103" t="s">
        <v>0</v>
      </c>
      <c r="E31" s="241"/>
      <c r="F31" s="266">
        <v>1000</v>
      </c>
      <c r="G31" s="287" t="s">
        <v>0</v>
      </c>
      <c r="H31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1" s="115" t="str">
        <f>IF(Sklop10[[#This Row],[ZAHTEVANA SHEMA KAKOVOSTI]]&lt;&gt;"",Sklop10[[#This Row],[Preračunana masa/volumen/kos na enoto kg]],"")</f>
        <v/>
      </c>
      <c r="J31" s="132"/>
      <c r="K31" s="129" t="s">
        <v>112</v>
      </c>
      <c r="L31" s="129" t="s">
        <v>112</v>
      </c>
      <c r="M31" s="129" t="s">
        <v>112</v>
      </c>
      <c r="N31" s="135"/>
      <c r="O31" s="128" t="s">
        <v>112</v>
      </c>
      <c r="P31" s="136"/>
      <c r="Q31" s="135">
        <f>+Sklop10[[#This Row],[cena/enota brez DDV v EUR]]*Sklop10[[#This Row],[Stopnja DDV (%)]]</f>
        <v>0</v>
      </c>
      <c r="R31" s="135">
        <f>+Sklop10[[#This Row],[cena/enota brez DDV v EUR]]+Sklop10[[#This Row],[Davek (EUR)]]</f>
        <v>0</v>
      </c>
      <c r="S31" s="135">
        <f>+Sklop10[[#This Row],[cena/enota brez DDV v EUR]]*Sklop10[[#This Row],[Okvirna količina]]</f>
        <v>0</v>
      </c>
      <c r="T31" s="288">
        <f>+Sklop10[[#This Row],[Končna cena/enoto mere (EUR) z DDV]]*Sklop10[[#This Row],[Okvirna količina]]</f>
        <v>0</v>
      </c>
      <c r="U31" s="128" t="s">
        <v>112</v>
      </c>
    </row>
    <row r="32" spans="1:21" s="55" customFormat="1" ht="12">
      <c r="A32" s="318" t="s">
        <v>18</v>
      </c>
      <c r="B32" s="367" t="s">
        <v>926</v>
      </c>
      <c r="C32" s="78" t="s">
        <v>112</v>
      </c>
      <c r="D32" s="103" t="s">
        <v>0</v>
      </c>
      <c r="E32" s="241"/>
      <c r="F32" s="435">
        <v>2000</v>
      </c>
      <c r="G32" s="388" t="s">
        <v>0</v>
      </c>
      <c r="H32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32" s="115" t="str">
        <f>IF(Sklop10[[#This Row],[ZAHTEVANA SHEMA KAKOVOSTI]]&lt;&gt;"",Sklop10[[#This Row],[Preračunana masa/volumen/kos na enoto kg]],"")</f>
        <v/>
      </c>
      <c r="J32" s="132"/>
      <c r="K32" s="129" t="s">
        <v>112</v>
      </c>
      <c r="L32" s="129" t="s">
        <v>112</v>
      </c>
      <c r="M32" s="129" t="s">
        <v>112</v>
      </c>
      <c r="N32" s="135"/>
      <c r="O32" s="128" t="s">
        <v>112</v>
      </c>
      <c r="P32" s="136"/>
      <c r="Q32" s="135">
        <f>+Sklop10[[#This Row],[cena/enota brez DDV v EUR]]*Sklop10[[#This Row],[Stopnja DDV (%)]]</f>
        <v>0</v>
      </c>
      <c r="R32" s="135">
        <f>+Sklop10[[#This Row],[cena/enota brez DDV v EUR]]+Sklop10[[#This Row],[Davek (EUR)]]</f>
        <v>0</v>
      </c>
      <c r="S32" s="135">
        <f>+Sklop10[[#This Row],[cena/enota brez DDV v EUR]]*Sklop10[[#This Row],[Okvirna količina]]</f>
        <v>0</v>
      </c>
      <c r="T32" s="288">
        <f>+Sklop10[[#This Row],[Končna cena/enoto mere (EUR) z DDV]]*Sklop10[[#This Row],[Okvirna količina]]</f>
        <v>0</v>
      </c>
      <c r="U32" s="128" t="s">
        <v>112</v>
      </c>
    </row>
    <row r="33" spans="1:21" s="55" customFormat="1" ht="12">
      <c r="A33" s="318" t="s">
        <v>19</v>
      </c>
      <c r="B33" s="367" t="s">
        <v>902</v>
      </c>
      <c r="C33" s="78" t="s">
        <v>365</v>
      </c>
      <c r="D33" s="103" t="s">
        <v>0</v>
      </c>
      <c r="E33" s="241"/>
      <c r="F33" s="435">
        <v>300</v>
      </c>
      <c r="G33" s="388" t="s">
        <v>0</v>
      </c>
      <c r="H33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3" s="115" t="str">
        <f>IF(Sklop10[[#This Row],[ZAHTEVANA SHEMA KAKOVOSTI]]&lt;&gt;"",Sklop10[[#This Row],[Preračunana masa/volumen/kos na enoto kg]],"")</f>
        <v/>
      </c>
      <c r="J33" s="132"/>
      <c r="K33" s="129" t="s">
        <v>112</v>
      </c>
      <c r="L33" s="129" t="s">
        <v>112</v>
      </c>
      <c r="M33" s="129" t="s">
        <v>112</v>
      </c>
      <c r="N33" s="135"/>
      <c r="O33" s="128" t="s">
        <v>112</v>
      </c>
      <c r="P33" s="136"/>
      <c r="Q33" s="135">
        <f>+Sklop10[[#This Row],[cena/enota brez DDV v EUR]]*Sklop10[[#This Row],[Stopnja DDV (%)]]</f>
        <v>0</v>
      </c>
      <c r="R33" s="135">
        <f>+Sklop10[[#This Row],[cena/enota brez DDV v EUR]]+Sklop10[[#This Row],[Davek (EUR)]]</f>
        <v>0</v>
      </c>
      <c r="S33" s="135">
        <f>+Sklop10[[#This Row],[cena/enota brez DDV v EUR]]*Sklop10[[#This Row],[Okvirna količina]]</f>
        <v>0</v>
      </c>
      <c r="T33" s="288">
        <f>+Sklop10[[#This Row],[Končna cena/enoto mere (EUR) z DDV]]*Sklop10[[#This Row],[Okvirna količina]]</f>
        <v>0</v>
      </c>
      <c r="U33" s="128" t="s">
        <v>112</v>
      </c>
    </row>
    <row r="34" spans="1:21" s="55" customFormat="1" ht="12">
      <c r="A34" s="318" t="s">
        <v>20</v>
      </c>
      <c r="B34" s="367" t="s">
        <v>849</v>
      </c>
      <c r="C34" s="78" t="s">
        <v>112</v>
      </c>
      <c r="D34" s="103" t="s">
        <v>0</v>
      </c>
      <c r="E34" s="241"/>
      <c r="F34" s="266">
        <v>1000</v>
      </c>
      <c r="G34" s="287" t="s">
        <v>0</v>
      </c>
      <c r="H34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4" s="115" t="str">
        <f>IF(Sklop10[[#This Row],[ZAHTEVANA SHEMA KAKOVOSTI]]&lt;&gt;"",Sklop10[[#This Row],[Preračunana masa/volumen/kos na enoto kg]],"")</f>
        <v/>
      </c>
      <c r="J34" s="132"/>
      <c r="K34" s="129" t="s">
        <v>112</v>
      </c>
      <c r="L34" s="129" t="s">
        <v>112</v>
      </c>
      <c r="M34" s="129" t="s">
        <v>112</v>
      </c>
      <c r="N34" s="135"/>
      <c r="O34" s="128" t="s">
        <v>112</v>
      </c>
      <c r="P34" s="136"/>
      <c r="Q34" s="135">
        <f>+Sklop10[[#This Row],[cena/enota brez DDV v EUR]]*Sklop10[[#This Row],[Stopnja DDV (%)]]</f>
        <v>0</v>
      </c>
      <c r="R34" s="135">
        <f>+Sklop10[[#This Row],[cena/enota brez DDV v EUR]]+Sklop10[[#This Row],[Davek (EUR)]]</f>
        <v>0</v>
      </c>
      <c r="S34" s="135">
        <f>+Sklop10[[#This Row],[cena/enota brez DDV v EUR]]*Sklop10[[#This Row],[Okvirna količina]]</f>
        <v>0</v>
      </c>
      <c r="T34" s="288">
        <f>+Sklop10[[#This Row],[Končna cena/enoto mere (EUR) z DDV]]*Sklop10[[#This Row],[Okvirna količina]]</f>
        <v>0</v>
      </c>
      <c r="U34" s="128" t="s">
        <v>112</v>
      </c>
    </row>
    <row r="35" spans="1:21" s="55" customFormat="1" ht="12">
      <c r="A35" s="318" t="s">
        <v>21</v>
      </c>
      <c r="B35" s="367" t="s">
        <v>862</v>
      </c>
      <c r="C35" s="78" t="s">
        <v>112</v>
      </c>
      <c r="D35" s="103" t="s">
        <v>0</v>
      </c>
      <c r="E35" s="241"/>
      <c r="F35" s="266">
        <v>300</v>
      </c>
      <c r="G35" s="287" t="s">
        <v>0</v>
      </c>
      <c r="H35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5" s="115" t="str">
        <f>IF(Sklop10[[#This Row],[ZAHTEVANA SHEMA KAKOVOSTI]]&lt;&gt;"",Sklop10[[#This Row],[Preračunana masa/volumen/kos na enoto kg]],"")</f>
        <v/>
      </c>
      <c r="J35" s="132"/>
      <c r="K35" s="129" t="s">
        <v>112</v>
      </c>
      <c r="L35" s="129" t="s">
        <v>112</v>
      </c>
      <c r="M35" s="129" t="s">
        <v>112</v>
      </c>
      <c r="N35" s="135"/>
      <c r="O35" s="128" t="s">
        <v>112</v>
      </c>
      <c r="P35" s="136"/>
      <c r="Q35" s="135">
        <f>+Sklop10[[#This Row],[cena/enota brez DDV v EUR]]*Sklop10[[#This Row],[Stopnja DDV (%)]]</f>
        <v>0</v>
      </c>
      <c r="R35" s="135">
        <f>+Sklop10[[#This Row],[cena/enota brez DDV v EUR]]+Sklop10[[#This Row],[Davek (EUR)]]</f>
        <v>0</v>
      </c>
      <c r="S35" s="135">
        <f>+Sklop10[[#This Row],[cena/enota brez DDV v EUR]]*Sklop10[[#This Row],[Okvirna količina]]</f>
        <v>0</v>
      </c>
      <c r="T35" s="288">
        <f>+Sklop10[[#This Row],[Končna cena/enoto mere (EUR) z DDV]]*Sklop10[[#This Row],[Okvirna količina]]</f>
        <v>0</v>
      </c>
      <c r="U35" s="128" t="s">
        <v>112</v>
      </c>
    </row>
    <row r="36" spans="1:21" s="55" customFormat="1" ht="12">
      <c r="A36" s="318" t="s">
        <v>22</v>
      </c>
      <c r="B36" s="367" t="s">
        <v>895</v>
      </c>
      <c r="C36" s="78" t="s">
        <v>112</v>
      </c>
      <c r="D36" s="103" t="s">
        <v>0</v>
      </c>
      <c r="E36" s="241"/>
      <c r="F36" s="435">
        <v>100</v>
      </c>
      <c r="G36" s="388" t="s">
        <v>0</v>
      </c>
      <c r="H36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6" s="115" t="str">
        <f>IF(Sklop10[[#This Row],[ZAHTEVANA SHEMA KAKOVOSTI]]&lt;&gt;"",Sklop10[[#This Row],[Preračunana masa/volumen/kos na enoto kg]],"")</f>
        <v/>
      </c>
      <c r="J36" s="132"/>
      <c r="K36" s="129" t="s">
        <v>112</v>
      </c>
      <c r="L36" s="129" t="s">
        <v>112</v>
      </c>
      <c r="M36" s="129" t="s">
        <v>112</v>
      </c>
      <c r="N36" s="135"/>
      <c r="O36" s="128" t="s">
        <v>112</v>
      </c>
      <c r="P36" s="136"/>
      <c r="Q36" s="135">
        <f>+Sklop10[[#This Row],[cena/enota brez DDV v EUR]]*Sklop10[[#This Row],[Stopnja DDV (%)]]</f>
        <v>0</v>
      </c>
      <c r="R36" s="135">
        <f>+Sklop10[[#This Row],[cena/enota brez DDV v EUR]]+Sklop10[[#This Row],[Davek (EUR)]]</f>
        <v>0</v>
      </c>
      <c r="S36" s="135">
        <f>+Sklop10[[#This Row],[cena/enota brez DDV v EUR]]*Sklop10[[#This Row],[Okvirna količina]]</f>
        <v>0</v>
      </c>
      <c r="T36" s="288">
        <f>+Sklop10[[#This Row],[Končna cena/enoto mere (EUR) z DDV]]*Sklop10[[#This Row],[Okvirna količina]]</f>
        <v>0</v>
      </c>
      <c r="U36" s="128" t="s">
        <v>112</v>
      </c>
    </row>
    <row r="37" spans="1:21" s="55" customFormat="1" ht="12">
      <c r="A37" s="318" t="s">
        <v>23</v>
      </c>
      <c r="B37" s="367" t="s">
        <v>892</v>
      </c>
      <c r="C37" s="78" t="s">
        <v>112</v>
      </c>
      <c r="D37" s="103" t="s">
        <v>0</v>
      </c>
      <c r="E37" s="241"/>
      <c r="F37" s="435">
        <v>10</v>
      </c>
      <c r="G37" s="388" t="s">
        <v>0</v>
      </c>
      <c r="H37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7" s="115" t="str">
        <f>IF(Sklop10[[#This Row],[ZAHTEVANA SHEMA KAKOVOSTI]]&lt;&gt;"",Sklop10[[#This Row],[Preračunana masa/volumen/kos na enoto kg]],"")</f>
        <v/>
      </c>
      <c r="J37" s="132"/>
      <c r="K37" s="129" t="s">
        <v>112</v>
      </c>
      <c r="L37" s="129" t="s">
        <v>112</v>
      </c>
      <c r="M37" s="129" t="s">
        <v>112</v>
      </c>
      <c r="N37" s="135"/>
      <c r="O37" s="128" t="s">
        <v>112</v>
      </c>
      <c r="P37" s="136"/>
      <c r="Q37" s="135">
        <f>+Sklop10[[#This Row],[cena/enota brez DDV v EUR]]*Sklop10[[#This Row],[Stopnja DDV (%)]]</f>
        <v>0</v>
      </c>
      <c r="R37" s="135">
        <f>+Sklop10[[#This Row],[cena/enota brez DDV v EUR]]+Sklop10[[#This Row],[Davek (EUR)]]</f>
        <v>0</v>
      </c>
      <c r="S37" s="135">
        <f>+Sklop10[[#This Row],[cena/enota brez DDV v EUR]]*Sklop10[[#This Row],[Okvirna količina]]</f>
        <v>0</v>
      </c>
      <c r="T37" s="288">
        <f>+Sklop10[[#This Row],[Končna cena/enoto mere (EUR) z DDV]]*Sklop10[[#This Row],[Okvirna količina]]</f>
        <v>0</v>
      </c>
      <c r="U37" s="128" t="s">
        <v>112</v>
      </c>
    </row>
    <row r="38" spans="1:21" s="55" customFormat="1" ht="12">
      <c r="A38" s="318" t="s">
        <v>24</v>
      </c>
      <c r="B38" s="367" t="s">
        <v>878</v>
      </c>
      <c r="C38" s="78" t="s">
        <v>112</v>
      </c>
      <c r="D38" s="103" t="s">
        <v>0</v>
      </c>
      <c r="E38" s="241"/>
      <c r="F38" s="266">
        <v>400</v>
      </c>
      <c r="G38" s="287" t="s">
        <v>0</v>
      </c>
      <c r="H38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8" s="115" t="str">
        <f>IF(Sklop10[[#This Row],[ZAHTEVANA SHEMA KAKOVOSTI]]&lt;&gt;"",Sklop10[[#This Row],[Preračunana masa/volumen/kos na enoto kg]],"")</f>
        <v/>
      </c>
      <c r="J38" s="132"/>
      <c r="K38" s="129" t="s">
        <v>112</v>
      </c>
      <c r="L38" s="129" t="s">
        <v>112</v>
      </c>
      <c r="M38" s="129" t="s">
        <v>112</v>
      </c>
      <c r="N38" s="135"/>
      <c r="O38" s="128" t="s">
        <v>112</v>
      </c>
      <c r="P38" s="136"/>
      <c r="Q38" s="135">
        <f>+Sklop10[[#This Row],[cena/enota brez DDV v EUR]]*Sklop10[[#This Row],[Stopnja DDV (%)]]</f>
        <v>0</v>
      </c>
      <c r="R38" s="135">
        <f>+Sklop10[[#This Row],[cena/enota brez DDV v EUR]]+Sklop10[[#This Row],[Davek (EUR)]]</f>
        <v>0</v>
      </c>
      <c r="S38" s="135">
        <f>+Sklop10[[#This Row],[cena/enota brez DDV v EUR]]*Sklop10[[#This Row],[Okvirna količina]]</f>
        <v>0</v>
      </c>
      <c r="T38" s="288">
        <f>+Sklop10[[#This Row],[Končna cena/enoto mere (EUR) z DDV]]*Sklop10[[#This Row],[Okvirna količina]]</f>
        <v>0</v>
      </c>
      <c r="U38" s="128" t="s">
        <v>112</v>
      </c>
    </row>
    <row r="39" spans="1:21" s="55" customFormat="1" ht="12">
      <c r="A39" s="318" t="s">
        <v>25</v>
      </c>
      <c r="B39" s="367" t="s">
        <v>877</v>
      </c>
      <c r="C39" s="78" t="s">
        <v>112</v>
      </c>
      <c r="D39" s="103" t="s">
        <v>0</v>
      </c>
      <c r="E39" s="241"/>
      <c r="F39" s="266">
        <v>200</v>
      </c>
      <c r="G39" s="287" t="s">
        <v>0</v>
      </c>
      <c r="H39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9" s="115" t="str">
        <f>IF(Sklop10[[#This Row],[ZAHTEVANA SHEMA KAKOVOSTI]]&lt;&gt;"",Sklop10[[#This Row],[Preračunana masa/volumen/kos na enoto kg]],"")</f>
        <v/>
      </c>
      <c r="J39" s="132"/>
      <c r="K39" s="129" t="s">
        <v>112</v>
      </c>
      <c r="L39" s="129" t="s">
        <v>112</v>
      </c>
      <c r="M39" s="129" t="s">
        <v>112</v>
      </c>
      <c r="N39" s="135"/>
      <c r="O39" s="128" t="s">
        <v>112</v>
      </c>
      <c r="P39" s="136"/>
      <c r="Q39" s="135">
        <f>+Sklop10[[#This Row],[cena/enota brez DDV v EUR]]*Sklop10[[#This Row],[Stopnja DDV (%)]]</f>
        <v>0</v>
      </c>
      <c r="R39" s="135">
        <f>+Sklop10[[#This Row],[cena/enota brez DDV v EUR]]+Sklop10[[#This Row],[Davek (EUR)]]</f>
        <v>0</v>
      </c>
      <c r="S39" s="135">
        <f>+Sklop10[[#This Row],[cena/enota brez DDV v EUR]]*Sklop10[[#This Row],[Okvirna količina]]</f>
        <v>0</v>
      </c>
      <c r="T39" s="288">
        <f>+Sklop10[[#This Row],[Končna cena/enoto mere (EUR) z DDV]]*Sklop10[[#This Row],[Okvirna količina]]</f>
        <v>0</v>
      </c>
      <c r="U39" s="128" t="s">
        <v>112</v>
      </c>
    </row>
    <row r="40" spans="1:21" s="55" customFormat="1" ht="12">
      <c r="A40" s="318" t="s">
        <v>26</v>
      </c>
      <c r="B40" s="367" t="s">
        <v>857</v>
      </c>
      <c r="C40" s="78" t="s">
        <v>112</v>
      </c>
      <c r="D40" s="103" t="s">
        <v>0</v>
      </c>
      <c r="E40" s="241"/>
      <c r="F40" s="266">
        <v>500</v>
      </c>
      <c r="G40" s="287" t="s">
        <v>0</v>
      </c>
      <c r="H40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0" s="115" t="str">
        <f>IF(Sklop10[[#This Row],[ZAHTEVANA SHEMA KAKOVOSTI]]&lt;&gt;"",Sklop10[[#This Row],[Preračunana masa/volumen/kos na enoto kg]],"")</f>
        <v/>
      </c>
      <c r="J40" s="132"/>
      <c r="K40" s="129" t="s">
        <v>112</v>
      </c>
      <c r="L40" s="129" t="s">
        <v>112</v>
      </c>
      <c r="M40" s="129" t="s">
        <v>112</v>
      </c>
      <c r="N40" s="135"/>
      <c r="O40" s="128" t="s">
        <v>112</v>
      </c>
      <c r="P40" s="136"/>
      <c r="Q40" s="135">
        <f>+Sklop10[[#This Row],[cena/enota brez DDV v EUR]]*Sklop10[[#This Row],[Stopnja DDV (%)]]</f>
        <v>0</v>
      </c>
      <c r="R40" s="135">
        <f>+Sklop10[[#This Row],[cena/enota brez DDV v EUR]]+Sklop10[[#This Row],[Davek (EUR)]]</f>
        <v>0</v>
      </c>
      <c r="S40" s="135">
        <f>+Sklop10[[#This Row],[cena/enota brez DDV v EUR]]*Sklop10[[#This Row],[Okvirna količina]]</f>
        <v>0</v>
      </c>
      <c r="T40" s="288">
        <f>+Sklop10[[#This Row],[Končna cena/enoto mere (EUR) z DDV]]*Sklop10[[#This Row],[Okvirna količina]]</f>
        <v>0</v>
      </c>
      <c r="U40" s="128" t="s">
        <v>112</v>
      </c>
    </row>
    <row r="41" spans="1:21" s="55" customFormat="1" ht="12">
      <c r="A41" s="318" t="s">
        <v>27</v>
      </c>
      <c r="B41" s="367" t="s">
        <v>855</v>
      </c>
      <c r="C41" s="78" t="s">
        <v>112</v>
      </c>
      <c r="D41" s="103" t="s">
        <v>0</v>
      </c>
      <c r="E41" s="241"/>
      <c r="F41" s="266">
        <v>2500</v>
      </c>
      <c r="G41" s="287" t="s">
        <v>0</v>
      </c>
      <c r="H41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2500</v>
      </c>
      <c r="I41" s="115" t="str">
        <f>IF(Sklop10[[#This Row],[ZAHTEVANA SHEMA KAKOVOSTI]]&lt;&gt;"",Sklop10[[#This Row],[Preračunana masa/volumen/kos na enoto kg]],"")</f>
        <v/>
      </c>
      <c r="J41" s="132"/>
      <c r="K41" s="129" t="s">
        <v>112</v>
      </c>
      <c r="L41" s="129" t="s">
        <v>112</v>
      </c>
      <c r="M41" s="129" t="s">
        <v>112</v>
      </c>
      <c r="N41" s="135"/>
      <c r="O41" s="128" t="s">
        <v>112</v>
      </c>
      <c r="P41" s="136"/>
      <c r="Q41" s="135">
        <f>+Sklop10[[#This Row],[cena/enota brez DDV v EUR]]*Sklop10[[#This Row],[Stopnja DDV (%)]]</f>
        <v>0</v>
      </c>
      <c r="R41" s="135">
        <f>+Sklop10[[#This Row],[cena/enota brez DDV v EUR]]+Sklop10[[#This Row],[Davek (EUR)]]</f>
        <v>0</v>
      </c>
      <c r="S41" s="135">
        <f>+Sklop10[[#This Row],[cena/enota brez DDV v EUR]]*Sklop10[[#This Row],[Okvirna količina]]</f>
        <v>0</v>
      </c>
      <c r="T41" s="288">
        <f>+Sklop10[[#This Row],[Končna cena/enoto mere (EUR) z DDV]]*Sklop10[[#This Row],[Okvirna količina]]</f>
        <v>0</v>
      </c>
      <c r="U41" s="128" t="s">
        <v>112</v>
      </c>
    </row>
    <row r="42" spans="1:21" s="55" customFormat="1" ht="12">
      <c r="A42" s="318" t="s">
        <v>28</v>
      </c>
      <c r="B42" s="367" t="s">
        <v>889</v>
      </c>
      <c r="C42" s="78" t="s">
        <v>112</v>
      </c>
      <c r="D42" s="103" t="s">
        <v>0</v>
      </c>
      <c r="E42" s="241"/>
      <c r="F42" s="435">
        <v>20</v>
      </c>
      <c r="G42" s="388" t="s">
        <v>0</v>
      </c>
      <c r="H42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2" s="115" t="str">
        <f>IF(Sklop10[[#This Row],[ZAHTEVANA SHEMA KAKOVOSTI]]&lt;&gt;"",Sklop10[[#This Row],[Preračunana masa/volumen/kos na enoto kg]],"")</f>
        <v/>
      </c>
      <c r="J42" s="132"/>
      <c r="K42" s="129" t="s">
        <v>112</v>
      </c>
      <c r="L42" s="129" t="s">
        <v>112</v>
      </c>
      <c r="M42" s="129" t="s">
        <v>112</v>
      </c>
      <c r="N42" s="135"/>
      <c r="O42" s="128" t="s">
        <v>112</v>
      </c>
      <c r="P42" s="136"/>
      <c r="Q42" s="135">
        <f>+Sklop10[[#This Row],[cena/enota brez DDV v EUR]]*Sklop10[[#This Row],[Stopnja DDV (%)]]</f>
        <v>0</v>
      </c>
      <c r="R42" s="135">
        <f>+Sklop10[[#This Row],[cena/enota brez DDV v EUR]]+Sklop10[[#This Row],[Davek (EUR)]]</f>
        <v>0</v>
      </c>
      <c r="S42" s="135">
        <f>+Sklop10[[#This Row],[cena/enota brez DDV v EUR]]*Sklop10[[#This Row],[Okvirna količina]]</f>
        <v>0</v>
      </c>
      <c r="T42" s="288">
        <f>+Sklop10[[#This Row],[Končna cena/enoto mere (EUR) z DDV]]*Sklop10[[#This Row],[Okvirna količina]]</f>
        <v>0</v>
      </c>
      <c r="U42" s="128" t="s">
        <v>112</v>
      </c>
    </row>
    <row r="43" spans="1:21" s="55" customFormat="1" ht="12">
      <c r="A43" s="318" t="s">
        <v>29</v>
      </c>
      <c r="B43" s="367" t="s">
        <v>876</v>
      </c>
      <c r="C43" s="78" t="s">
        <v>112</v>
      </c>
      <c r="D43" s="103" t="s">
        <v>0</v>
      </c>
      <c r="E43" s="241"/>
      <c r="F43" s="266">
        <v>1000</v>
      </c>
      <c r="G43" s="287" t="s">
        <v>0</v>
      </c>
      <c r="H43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3" s="115" t="str">
        <f>IF(Sklop10[[#This Row],[ZAHTEVANA SHEMA KAKOVOSTI]]&lt;&gt;"",Sklop10[[#This Row],[Preračunana masa/volumen/kos na enoto kg]],"")</f>
        <v/>
      </c>
      <c r="J43" s="132"/>
      <c r="K43" s="129" t="s">
        <v>112</v>
      </c>
      <c r="L43" s="129" t="s">
        <v>112</v>
      </c>
      <c r="M43" s="129" t="s">
        <v>112</v>
      </c>
      <c r="N43" s="135"/>
      <c r="O43" s="128" t="s">
        <v>112</v>
      </c>
      <c r="P43" s="136"/>
      <c r="Q43" s="135">
        <f>+Sklop10[[#This Row],[cena/enota brez DDV v EUR]]*Sklop10[[#This Row],[Stopnja DDV (%)]]</f>
        <v>0</v>
      </c>
      <c r="R43" s="135">
        <f>+Sklop10[[#This Row],[cena/enota brez DDV v EUR]]+Sklop10[[#This Row],[Davek (EUR)]]</f>
        <v>0</v>
      </c>
      <c r="S43" s="135">
        <f>+Sklop10[[#This Row],[cena/enota brez DDV v EUR]]*Sklop10[[#This Row],[Okvirna količina]]</f>
        <v>0</v>
      </c>
      <c r="T43" s="288">
        <f>+Sklop10[[#This Row],[Končna cena/enoto mere (EUR) z DDV]]*Sklop10[[#This Row],[Okvirna količina]]</f>
        <v>0</v>
      </c>
      <c r="U43" s="128" t="s">
        <v>112</v>
      </c>
    </row>
    <row r="44" spans="1:21" s="55" customFormat="1" ht="12">
      <c r="A44" s="318" t="s">
        <v>30</v>
      </c>
      <c r="B44" s="367" t="s">
        <v>886</v>
      </c>
      <c r="C44" s="78" t="s">
        <v>112</v>
      </c>
      <c r="D44" s="103" t="s">
        <v>0</v>
      </c>
      <c r="E44" s="241"/>
      <c r="F44" s="435">
        <v>4000</v>
      </c>
      <c r="G44" s="388" t="s">
        <v>0</v>
      </c>
      <c r="H44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44" s="115" t="str">
        <f>IF(Sklop10[[#This Row],[ZAHTEVANA SHEMA KAKOVOSTI]]&lt;&gt;"",Sklop10[[#This Row],[Preračunana masa/volumen/kos na enoto kg]],"")</f>
        <v/>
      </c>
      <c r="J44" s="132"/>
      <c r="K44" s="129" t="s">
        <v>112</v>
      </c>
      <c r="L44" s="129" t="s">
        <v>112</v>
      </c>
      <c r="M44" s="129" t="s">
        <v>112</v>
      </c>
      <c r="N44" s="135"/>
      <c r="O44" s="128" t="s">
        <v>112</v>
      </c>
      <c r="P44" s="136"/>
      <c r="Q44" s="135">
        <f>+Sklop10[[#This Row],[cena/enota brez DDV v EUR]]*Sklop10[[#This Row],[Stopnja DDV (%)]]</f>
        <v>0</v>
      </c>
      <c r="R44" s="135">
        <f>+Sklop10[[#This Row],[cena/enota brez DDV v EUR]]+Sklop10[[#This Row],[Davek (EUR)]]</f>
        <v>0</v>
      </c>
      <c r="S44" s="135">
        <f>+Sklop10[[#This Row],[cena/enota brez DDV v EUR]]*Sklop10[[#This Row],[Okvirna količina]]</f>
        <v>0</v>
      </c>
      <c r="T44" s="288">
        <f>+Sklop10[[#This Row],[Končna cena/enoto mere (EUR) z DDV]]*Sklop10[[#This Row],[Okvirna količina]]</f>
        <v>0</v>
      </c>
      <c r="U44" s="128" t="s">
        <v>112</v>
      </c>
    </row>
    <row r="45" spans="1:21" s="55" customFormat="1" ht="12">
      <c r="A45" s="318" t="s">
        <v>31</v>
      </c>
      <c r="B45" s="367" t="s">
        <v>894</v>
      </c>
      <c r="C45" s="78" t="s">
        <v>112</v>
      </c>
      <c r="D45" s="103" t="s">
        <v>0</v>
      </c>
      <c r="E45" s="241"/>
      <c r="F45" s="435">
        <v>1000</v>
      </c>
      <c r="G45" s="388" t="s">
        <v>0</v>
      </c>
      <c r="H45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5" s="115" t="str">
        <f>IF(Sklop10[[#This Row],[ZAHTEVANA SHEMA KAKOVOSTI]]&lt;&gt;"",Sklop10[[#This Row],[Preračunana masa/volumen/kos na enoto kg]],"")</f>
        <v/>
      </c>
      <c r="J45" s="132"/>
      <c r="K45" s="129" t="s">
        <v>112</v>
      </c>
      <c r="L45" s="129" t="s">
        <v>112</v>
      </c>
      <c r="M45" s="129" t="s">
        <v>112</v>
      </c>
      <c r="N45" s="135"/>
      <c r="O45" s="128" t="s">
        <v>112</v>
      </c>
      <c r="P45" s="136"/>
      <c r="Q45" s="135">
        <f>+Sklop10[[#This Row],[cena/enota brez DDV v EUR]]*Sklop10[[#This Row],[Stopnja DDV (%)]]</f>
        <v>0</v>
      </c>
      <c r="R45" s="135">
        <f>+Sklop10[[#This Row],[cena/enota brez DDV v EUR]]+Sklop10[[#This Row],[Davek (EUR)]]</f>
        <v>0</v>
      </c>
      <c r="S45" s="135">
        <f>+Sklop10[[#This Row],[cena/enota brez DDV v EUR]]*Sklop10[[#This Row],[Okvirna količina]]</f>
        <v>0</v>
      </c>
      <c r="T45" s="288">
        <f>+Sklop10[[#This Row],[Končna cena/enoto mere (EUR) z DDV]]*Sklop10[[#This Row],[Okvirna količina]]</f>
        <v>0</v>
      </c>
      <c r="U45" s="128" t="s">
        <v>112</v>
      </c>
    </row>
    <row r="46" spans="1:21" s="55" customFormat="1" ht="12">
      <c r="A46" s="318" t="s">
        <v>32</v>
      </c>
      <c r="B46" s="367" t="s">
        <v>885</v>
      </c>
      <c r="C46" s="78" t="s">
        <v>112</v>
      </c>
      <c r="D46" s="103" t="s">
        <v>0</v>
      </c>
      <c r="E46" s="241"/>
      <c r="F46" s="435">
        <v>5000</v>
      </c>
      <c r="G46" s="388" t="s">
        <v>0</v>
      </c>
      <c r="H46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5000</v>
      </c>
      <c r="I46" s="115" t="str">
        <f>IF(Sklop10[[#This Row],[ZAHTEVANA SHEMA KAKOVOSTI]]&lt;&gt;"",Sklop10[[#This Row],[Preračunana masa/volumen/kos na enoto kg]],"")</f>
        <v/>
      </c>
      <c r="J46" s="132"/>
      <c r="K46" s="129" t="s">
        <v>112</v>
      </c>
      <c r="L46" s="129" t="s">
        <v>112</v>
      </c>
      <c r="M46" s="129" t="s">
        <v>112</v>
      </c>
      <c r="N46" s="135"/>
      <c r="O46" s="128" t="s">
        <v>112</v>
      </c>
      <c r="P46" s="136"/>
      <c r="Q46" s="135">
        <f>+Sklop10[[#This Row],[cena/enota brez DDV v EUR]]*Sklop10[[#This Row],[Stopnja DDV (%)]]</f>
        <v>0</v>
      </c>
      <c r="R46" s="135">
        <f>+Sklop10[[#This Row],[cena/enota brez DDV v EUR]]+Sklop10[[#This Row],[Davek (EUR)]]</f>
        <v>0</v>
      </c>
      <c r="S46" s="135">
        <f>+Sklop10[[#This Row],[cena/enota brez DDV v EUR]]*Sklop10[[#This Row],[Okvirna količina]]</f>
        <v>0</v>
      </c>
      <c r="T46" s="288">
        <f>+Sklop10[[#This Row],[Končna cena/enoto mere (EUR) z DDV]]*Sklop10[[#This Row],[Okvirna količina]]</f>
        <v>0</v>
      </c>
      <c r="U46" s="128" t="s">
        <v>112</v>
      </c>
    </row>
    <row r="47" spans="1:21" s="55" customFormat="1" ht="12">
      <c r="A47" s="318" t="s">
        <v>33</v>
      </c>
      <c r="B47" s="367" t="s">
        <v>883</v>
      </c>
      <c r="C47" s="78" t="s">
        <v>112</v>
      </c>
      <c r="D47" s="103" t="s">
        <v>0</v>
      </c>
      <c r="E47" s="241"/>
      <c r="F47" s="435">
        <v>600</v>
      </c>
      <c r="G47" s="388" t="s">
        <v>0</v>
      </c>
      <c r="H47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47" s="115" t="str">
        <f>IF(Sklop10[[#This Row],[ZAHTEVANA SHEMA KAKOVOSTI]]&lt;&gt;"",Sklop10[[#This Row],[Preračunana masa/volumen/kos na enoto kg]],"")</f>
        <v/>
      </c>
      <c r="J47" s="132"/>
      <c r="K47" s="129" t="s">
        <v>112</v>
      </c>
      <c r="L47" s="129" t="s">
        <v>112</v>
      </c>
      <c r="M47" s="129" t="s">
        <v>112</v>
      </c>
      <c r="N47" s="135"/>
      <c r="O47" s="128" t="s">
        <v>112</v>
      </c>
      <c r="P47" s="136"/>
      <c r="Q47" s="135">
        <f>+Sklop10[[#This Row],[cena/enota brez DDV v EUR]]*Sklop10[[#This Row],[Stopnja DDV (%)]]</f>
        <v>0</v>
      </c>
      <c r="R47" s="135">
        <f>+Sklop10[[#This Row],[cena/enota brez DDV v EUR]]+Sklop10[[#This Row],[Davek (EUR)]]</f>
        <v>0</v>
      </c>
      <c r="S47" s="135">
        <f>+Sklop10[[#This Row],[cena/enota brez DDV v EUR]]*Sklop10[[#This Row],[Okvirna količina]]</f>
        <v>0</v>
      </c>
      <c r="T47" s="288">
        <f>+Sklop10[[#This Row],[Končna cena/enoto mere (EUR) z DDV]]*Sklop10[[#This Row],[Okvirna količina]]</f>
        <v>0</v>
      </c>
      <c r="U47" s="128" t="s">
        <v>112</v>
      </c>
    </row>
    <row r="48" spans="1:21" s="55" customFormat="1" ht="12">
      <c r="A48" s="318" t="s">
        <v>34</v>
      </c>
      <c r="B48" s="367" t="s">
        <v>361</v>
      </c>
      <c r="C48" s="78" t="s">
        <v>112</v>
      </c>
      <c r="D48" s="103" t="s">
        <v>0</v>
      </c>
      <c r="E48" s="241"/>
      <c r="F48" s="266">
        <v>10</v>
      </c>
      <c r="G48" s="287" t="s">
        <v>0</v>
      </c>
      <c r="H48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8" s="115" t="str">
        <f>IF(Sklop10[[#This Row],[ZAHTEVANA SHEMA KAKOVOSTI]]&lt;&gt;"",Sklop10[[#This Row],[Preračunana masa/volumen/kos na enoto kg]],"")</f>
        <v/>
      </c>
      <c r="J48" s="132"/>
      <c r="K48" s="129" t="s">
        <v>112</v>
      </c>
      <c r="L48" s="129" t="s">
        <v>112</v>
      </c>
      <c r="M48" s="129" t="s">
        <v>112</v>
      </c>
      <c r="N48" s="135"/>
      <c r="O48" s="128" t="s">
        <v>112</v>
      </c>
      <c r="P48" s="136"/>
      <c r="Q48" s="135">
        <f>+Sklop10[[#This Row],[cena/enota brez DDV v EUR]]*Sklop10[[#This Row],[Stopnja DDV (%)]]</f>
        <v>0</v>
      </c>
      <c r="R48" s="135">
        <f>+Sklop10[[#This Row],[cena/enota brez DDV v EUR]]+Sklop10[[#This Row],[Davek (EUR)]]</f>
        <v>0</v>
      </c>
      <c r="S48" s="135">
        <f>+Sklop10[[#This Row],[cena/enota brez DDV v EUR]]*Sklop10[[#This Row],[Okvirna količina]]</f>
        <v>0</v>
      </c>
      <c r="T48" s="288">
        <f>+Sklop10[[#This Row],[Končna cena/enoto mere (EUR) z DDV]]*Sklop10[[#This Row],[Okvirna količina]]</f>
        <v>0</v>
      </c>
      <c r="U48" s="128" t="s">
        <v>112</v>
      </c>
    </row>
    <row r="49" spans="1:21" s="55" customFormat="1" ht="12">
      <c r="A49" s="318" t="s">
        <v>35</v>
      </c>
      <c r="B49" s="367" t="s">
        <v>908</v>
      </c>
      <c r="C49" s="78" t="s">
        <v>364</v>
      </c>
      <c r="D49" s="103" t="s">
        <v>0</v>
      </c>
      <c r="E49" s="241"/>
      <c r="F49" s="435">
        <v>20</v>
      </c>
      <c r="G49" s="388" t="s">
        <v>0</v>
      </c>
      <c r="H49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9" s="115" t="str">
        <f>IF(Sklop10[[#This Row],[ZAHTEVANA SHEMA KAKOVOSTI]]&lt;&gt;"",Sklop10[[#This Row],[Preračunana masa/volumen/kos na enoto kg]],"")</f>
        <v/>
      </c>
      <c r="J49" s="132"/>
      <c r="K49" s="129" t="s">
        <v>112</v>
      </c>
      <c r="L49" s="129" t="s">
        <v>112</v>
      </c>
      <c r="M49" s="129" t="s">
        <v>112</v>
      </c>
      <c r="N49" s="135"/>
      <c r="O49" s="128" t="s">
        <v>112</v>
      </c>
      <c r="P49" s="136"/>
      <c r="Q49" s="135">
        <f>+Sklop10[[#This Row],[cena/enota brez DDV v EUR]]*Sklop10[[#This Row],[Stopnja DDV (%)]]</f>
        <v>0</v>
      </c>
      <c r="R49" s="135">
        <f>+Sklop10[[#This Row],[cena/enota brez DDV v EUR]]+Sklop10[[#This Row],[Davek (EUR)]]</f>
        <v>0</v>
      </c>
      <c r="S49" s="135">
        <f>+Sklop10[[#This Row],[cena/enota brez DDV v EUR]]*Sklop10[[#This Row],[Okvirna količina]]</f>
        <v>0</v>
      </c>
      <c r="T49" s="288">
        <f>+Sklop10[[#This Row],[Končna cena/enoto mere (EUR) z DDV]]*Sklop10[[#This Row],[Okvirna količina]]</f>
        <v>0</v>
      </c>
      <c r="U49" s="128" t="s">
        <v>112</v>
      </c>
    </row>
    <row r="50" spans="1:21" s="55" customFormat="1" ht="12">
      <c r="A50" s="318" t="s">
        <v>36</v>
      </c>
      <c r="B50" s="367" t="s">
        <v>859</v>
      </c>
      <c r="C50" s="78" t="s">
        <v>112</v>
      </c>
      <c r="D50" s="103" t="s">
        <v>0</v>
      </c>
      <c r="E50" s="241"/>
      <c r="F50" s="266">
        <v>10</v>
      </c>
      <c r="G50" s="287" t="s">
        <v>0</v>
      </c>
      <c r="H50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0" s="115" t="str">
        <f>IF(Sklop10[[#This Row],[ZAHTEVANA SHEMA KAKOVOSTI]]&lt;&gt;"",Sklop10[[#This Row],[Preračunana masa/volumen/kos na enoto kg]],"")</f>
        <v/>
      </c>
      <c r="J50" s="132"/>
      <c r="K50" s="129" t="s">
        <v>112</v>
      </c>
      <c r="L50" s="129" t="s">
        <v>112</v>
      </c>
      <c r="M50" s="129" t="s">
        <v>112</v>
      </c>
      <c r="N50" s="135"/>
      <c r="O50" s="128" t="s">
        <v>112</v>
      </c>
      <c r="P50" s="136"/>
      <c r="Q50" s="135">
        <f>+Sklop10[[#This Row],[cena/enota brez DDV v EUR]]*Sklop10[[#This Row],[Stopnja DDV (%)]]</f>
        <v>0</v>
      </c>
      <c r="R50" s="135">
        <f>+Sklop10[[#This Row],[cena/enota brez DDV v EUR]]+Sklop10[[#This Row],[Davek (EUR)]]</f>
        <v>0</v>
      </c>
      <c r="S50" s="135">
        <f>+Sklop10[[#This Row],[cena/enota brez DDV v EUR]]*Sklop10[[#This Row],[Okvirna količina]]</f>
        <v>0</v>
      </c>
      <c r="T50" s="288">
        <f>+Sklop10[[#This Row],[Končna cena/enoto mere (EUR) z DDV]]*Sklop10[[#This Row],[Okvirna količina]]</f>
        <v>0</v>
      </c>
      <c r="U50" s="128" t="s">
        <v>112</v>
      </c>
    </row>
    <row r="51" spans="1:21" s="55" customFormat="1" ht="12">
      <c r="A51" s="318" t="s">
        <v>37</v>
      </c>
      <c r="B51" s="367" t="s">
        <v>863</v>
      </c>
      <c r="C51" s="78" t="s">
        <v>112</v>
      </c>
      <c r="D51" s="103" t="s">
        <v>0</v>
      </c>
      <c r="E51" s="241"/>
      <c r="F51" s="266">
        <v>1500</v>
      </c>
      <c r="G51" s="287" t="s">
        <v>0</v>
      </c>
      <c r="H51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51" s="115" t="str">
        <f>IF(Sklop10[[#This Row],[ZAHTEVANA SHEMA KAKOVOSTI]]&lt;&gt;"",Sklop10[[#This Row],[Preračunana masa/volumen/kos na enoto kg]],"")</f>
        <v/>
      </c>
      <c r="J51" s="132"/>
      <c r="K51" s="129" t="s">
        <v>112</v>
      </c>
      <c r="L51" s="129" t="s">
        <v>112</v>
      </c>
      <c r="M51" s="129" t="s">
        <v>112</v>
      </c>
      <c r="N51" s="135"/>
      <c r="O51" s="128" t="s">
        <v>112</v>
      </c>
      <c r="P51" s="136"/>
      <c r="Q51" s="135">
        <f>+Sklop10[[#This Row],[cena/enota brez DDV v EUR]]*Sklop10[[#This Row],[Stopnja DDV (%)]]</f>
        <v>0</v>
      </c>
      <c r="R51" s="135">
        <f>+Sklop10[[#This Row],[cena/enota brez DDV v EUR]]+Sklop10[[#This Row],[Davek (EUR)]]</f>
        <v>0</v>
      </c>
      <c r="S51" s="135">
        <f>+Sklop10[[#This Row],[cena/enota brez DDV v EUR]]*Sklop10[[#This Row],[Okvirna količina]]</f>
        <v>0</v>
      </c>
      <c r="T51" s="288">
        <f>+Sklop10[[#This Row],[Končna cena/enoto mere (EUR) z DDV]]*Sklop10[[#This Row],[Okvirna količina]]</f>
        <v>0</v>
      </c>
      <c r="U51" s="128" t="s">
        <v>112</v>
      </c>
    </row>
    <row r="52" spans="1:21" s="55" customFormat="1" ht="12">
      <c r="A52" s="318" t="s">
        <v>38</v>
      </c>
      <c r="B52" s="367" t="s">
        <v>856</v>
      </c>
      <c r="C52" s="78" t="s">
        <v>112</v>
      </c>
      <c r="D52" s="103" t="s">
        <v>0</v>
      </c>
      <c r="E52" s="241"/>
      <c r="F52" s="266">
        <v>1500</v>
      </c>
      <c r="G52" s="287" t="s">
        <v>0</v>
      </c>
      <c r="H52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52" s="115" t="str">
        <f>IF(Sklop10[[#This Row],[ZAHTEVANA SHEMA KAKOVOSTI]]&lt;&gt;"",Sklop10[[#This Row],[Preračunana masa/volumen/kos na enoto kg]],"")</f>
        <v/>
      </c>
      <c r="J52" s="132"/>
      <c r="K52" s="129" t="s">
        <v>112</v>
      </c>
      <c r="L52" s="129" t="s">
        <v>112</v>
      </c>
      <c r="M52" s="129" t="s">
        <v>112</v>
      </c>
      <c r="N52" s="135"/>
      <c r="O52" s="128" t="s">
        <v>112</v>
      </c>
      <c r="P52" s="136"/>
      <c r="Q52" s="135">
        <f>+Sklop10[[#This Row],[cena/enota brez DDV v EUR]]*Sklop10[[#This Row],[Stopnja DDV (%)]]</f>
        <v>0</v>
      </c>
      <c r="R52" s="135">
        <f>+Sklop10[[#This Row],[cena/enota brez DDV v EUR]]+Sklop10[[#This Row],[Davek (EUR)]]</f>
        <v>0</v>
      </c>
      <c r="S52" s="135">
        <f>+Sklop10[[#This Row],[cena/enota brez DDV v EUR]]*Sklop10[[#This Row],[Okvirna količina]]</f>
        <v>0</v>
      </c>
      <c r="T52" s="288">
        <f>+Sklop10[[#This Row],[Končna cena/enoto mere (EUR) z DDV]]*Sklop10[[#This Row],[Okvirna količina]]</f>
        <v>0</v>
      </c>
      <c r="U52" s="128" t="s">
        <v>112</v>
      </c>
    </row>
    <row r="53" spans="1:21" s="55" customFormat="1" ht="12">
      <c r="A53" s="318" t="s">
        <v>39</v>
      </c>
      <c r="B53" s="367" t="s">
        <v>910</v>
      </c>
      <c r="C53" s="78" t="s">
        <v>364</v>
      </c>
      <c r="D53" s="103" t="s">
        <v>0</v>
      </c>
      <c r="E53" s="241"/>
      <c r="F53" s="266">
        <v>20</v>
      </c>
      <c r="G53" s="302" t="s">
        <v>0</v>
      </c>
      <c r="H53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3" s="115" t="str">
        <f>IF(Sklop10[[#This Row],[ZAHTEVANA SHEMA KAKOVOSTI]]&lt;&gt;"",Sklop10[[#This Row],[Preračunana masa/volumen/kos na enoto kg]],"")</f>
        <v/>
      </c>
      <c r="J53" s="132"/>
      <c r="K53" s="129" t="s">
        <v>112</v>
      </c>
      <c r="L53" s="129" t="s">
        <v>112</v>
      </c>
      <c r="M53" s="129" t="s">
        <v>112</v>
      </c>
      <c r="N53" s="135"/>
      <c r="O53" s="128" t="s">
        <v>112</v>
      </c>
      <c r="P53" s="220"/>
      <c r="Q53" s="135">
        <f>+Sklop10[[#This Row],[cena/enota brez DDV v EUR]]*Sklop10[[#This Row],[Stopnja DDV (%)]]</f>
        <v>0</v>
      </c>
      <c r="R53" s="135">
        <f>+Sklop10[[#This Row],[cena/enota brez DDV v EUR]]+Sklop10[[#This Row],[Davek (EUR)]]</f>
        <v>0</v>
      </c>
      <c r="S53" s="135">
        <f>+Sklop10[[#This Row],[cena/enota brez DDV v EUR]]*Sklop10[[#This Row],[Okvirna količina]]</f>
        <v>0</v>
      </c>
      <c r="T53" s="288">
        <f>+Sklop10[[#This Row],[Končna cena/enoto mere (EUR) z DDV]]*Sklop10[[#This Row],[Okvirna količina]]</f>
        <v>0</v>
      </c>
      <c r="U53" s="128" t="s">
        <v>112</v>
      </c>
    </row>
    <row r="54" spans="1:21" s="55" customFormat="1" ht="12">
      <c r="A54" s="318" t="s">
        <v>40</v>
      </c>
      <c r="B54" s="367" t="s">
        <v>864</v>
      </c>
      <c r="C54" s="78" t="s">
        <v>112</v>
      </c>
      <c r="D54" s="103" t="s">
        <v>0</v>
      </c>
      <c r="E54" s="241"/>
      <c r="F54" s="266">
        <v>500</v>
      </c>
      <c r="G54" s="287" t="s">
        <v>0</v>
      </c>
      <c r="H54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4" s="115" t="str">
        <f>IF(Sklop10[[#This Row],[ZAHTEVANA SHEMA KAKOVOSTI]]&lt;&gt;"",Sklop10[[#This Row],[Preračunana masa/volumen/kos na enoto kg]],"")</f>
        <v/>
      </c>
      <c r="J54" s="132"/>
      <c r="K54" s="129" t="s">
        <v>112</v>
      </c>
      <c r="L54" s="129" t="s">
        <v>112</v>
      </c>
      <c r="M54" s="129" t="s">
        <v>112</v>
      </c>
      <c r="N54" s="135"/>
      <c r="O54" s="128" t="s">
        <v>112</v>
      </c>
      <c r="P54" s="136"/>
      <c r="Q54" s="135">
        <f>+Sklop10[[#This Row],[cena/enota brez DDV v EUR]]*Sklop10[[#This Row],[Stopnja DDV (%)]]</f>
        <v>0</v>
      </c>
      <c r="R54" s="135">
        <f>+Sklop10[[#This Row],[cena/enota brez DDV v EUR]]+Sklop10[[#This Row],[Davek (EUR)]]</f>
        <v>0</v>
      </c>
      <c r="S54" s="135">
        <f>+Sklop10[[#This Row],[cena/enota brez DDV v EUR]]*Sklop10[[#This Row],[Okvirna količina]]</f>
        <v>0</v>
      </c>
      <c r="T54" s="288">
        <f>+Sklop10[[#This Row],[Končna cena/enoto mere (EUR) z DDV]]*Sklop10[[#This Row],[Okvirna količina]]</f>
        <v>0</v>
      </c>
      <c r="U54" s="128" t="s">
        <v>112</v>
      </c>
    </row>
    <row r="55" spans="1:21" s="55" customFormat="1" ht="12">
      <c r="A55" s="318" t="s">
        <v>41</v>
      </c>
      <c r="B55" s="367" t="s">
        <v>866</v>
      </c>
      <c r="C55" s="78" t="s">
        <v>112</v>
      </c>
      <c r="D55" s="103" t="s">
        <v>0</v>
      </c>
      <c r="E55" s="241"/>
      <c r="F55" s="266">
        <v>500</v>
      </c>
      <c r="G55" s="287" t="s">
        <v>0</v>
      </c>
      <c r="H55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5" s="115" t="str">
        <f>IF(Sklop10[[#This Row],[ZAHTEVANA SHEMA KAKOVOSTI]]&lt;&gt;"",Sklop10[[#This Row],[Preračunana masa/volumen/kos na enoto kg]],"")</f>
        <v/>
      </c>
      <c r="J55" s="132"/>
      <c r="K55" s="129" t="s">
        <v>112</v>
      </c>
      <c r="L55" s="129" t="s">
        <v>112</v>
      </c>
      <c r="M55" s="129" t="s">
        <v>112</v>
      </c>
      <c r="N55" s="135"/>
      <c r="O55" s="128" t="s">
        <v>112</v>
      </c>
      <c r="P55" s="136"/>
      <c r="Q55" s="135">
        <f>+Sklop10[[#This Row],[cena/enota brez DDV v EUR]]*Sklop10[[#This Row],[Stopnja DDV (%)]]</f>
        <v>0</v>
      </c>
      <c r="R55" s="135">
        <f>+Sklop10[[#This Row],[cena/enota brez DDV v EUR]]+Sklop10[[#This Row],[Davek (EUR)]]</f>
        <v>0</v>
      </c>
      <c r="S55" s="135">
        <f>+Sklop10[[#This Row],[cena/enota brez DDV v EUR]]*Sklop10[[#This Row],[Okvirna količina]]</f>
        <v>0</v>
      </c>
      <c r="T55" s="288">
        <f>+Sklop10[[#This Row],[Končna cena/enoto mere (EUR) z DDV]]*Sklop10[[#This Row],[Okvirna količina]]</f>
        <v>0</v>
      </c>
      <c r="U55" s="128" t="s">
        <v>112</v>
      </c>
    </row>
    <row r="56" spans="1:21" s="55" customFormat="1" ht="12">
      <c r="A56" s="318" t="s">
        <v>42</v>
      </c>
      <c r="B56" s="367" t="s">
        <v>898</v>
      </c>
      <c r="C56" s="78" t="s">
        <v>364</v>
      </c>
      <c r="D56" s="103" t="s">
        <v>0</v>
      </c>
      <c r="E56" s="241"/>
      <c r="F56" s="435">
        <v>50</v>
      </c>
      <c r="G56" s="388" t="s">
        <v>0</v>
      </c>
      <c r="H56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6" s="115" t="str">
        <f>IF(Sklop10[[#This Row],[ZAHTEVANA SHEMA KAKOVOSTI]]&lt;&gt;"",Sklop10[[#This Row],[Preračunana masa/volumen/kos na enoto kg]],"")</f>
        <v/>
      </c>
      <c r="J56" s="132"/>
      <c r="K56" s="129" t="s">
        <v>112</v>
      </c>
      <c r="L56" s="129" t="s">
        <v>112</v>
      </c>
      <c r="M56" s="129" t="s">
        <v>112</v>
      </c>
      <c r="N56" s="135"/>
      <c r="O56" s="128" t="s">
        <v>112</v>
      </c>
      <c r="P56" s="136"/>
      <c r="Q56" s="135">
        <f>+Sklop10[[#This Row],[cena/enota brez DDV v EUR]]*Sklop10[[#This Row],[Stopnja DDV (%)]]</f>
        <v>0</v>
      </c>
      <c r="R56" s="135">
        <f>+Sklop10[[#This Row],[cena/enota brez DDV v EUR]]+Sklop10[[#This Row],[Davek (EUR)]]</f>
        <v>0</v>
      </c>
      <c r="S56" s="135">
        <f>+Sklop10[[#This Row],[cena/enota brez DDV v EUR]]*Sklop10[[#This Row],[Okvirna količina]]</f>
        <v>0</v>
      </c>
      <c r="T56" s="288">
        <f>+Sklop10[[#This Row],[Končna cena/enoto mere (EUR) z DDV]]*Sklop10[[#This Row],[Okvirna količina]]</f>
        <v>0</v>
      </c>
      <c r="U56" s="128" t="s">
        <v>112</v>
      </c>
    </row>
    <row r="57" spans="1:21" s="55" customFormat="1" ht="12">
      <c r="A57" s="318" t="s">
        <v>43</v>
      </c>
      <c r="B57" s="367" t="s">
        <v>871</v>
      </c>
      <c r="C57" s="78" t="s">
        <v>112</v>
      </c>
      <c r="D57" s="103" t="s">
        <v>0</v>
      </c>
      <c r="E57" s="241"/>
      <c r="F57" s="266">
        <v>500</v>
      </c>
      <c r="G57" s="387" t="s">
        <v>0</v>
      </c>
      <c r="H5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7" s="79" t="str">
        <f>IF(Sklop10[[#This Row],[ZAHTEVANA SHEMA KAKOVOSTI]]&lt;&gt;"",Sklop10[[#This Row],[Preračunana masa/volumen/kos na enoto kg]],"")</f>
        <v/>
      </c>
      <c r="J57" s="87"/>
      <c r="K57" s="129" t="s">
        <v>112</v>
      </c>
      <c r="L57" s="129" t="s">
        <v>112</v>
      </c>
      <c r="M57" s="129" t="s">
        <v>112</v>
      </c>
      <c r="N57" s="85"/>
      <c r="O57" s="128" t="s">
        <v>112</v>
      </c>
      <c r="P57" s="90"/>
      <c r="Q57" s="85">
        <f>+Sklop10[[#This Row],[cena/enota brez DDV v EUR]]*Sklop10[[#This Row],[Stopnja DDV (%)]]</f>
        <v>0</v>
      </c>
      <c r="R57" s="85">
        <f>+Sklop10[[#This Row],[cena/enota brez DDV v EUR]]+Sklop10[[#This Row],[Davek (EUR)]]</f>
        <v>0</v>
      </c>
      <c r="S57" s="85">
        <f>+Sklop10[[#This Row],[cena/enota brez DDV v EUR]]*Sklop10[[#This Row],[Okvirna količina]]</f>
        <v>0</v>
      </c>
      <c r="T57" s="85">
        <f>+Sklop10[[#This Row],[Končna cena/enoto mere (EUR) z DDV]]*Sklop10[[#This Row],[Okvirna količina]]</f>
        <v>0</v>
      </c>
      <c r="U57" s="128" t="s">
        <v>112</v>
      </c>
    </row>
    <row r="58" spans="1:21" s="55" customFormat="1" ht="12">
      <c r="A58" s="318" t="s">
        <v>48</v>
      </c>
      <c r="B58" s="367" t="s">
        <v>869</v>
      </c>
      <c r="C58" s="78" t="s">
        <v>112</v>
      </c>
      <c r="D58" s="103" t="s">
        <v>0</v>
      </c>
      <c r="E58" s="241"/>
      <c r="F58" s="266">
        <v>100</v>
      </c>
      <c r="G58" s="387" t="s">
        <v>0</v>
      </c>
      <c r="H5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8" s="79" t="str">
        <f>IF(Sklop10[[#This Row],[ZAHTEVANA SHEMA KAKOVOSTI]]&lt;&gt;"",Sklop10[[#This Row],[Preračunana masa/volumen/kos na enoto kg]],"")</f>
        <v/>
      </c>
      <c r="J58" s="87"/>
      <c r="K58" s="129" t="s">
        <v>112</v>
      </c>
      <c r="L58" s="129" t="s">
        <v>112</v>
      </c>
      <c r="M58" s="129" t="s">
        <v>112</v>
      </c>
      <c r="N58" s="85"/>
      <c r="O58" s="128" t="s">
        <v>112</v>
      </c>
      <c r="P58" s="90"/>
      <c r="Q58" s="85">
        <f>+Sklop10[[#This Row],[cena/enota brez DDV v EUR]]*Sklop10[[#This Row],[Stopnja DDV (%)]]</f>
        <v>0</v>
      </c>
      <c r="R58" s="85">
        <f>+Sklop10[[#This Row],[cena/enota brez DDV v EUR]]+Sklop10[[#This Row],[Davek (EUR)]]</f>
        <v>0</v>
      </c>
      <c r="S58" s="85">
        <f>+Sklop10[[#This Row],[cena/enota brez DDV v EUR]]*Sklop10[[#This Row],[Okvirna količina]]</f>
        <v>0</v>
      </c>
      <c r="T58" s="85">
        <f>+Sklop10[[#This Row],[Končna cena/enoto mere (EUR) z DDV]]*Sklop10[[#This Row],[Okvirna količina]]</f>
        <v>0</v>
      </c>
      <c r="U58" s="128" t="s">
        <v>112</v>
      </c>
    </row>
    <row r="59" spans="1:21" s="55" customFormat="1" ht="12">
      <c r="A59" s="318" t="s">
        <v>44</v>
      </c>
      <c r="B59" s="367" t="s">
        <v>853</v>
      </c>
      <c r="C59" s="78" t="s">
        <v>112</v>
      </c>
      <c r="D59" s="103" t="s">
        <v>0</v>
      </c>
      <c r="E59" s="241"/>
      <c r="F59" s="266">
        <v>1000</v>
      </c>
      <c r="G59" s="387" t="s">
        <v>0</v>
      </c>
      <c r="H5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59" s="79" t="str">
        <f>IF(Sklop10[[#This Row],[ZAHTEVANA SHEMA KAKOVOSTI]]&lt;&gt;"",Sklop10[[#This Row],[Preračunana masa/volumen/kos na enoto kg]],"")</f>
        <v/>
      </c>
      <c r="J59" s="87"/>
      <c r="K59" s="129" t="s">
        <v>112</v>
      </c>
      <c r="L59" s="129" t="s">
        <v>112</v>
      </c>
      <c r="M59" s="129" t="s">
        <v>112</v>
      </c>
      <c r="N59" s="85"/>
      <c r="O59" s="128" t="s">
        <v>112</v>
      </c>
      <c r="P59" s="90"/>
      <c r="Q59" s="85">
        <f>+Sklop10[[#This Row],[cena/enota brez DDV v EUR]]*Sklop10[[#This Row],[Stopnja DDV (%)]]</f>
        <v>0</v>
      </c>
      <c r="R59" s="85">
        <f>+Sklop10[[#This Row],[cena/enota brez DDV v EUR]]+Sklop10[[#This Row],[Davek (EUR)]]</f>
        <v>0</v>
      </c>
      <c r="S59" s="85">
        <f>+Sklop10[[#This Row],[cena/enota brez DDV v EUR]]*Sklop10[[#This Row],[Okvirna količina]]</f>
        <v>0</v>
      </c>
      <c r="T59" s="85">
        <f>+Sklop10[[#This Row],[Končna cena/enoto mere (EUR) z DDV]]*Sklop10[[#This Row],[Okvirna količina]]</f>
        <v>0</v>
      </c>
      <c r="U59" s="128" t="s">
        <v>112</v>
      </c>
    </row>
    <row r="60" spans="1:21" s="55" customFormat="1" ht="12">
      <c r="A60" s="318" t="s">
        <v>45</v>
      </c>
      <c r="B60" s="367" t="s">
        <v>909</v>
      </c>
      <c r="C60" s="78" t="s">
        <v>364</v>
      </c>
      <c r="D60" s="103" t="s">
        <v>0</v>
      </c>
      <c r="E60" s="241"/>
      <c r="F60" s="435">
        <v>20</v>
      </c>
      <c r="G60" s="103" t="s">
        <v>0</v>
      </c>
      <c r="H6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0" s="79" t="str">
        <f>IF(Sklop10[[#This Row],[ZAHTEVANA SHEMA KAKOVOSTI]]&lt;&gt;"",Sklop10[[#This Row],[Preračunana masa/volumen/kos na enoto kg]],"")</f>
        <v/>
      </c>
      <c r="J60" s="87"/>
      <c r="K60" s="129" t="s">
        <v>112</v>
      </c>
      <c r="L60" s="129" t="s">
        <v>112</v>
      </c>
      <c r="M60" s="129" t="s">
        <v>112</v>
      </c>
      <c r="N60" s="85"/>
      <c r="O60" s="128" t="s">
        <v>112</v>
      </c>
      <c r="P60" s="90"/>
      <c r="Q60" s="85">
        <f>+Sklop10[[#This Row],[cena/enota brez DDV v EUR]]*Sklop10[[#This Row],[Stopnja DDV (%)]]</f>
        <v>0</v>
      </c>
      <c r="R60" s="85">
        <f>+Sklop10[[#This Row],[cena/enota brez DDV v EUR]]+Sklop10[[#This Row],[Davek (EUR)]]</f>
        <v>0</v>
      </c>
      <c r="S60" s="85">
        <f>+Sklop10[[#This Row],[cena/enota brez DDV v EUR]]*Sklop10[[#This Row],[Okvirna količina]]</f>
        <v>0</v>
      </c>
      <c r="T60" s="85">
        <f>+Sklop10[[#This Row],[Končna cena/enoto mere (EUR) z DDV]]*Sklop10[[#This Row],[Okvirna količina]]</f>
        <v>0</v>
      </c>
      <c r="U60" s="128" t="s">
        <v>112</v>
      </c>
    </row>
    <row r="61" spans="1:21" s="55" customFormat="1" ht="12">
      <c r="A61" s="318" t="s">
        <v>49</v>
      </c>
      <c r="B61" s="367" t="s">
        <v>362</v>
      </c>
      <c r="C61" s="78" t="s">
        <v>112</v>
      </c>
      <c r="D61" s="103" t="s">
        <v>0</v>
      </c>
      <c r="E61" s="241"/>
      <c r="F61" s="435">
        <v>150</v>
      </c>
      <c r="G61" s="103" t="s">
        <v>0</v>
      </c>
      <c r="H6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1" s="79" t="str">
        <f>IF(Sklop10[[#This Row],[ZAHTEVANA SHEMA KAKOVOSTI]]&lt;&gt;"",Sklop10[[#This Row],[Preračunana masa/volumen/kos na enoto kg]],"")</f>
        <v/>
      </c>
      <c r="J61" s="87"/>
      <c r="K61" s="129" t="s">
        <v>112</v>
      </c>
      <c r="L61" s="129" t="s">
        <v>112</v>
      </c>
      <c r="M61" s="129" t="s">
        <v>112</v>
      </c>
      <c r="N61" s="85"/>
      <c r="O61" s="128" t="s">
        <v>112</v>
      </c>
      <c r="P61" s="90"/>
      <c r="Q61" s="85">
        <f>+Sklop10[[#This Row],[cena/enota brez DDV v EUR]]*Sklop10[[#This Row],[Stopnja DDV (%)]]</f>
        <v>0</v>
      </c>
      <c r="R61" s="85">
        <f>+Sklop10[[#This Row],[cena/enota brez DDV v EUR]]+Sklop10[[#This Row],[Davek (EUR)]]</f>
        <v>0</v>
      </c>
      <c r="S61" s="85">
        <f>+Sklop10[[#This Row],[cena/enota brez DDV v EUR]]*Sklop10[[#This Row],[Okvirna količina]]</f>
        <v>0</v>
      </c>
      <c r="T61" s="85">
        <f>+Sklop10[[#This Row],[Končna cena/enoto mere (EUR) z DDV]]*Sklop10[[#This Row],[Okvirna količina]]</f>
        <v>0</v>
      </c>
      <c r="U61" s="128" t="s">
        <v>112</v>
      </c>
    </row>
    <row r="62" spans="1:21" s="55" customFormat="1" ht="12">
      <c r="A62" s="318" t="s">
        <v>50</v>
      </c>
      <c r="B62" s="367" t="s">
        <v>882</v>
      </c>
      <c r="C62" s="78" t="s">
        <v>112</v>
      </c>
      <c r="D62" s="103" t="s">
        <v>0</v>
      </c>
      <c r="E62" s="241"/>
      <c r="F62" s="266">
        <v>150</v>
      </c>
      <c r="G62" s="387" t="s">
        <v>0</v>
      </c>
      <c r="H6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2" s="79" t="str">
        <f>IF(Sklop10[[#This Row],[ZAHTEVANA SHEMA KAKOVOSTI]]&lt;&gt;"",Sklop10[[#This Row],[Preračunana masa/volumen/kos na enoto kg]],"")</f>
        <v/>
      </c>
      <c r="J62" s="87"/>
      <c r="K62" s="129" t="s">
        <v>112</v>
      </c>
      <c r="L62" s="129" t="s">
        <v>112</v>
      </c>
      <c r="M62" s="129" t="s">
        <v>112</v>
      </c>
      <c r="N62" s="85"/>
      <c r="O62" s="128" t="s">
        <v>112</v>
      </c>
      <c r="P62" s="90"/>
      <c r="Q62" s="85">
        <f>+Sklop10[[#This Row],[cena/enota brez DDV v EUR]]*Sklop10[[#This Row],[Stopnja DDV (%)]]</f>
        <v>0</v>
      </c>
      <c r="R62" s="85">
        <f>+Sklop10[[#This Row],[cena/enota brez DDV v EUR]]+Sklop10[[#This Row],[Davek (EUR)]]</f>
        <v>0</v>
      </c>
      <c r="S62" s="85">
        <f>+Sklop10[[#This Row],[cena/enota brez DDV v EUR]]*Sklop10[[#This Row],[Okvirna količina]]</f>
        <v>0</v>
      </c>
      <c r="T62" s="85">
        <f>+Sklop10[[#This Row],[Končna cena/enoto mere (EUR) z DDV]]*Sklop10[[#This Row],[Okvirna količina]]</f>
        <v>0</v>
      </c>
      <c r="U62" s="128" t="s">
        <v>112</v>
      </c>
    </row>
    <row r="63" spans="1:21" s="55" customFormat="1" ht="12">
      <c r="A63" s="318" t="s">
        <v>46</v>
      </c>
      <c r="B63" s="367" t="s">
        <v>881</v>
      </c>
      <c r="C63" s="78" t="s">
        <v>112</v>
      </c>
      <c r="D63" s="103" t="s">
        <v>0</v>
      </c>
      <c r="E63" s="241"/>
      <c r="F63" s="266">
        <v>150</v>
      </c>
      <c r="G63" s="387" t="s">
        <v>0</v>
      </c>
      <c r="H6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3" s="79" t="str">
        <f>IF(Sklop10[[#This Row],[ZAHTEVANA SHEMA KAKOVOSTI]]&lt;&gt;"",Sklop10[[#This Row],[Preračunana masa/volumen/kos na enoto kg]],"")</f>
        <v/>
      </c>
      <c r="J63" s="87"/>
      <c r="K63" s="129" t="s">
        <v>112</v>
      </c>
      <c r="L63" s="129" t="s">
        <v>112</v>
      </c>
      <c r="M63" s="129" t="s">
        <v>112</v>
      </c>
      <c r="N63" s="85"/>
      <c r="O63" s="128" t="s">
        <v>112</v>
      </c>
      <c r="P63" s="90"/>
      <c r="Q63" s="85">
        <f>+Sklop10[[#This Row],[cena/enota brez DDV v EUR]]*Sklop10[[#This Row],[Stopnja DDV (%)]]</f>
        <v>0</v>
      </c>
      <c r="R63" s="85">
        <f>+Sklop10[[#This Row],[cena/enota brez DDV v EUR]]+Sklop10[[#This Row],[Davek (EUR)]]</f>
        <v>0</v>
      </c>
      <c r="S63" s="85">
        <f>+Sklop10[[#This Row],[cena/enota brez DDV v EUR]]*Sklop10[[#This Row],[Okvirna količina]]</f>
        <v>0</v>
      </c>
      <c r="T63" s="85">
        <f>+Sklop10[[#This Row],[Končna cena/enoto mere (EUR) z DDV]]*Sklop10[[#This Row],[Okvirna količina]]</f>
        <v>0</v>
      </c>
      <c r="U63" s="128" t="s">
        <v>112</v>
      </c>
    </row>
    <row r="64" spans="1:21" s="55" customFormat="1" ht="12">
      <c r="A64" s="318" t="s">
        <v>51</v>
      </c>
      <c r="B64" s="367" t="s">
        <v>880</v>
      </c>
      <c r="C64" s="78" t="s">
        <v>112</v>
      </c>
      <c r="D64" s="103" t="s">
        <v>0</v>
      </c>
      <c r="E64" s="241"/>
      <c r="F64" s="266">
        <v>100</v>
      </c>
      <c r="G64" s="387" t="s">
        <v>0</v>
      </c>
      <c r="H6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4" s="115" t="str">
        <f>IF(Sklop10[[#This Row],[ZAHTEVANA SHEMA KAKOVOSTI]]&lt;&gt;"",Sklop10[[#This Row],[Preračunana masa/volumen/kos na enoto kg]],"")</f>
        <v/>
      </c>
      <c r="J64" s="132"/>
      <c r="K64" s="129" t="s">
        <v>112</v>
      </c>
      <c r="L64" s="129" t="s">
        <v>112</v>
      </c>
      <c r="M64" s="129" t="s">
        <v>112</v>
      </c>
      <c r="N64" s="135"/>
      <c r="O64" s="128" t="s">
        <v>112</v>
      </c>
      <c r="P64" s="136"/>
      <c r="Q64" s="135">
        <f>+Sklop10[[#This Row],[cena/enota brez DDV v EUR]]*Sklop10[[#This Row],[Stopnja DDV (%)]]</f>
        <v>0</v>
      </c>
      <c r="R64" s="135">
        <f>+Sklop10[[#This Row],[cena/enota brez DDV v EUR]]+Sklop10[[#This Row],[Davek (EUR)]]</f>
        <v>0</v>
      </c>
      <c r="S64" s="135">
        <f>+Sklop10[[#This Row],[cena/enota brez DDV v EUR]]*Sklop10[[#This Row],[Okvirna količina]]</f>
        <v>0</v>
      </c>
      <c r="T64" s="137">
        <f>+Sklop10[[#This Row],[Končna cena/enoto mere (EUR) z DDV]]*Sklop10[[#This Row],[Okvirna količina]]</f>
        <v>0</v>
      </c>
      <c r="U64" s="128" t="s">
        <v>112</v>
      </c>
    </row>
    <row r="65" spans="1:21" s="55" customFormat="1" ht="12">
      <c r="A65" s="318" t="s">
        <v>47</v>
      </c>
      <c r="B65" s="367" t="s">
        <v>922</v>
      </c>
      <c r="C65" s="78" t="s">
        <v>112</v>
      </c>
      <c r="D65" s="103" t="s">
        <v>0</v>
      </c>
      <c r="E65" s="241"/>
      <c r="F65" s="266">
        <v>1000</v>
      </c>
      <c r="G65" s="387" t="s">
        <v>0</v>
      </c>
      <c r="H6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5" s="79" t="str">
        <f>IF(Sklop10[[#This Row],[ZAHTEVANA SHEMA KAKOVOSTI]]&lt;&gt;"",Sklop10[[#This Row],[Preračunana masa/volumen/kos na enoto kg]],"")</f>
        <v/>
      </c>
      <c r="J65" s="87"/>
      <c r="K65" s="129" t="s">
        <v>112</v>
      </c>
      <c r="L65" s="129" t="s">
        <v>112</v>
      </c>
      <c r="M65" s="129" t="s">
        <v>112</v>
      </c>
      <c r="N65" s="85"/>
      <c r="O65" s="128" t="s">
        <v>112</v>
      </c>
      <c r="P65" s="90"/>
      <c r="Q65" s="85">
        <f>+Sklop10[[#This Row],[cena/enota brez DDV v EUR]]*Sklop10[[#This Row],[Stopnja DDV (%)]]</f>
        <v>0</v>
      </c>
      <c r="R65" s="85">
        <f>+Sklop10[[#This Row],[cena/enota brez DDV v EUR]]+Sklop10[[#This Row],[Davek (EUR)]]</f>
        <v>0</v>
      </c>
      <c r="S65" s="85">
        <f>+Sklop10[[#This Row],[cena/enota brez DDV v EUR]]*Sklop10[[#This Row],[Okvirna količina]]</f>
        <v>0</v>
      </c>
      <c r="T65" s="85">
        <f>+Sklop10[[#This Row],[Končna cena/enoto mere (EUR) z DDV]]*Sklop10[[#This Row],[Okvirna količina]]</f>
        <v>0</v>
      </c>
      <c r="U65" s="128" t="s">
        <v>112</v>
      </c>
    </row>
    <row r="66" spans="1:21" s="55" customFormat="1" ht="12">
      <c r="A66" s="318" t="s">
        <v>52</v>
      </c>
      <c r="B66" s="367" t="s">
        <v>1020</v>
      </c>
      <c r="C66" s="78" t="s">
        <v>112</v>
      </c>
      <c r="D66" s="103" t="s">
        <v>0</v>
      </c>
      <c r="E66" s="241"/>
      <c r="F66" s="435">
        <v>30</v>
      </c>
      <c r="G66" s="103" t="s">
        <v>0</v>
      </c>
      <c r="H6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6" s="115" t="str">
        <f>IF(Sklop10[[#This Row],[ZAHTEVANA SHEMA KAKOVOSTI]]&lt;&gt;"",Sklop10[[#This Row],[Preračunana masa/volumen/kos na enoto kg]],"")</f>
        <v/>
      </c>
      <c r="J66" s="132"/>
      <c r="K66" s="129" t="s">
        <v>112</v>
      </c>
      <c r="L66" s="129" t="s">
        <v>112</v>
      </c>
      <c r="M66" s="129" t="s">
        <v>112</v>
      </c>
      <c r="N66" s="135"/>
      <c r="O66" s="128" t="s">
        <v>112</v>
      </c>
      <c r="P66" s="136"/>
      <c r="Q66" s="135">
        <f>+Sklop10[[#This Row],[cena/enota brez DDV v EUR]]*Sklop10[[#This Row],[Stopnja DDV (%)]]</f>
        <v>0</v>
      </c>
      <c r="R66" s="135">
        <f>+Sklop10[[#This Row],[cena/enota brez DDV v EUR]]+Sklop10[[#This Row],[Davek (EUR)]]</f>
        <v>0</v>
      </c>
      <c r="S66" s="135">
        <f>+Sklop10[[#This Row],[cena/enota brez DDV v EUR]]*Sklop10[[#This Row],[Okvirna količina]]</f>
        <v>0</v>
      </c>
      <c r="T66" s="137">
        <f>+Sklop10[[#This Row],[Končna cena/enoto mere (EUR) z DDV]]*Sklop10[[#This Row],[Okvirna količina]]</f>
        <v>0</v>
      </c>
      <c r="U66" s="128" t="s">
        <v>112</v>
      </c>
    </row>
    <row r="67" spans="1:21" s="55" customFormat="1" ht="12">
      <c r="A67" s="318" t="s">
        <v>53</v>
      </c>
      <c r="B67" s="367" t="s">
        <v>1021</v>
      </c>
      <c r="C67" s="78" t="s">
        <v>112</v>
      </c>
      <c r="D67" s="103" t="s">
        <v>0</v>
      </c>
      <c r="E67" s="241"/>
      <c r="F67" s="435">
        <v>25</v>
      </c>
      <c r="G67" s="103" t="s">
        <v>0</v>
      </c>
      <c r="H67" s="44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67" s="441" t="str">
        <f>IF(Sklop10[[#This Row],[ZAHTEVANA SHEMA KAKOVOSTI]]&lt;&gt;"",Sklop10[[#This Row],[Preračunana masa/volumen/kos na enoto kg]],"")</f>
        <v/>
      </c>
      <c r="J67" s="442"/>
      <c r="K67" s="129" t="s">
        <v>112</v>
      </c>
      <c r="L67" s="129" t="s">
        <v>112</v>
      </c>
      <c r="M67" s="129" t="s">
        <v>112</v>
      </c>
      <c r="N67" s="135"/>
      <c r="O67" s="128" t="s">
        <v>112</v>
      </c>
      <c r="P67" s="444"/>
      <c r="Q67" s="443">
        <f>+Sklop10[[#This Row],[cena/enota brez DDV v EUR]]*Sklop10[[#This Row],[Stopnja DDV (%)]]</f>
        <v>0</v>
      </c>
      <c r="R67" s="443">
        <f>+Sklop10[[#This Row],[cena/enota brez DDV v EUR]]+Sklop10[[#This Row],[Davek (EUR)]]</f>
        <v>0</v>
      </c>
      <c r="S67" s="443">
        <f>+Sklop10[[#This Row],[cena/enota brez DDV v EUR]]*Sklop10[[#This Row],[Okvirna količina]]</f>
        <v>0</v>
      </c>
      <c r="T67" s="445">
        <f>+Sklop10[[#This Row],[Končna cena/enoto mere (EUR) z DDV]]*Sklop10[[#This Row],[Okvirna količina]]</f>
        <v>0</v>
      </c>
      <c r="U67" s="391"/>
    </row>
    <row r="68" spans="1:21" s="55" customFormat="1" ht="12">
      <c r="A68" s="318" t="s">
        <v>54</v>
      </c>
      <c r="B68" s="367" t="s">
        <v>854</v>
      </c>
      <c r="C68" s="78" t="s">
        <v>112</v>
      </c>
      <c r="D68" s="103" t="s">
        <v>0</v>
      </c>
      <c r="E68" s="241"/>
      <c r="F68" s="266">
        <v>4000</v>
      </c>
      <c r="G68" s="387" t="s">
        <v>0</v>
      </c>
      <c r="H6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68" s="115" t="str">
        <f>IF(Sklop10[[#This Row],[ZAHTEVANA SHEMA KAKOVOSTI]]&lt;&gt;"",Sklop10[[#This Row],[Preračunana masa/volumen/kos na enoto kg]],"")</f>
        <v/>
      </c>
      <c r="J68" s="132"/>
      <c r="K68" s="129" t="s">
        <v>112</v>
      </c>
      <c r="L68" s="129" t="s">
        <v>112</v>
      </c>
      <c r="M68" s="129" t="s">
        <v>112</v>
      </c>
      <c r="N68" s="135"/>
      <c r="O68" s="128" t="s">
        <v>112</v>
      </c>
      <c r="P68" s="136"/>
      <c r="Q68" s="135">
        <f>+Sklop10[[#This Row],[cena/enota brez DDV v EUR]]*Sklop10[[#This Row],[Stopnja DDV (%)]]</f>
        <v>0</v>
      </c>
      <c r="R68" s="135">
        <f>+Sklop10[[#This Row],[cena/enota brez DDV v EUR]]+Sklop10[[#This Row],[Davek (EUR)]]</f>
        <v>0</v>
      </c>
      <c r="S68" s="135">
        <f>+Sklop10[[#This Row],[cena/enota brez DDV v EUR]]*Sklop10[[#This Row],[Okvirna količina]]</f>
        <v>0</v>
      </c>
      <c r="T68" s="137">
        <f>+Sklop10[[#This Row],[Končna cena/enoto mere (EUR) z DDV]]*Sklop10[[#This Row],[Okvirna količina]]</f>
        <v>0</v>
      </c>
      <c r="U68" s="128" t="s">
        <v>112</v>
      </c>
    </row>
    <row r="69" spans="1:21" s="55" customFormat="1" ht="12">
      <c r="A69" s="318" t="s">
        <v>55</v>
      </c>
      <c r="B69" s="367" t="s">
        <v>888</v>
      </c>
      <c r="C69" s="78" t="s">
        <v>112</v>
      </c>
      <c r="D69" s="103" t="s">
        <v>0</v>
      </c>
      <c r="E69" s="241"/>
      <c r="F69" s="435">
        <v>300</v>
      </c>
      <c r="G69" s="103" t="s">
        <v>0</v>
      </c>
      <c r="H6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9" s="115" t="str">
        <f>IF(Sklop10[[#This Row],[ZAHTEVANA SHEMA KAKOVOSTI]]&lt;&gt;"",Sklop10[[#This Row],[Preračunana masa/volumen/kos na enoto kg]],"")</f>
        <v/>
      </c>
      <c r="J69" s="132"/>
      <c r="K69" s="129" t="s">
        <v>112</v>
      </c>
      <c r="L69" s="129" t="s">
        <v>112</v>
      </c>
      <c r="M69" s="129" t="s">
        <v>112</v>
      </c>
      <c r="N69" s="135"/>
      <c r="O69" s="128" t="s">
        <v>112</v>
      </c>
      <c r="P69" s="136"/>
      <c r="Q69" s="135">
        <f>+Sklop10[[#This Row],[cena/enota brez DDV v EUR]]*Sklop10[[#This Row],[Stopnja DDV (%)]]</f>
        <v>0</v>
      </c>
      <c r="R69" s="135">
        <f>+Sklop10[[#This Row],[cena/enota brez DDV v EUR]]+Sklop10[[#This Row],[Davek (EUR)]]</f>
        <v>0</v>
      </c>
      <c r="S69" s="135">
        <f>+Sklop10[[#This Row],[cena/enota brez DDV v EUR]]*Sklop10[[#This Row],[Okvirna količina]]</f>
        <v>0</v>
      </c>
      <c r="T69" s="137">
        <f>+Sklop10[[#This Row],[Končna cena/enoto mere (EUR) z DDV]]*Sklop10[[#This Row],[Okvirna količina]]</f>
        <v>0</v>
      </c>
      <c r="U69" s="128" t="s">
        <v>112</v>
      </c>
    </row>
    <row r="70" spans="1:21" s="55" customFormat="1" ht="12">
      <c r="A70" s="318" t="s">
        <v>56</v>
      </c>
      <c r="B70" s="367" t="s">
        <v>360</v>
      </c>
      <c r="C70" s="78" t="s">
        <v>112</v>
      </c>
      <c r="D70" s="103" t="s">
        <v>0</v>
      </c>
      <c r="E70" s="241"/>
      <c r="F70" s="266">
        <v>200</v>
      </c>
      <c r="G70" s="387" t="s">
        <v>0</v>
      </c>
      <c r="H7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0" s="115" t="str">
        <f>IF(Sklop10[[#This Row],[ZAHTEVANA SHEMA KAKOVOSTI]]&lt;&gt;"",Sklop10[[#This Row],[Preračunana masa/volumen/kos na enoto kg]],"")</f>
        <v/>
      </c>
      <c r="J70" s="132"/>
      <c r="K70" s="129" t="s">
        <v>112</v>
      </c>
      <c r="L70" s="129" t="s">
        <v>112</v>
      </c>
      <c r="M70" s="129" t="s">
        <v>112</v>
      </c>
      <c r="N70" s="135"/>
      <c r="O70" s="128" t="s">
        <v>112</v>
      </c>
      <c r="P70" s="136"/>
      <c r="Q70" s="135">
        <f>+Sklop10[[#This Row],[cena/enota brez DDV v EUR]]*Sklop10[[#This Row],[Stopnja DDV (%)]]</f>
        <v>0</v>
      </c>
      <c r="R70" s="135">
        <f>+Sklop10[[#This Row],[cena/enota brez DDV v EUR]]+Sklop10[[#This Row],[Davek (EUR)]]</f>
        <v>0</v>
      </c>
      <c r="S70" s="135">
        <f>+Sklop10[[#This Row],[cena/enota brez DDV v EUR]]*Sklop10[[#This Row],[Okvirna količina]]</f>
        <v>0</v>
      </c>
      <c r="T70" s="137">
        <f>+Sklop10[[#This Row],[Končna cena/enoto mere (EUR) z DDV]]*Sklop10[[#This Row],[Okvirna količina]]</f>
        <v>0</v>
      </c>
      <c r="U70" s="128" t="s">
        <v>112</v>
      </c>
    </row>
    <row r="71" spans="1:21" s="55" customFormat="1" ht="12">
      <c r="A71" s="318" t="s">
        <v>57</v>
      </c>
      <c r="B71" s="367" t="s">
        <v>359</v>
      </c>
      <c r="C71" s="78" t="s">
        <v>112</v>
      </c>
      <c r="D71" s="103" t="s">
        <v>0</v>
      </c>
      <c r="E71" s="241"/>
      <c r="F71" s="266">
        <v>50</v>
      </c>
      <c r="G71" s="387" t="s">
        <v>0</v>
      </c>
      <c r="H7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1" s="115" t="str">
        <f>IF(Sklop10[[#This Row],[ZAHTEVANA SHEMA KAKOVOSTI]]&lt;&gt;"",Sklop10[[#This Row],[Preračunana masa/volumen/kos na enoto kg]],"")</f>
        <v/>
      </c>
      <c r="J71" s="132"/>
      <c r="K71" s="129" t="s">
        <v>112</v>
      </c>
      <c r="L71" s="129" t="s">
        <v>112</v>
      </c>
      <c r="M71" s="129" t="s">
        <v>112</v>
      </c>
      <c r="N71" s="135"/>
      <c r="O71" s="128" t="s">
        <v>112</v>
      </c>
      <c r="P71" s="136"/>
      <c r="Q71" s="135">
        <f>+Sklop10[[#This Row],[cena/enota brez DDV v EUR]]*Sklop10[[#This Row],[Stopnja DDV (%)]]</f>
        <v>0</v>
      </c>
      <c r="R71" s="135">
        <f>+Sklop10[[#This Row],[cena/enota brez DDV v EUR]]+Sklop10[[#This Row],[Davek (EUR)]]</f>
        <v>0</v>
      </c>
      <c r="S71" s="135">
        <f>+Sklop10[[#This Row],[cena/enota brez DDV v EUR]]*Sklop10[[#This Row],[Okvirna količina]]</f>
        <v>0</v>
      </c>
      <c r="T71" s="137">
        <f>+Sklop10[[#This Row],[Končna cena/enoto mere (EUR) z DDV]]*Sklop10[[#This Row],[Okvirna količina]]</f>
        <v>0</v>
      </c>
      <c r="U71" s="128" t="s">
        <v>112</v>
      </c>
    </row>
    <row r="72" spans="1:21" s="55" customFormat="1" ht="12">
      <c r="A72" s="318" t="s">
        <v>58</v>
      </c>
      <c r="B72" s="367" t="s">
        <v>891</v>
      </c>
      <c r="C72" s="78" t="s">
        <v>112</v>
      </c>
      <c r="D72" s="103" t="s">
        <v>0</v>
      </c>
      <c r="E72" s="241"/>
      <c r="F72" s="435">
        <v>10</v>
      </c>
      <c r="G72" s="103" t="s">
        <v>0</v>
      </c>
      <c r="H72" s="1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72" s="115" t="str">
        <f>IF(Sklop10[[#This Row],[ZAHTEVANA SHEMA KAKOVOSTI]]&lt;&gt;"",Sklop10[[#This Row],[Preračunana masa/volumen/kos na enoto kg]],"")</f>
        <v/>
      </c>
      <c r="J72" s="132"/>
      <c r="K72" s="129" t="s">
        <v>112</v>
      </c>
      <c r="L72" s="129" t="s">
        <v>112</v>
      </c>
      <c r="M72" s="129" t="s">
        <v>112</v>
      </c>
      <c r="N72" s="135"/>
      <c r="O72" s="128" t="s">
        <v>112</v>
      </c>
      <c r="P72" s="136"/>
      <c r="Q72" s="135">
        <f>+Sklop10[[#This Row],[cena/enota brez DDV v EUR]]*Sklop10[[#This Row],[Stopnja DDV (%)]]</f>
        <v>0</v>
      </c>
      <c r="R72" s="135">
        <f>+Sklop10[[#This Row],[cena/enota brez DDV v EUR]]+Sklop10[[#This Row],[Davek (EUR)]]</f>
        <v>0</v>
      </c>
      <c r="S72" s="135">
        <f>+Sklop10[[#This Row],[cena/enota brez DDV v EUR]]*Sklop10[[#This Row],[Okvirna količina]]</f>
        <v>0</v>
      </c>
      <c r="T72" s="137">
        <f>+Sklop10[[#This Row],[Končna cena/enoto mere (EUR) z DDV]]*Sklop10[[#This Row],[Okvirna količina]]</f>
        <v>0</v>
      </c>
      <c r="U72" s="128" t="s">
        <v>112</v>
      </c>
    </row>
    <row r="73" spans="1:21" s="55" customFormat="1" ht="12">
      <c r="A73" s="318" t="s">
        <v>59</v>
      </c>
      <c r="B73" s="367" t="s">
        <v>867</v>
      </c>
      <c r="C73" s="78" t="s">
        <v>112</v>
      </c>
      <c r="D73" s="103" t="s">
        <v>0</v>
      </c>
      <c r="E73" s="241"/>
      <c r="F73" s="266">
        <v>500</v>
      </c>
      <c r="G73" s="387" t="s">
        <v>0</v>
      </c>
      <c r="H7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3" s="115" t="str">
        <f>IF(Sklop10[[#This Row],[ZAHTEVANA SHEMA KAKOVOSTI]]&lt;&gt;"",Sklop10[[#This Row],[Preračunana masa/volumen/kos na enoto kg]],"")</f>
        <v/>
      </c>
      <c r="J73" s="132"/>
      <c r="K73" s="129" t="s">
        <v>112</v>
      </c>
      <c r="L73" s="129" t="s">
        <v>112</v>
      </c>
      <c r="M73" s="129" t="s">
        <v>112</v>
      </c>
      <c r="N73" s="135"/>
      <c r="O73" s="128" t="s">
        <v>112</v>
      </c>
      <c r="P73" s="136"/>
      <c r="Q73" s="135">
        <f>+Sklop10[[#This Row],[cena/enota brez DDV v EUR]]*Sklop10[[#This Row],[Stopnja DDV (%)]]</f>
        <v>0</v>
      </c>
      <c r="R73" s="135">
        <f>+Sklop10[[#This Row],[cena/enota brez DDV v EUR]]+Sklop10[[#This Row],[Davek (EUR)]]</f>
        <v>0</v>
      </c>
      <c r="S73" s="135">
        <f>+Sklop10[[#This Row],[cena/enota brez DDV v EUR]]*Sklop10[[#This Row],[Okvirna količina]]</f>
        <v>0</v>
      </c>
      <c r="T73" s="137">
        <f>+Sklop10[[#This Row],[Končna cena/enoto mere (EUR) z DDV]]*Sklop10[[#This Row],[Okvirna količina]]</f>
        <v>0</v>
      </c>
      <c r="U73" s="128" t="s">
        <v>112</v>
      </c>
    </row>
    <row r="74" spans="1:21" s="55" customFormat="1" ht="12">
      <c r="A74" s="318" t="s">
        <v>60</v>
      </c>
      <c r="B74" s="367" t="s">
        <v>893</v>
      </c>
      <c r="C74" s="78" t="s">
        <v>112</v>
      </c>
      <c r="D74" s="103" t="s">
        <v>0</v>
      </c>
      <c r="E74" s="241"/>
      <c r="F74" s="266">
        <v>50</v>
      </c>
      <c r="G74" s="103" t="s">
        <v>0</v>
      </c>
      <c r="H7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4" s="115" t="str">
        <f>IF(Sklop10[[#This Row],[ZAHTEVANA SHEMA KAKOVOSTI]]&lt;&gt;"",Sklop10[[#This Row],[Preračunana masa/volumen/kos na enoto kg]],"")</f>
        <v/>
      </c>
      <c r="J74" s="132"/>
      <c r="K74" s="129" t="s">
        <v>112</v>
      </c>
      <c r="L74" s="129" t="s">
        <v>112</v>
      </c>
      <c r="M74" s="129" t="s">
        <v>112</v>
      </c>
      <c r="N74" s="135"/>
      <c r="O74" s="128" t="s">
        <v>112</v>
      </c>
      <c r="P74" s="136"/>
      <c r="Q74" s="135">
        <f>+Sklop10[[#This Row],[cena/enota brez DDV v EUR]]*Sklop10[[#This Row],[Stopnja DDV (%)]]</f>
        <v>0</v>
      </c>
      <c r="R74" s="135">
        <f>+Sklop10[[#This Row],[cena/enota brez DDV v EUR]]+Sklop10[[#This Row],[Davek (EUR)]]</f>
        <v>0</v>
      </c>
      <c r="S74" s="135">
        <f>+Sklop10[[#This Row],[cena/enota brez DDV v EUR]]*Sklop10[[#This Row],[Okvirna količina]]</f>
        <v>0</v>
      </c>
      <c r="T74" s="137">
        <f>+Sklop10[[#This Row],[Končna cena/enoto mere (EUR) z DDV]]*Sklop10[[#This Row],[Okvirna količina]]</f>
        <v>0</v>
      </c>
      <c r="U74" s="128" t="s">
        <v>112</v>
      </c>
    </row>
    <row r="75" spans="1:21" s="55" customFormat="1" ht="12">
      <c r="A75" s="318" t="s">
        <v>61</v>
      </c>
      <c r="B75" s="367" t="s">
        <v>858</v>
      </c>
      <c r="C75" s="78" t="s">
        <v>112</v>
      </c>
      <c r="D75" s="103" t="s">
        <v>0</v>
      </c>
      <c r="E75" s="241"/>
      <c r="F75" s="266">
        <v>500</v>
      </c>
      <c r="G75" s="387" t="s">
        <v>0</v>
      </c>
      <c r="H7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5" s="115" t="str">
        <f>IF(Sklop10[[#This Row],[ZAHTEVANA SHEMA KAKOVOSTI]]&lt;&gt;"",Sklop10[[#This Row],[Preračunana masa/volumen/kos na enoto kg]],"")</f>
        <v/>
      </c>
      <c r="J75" s="132"/>
      <c r="K75" s="129" t="s">
        <v>112</v>
      </c>
      <c r="L75" s="129" t="s">
        <v>112</v>
      </c>
      <c r="M75" s="129" t="s">
        <v>112</v>
      </c>
      <c r="N75" s="135"/>
      <c r="O75" s="128" t="s">
        <v>112</v>
      </c>
      <c r="P75" s="136"/>
      <c r="Q75" s="135">
        <f>+Sklop10[[#This Row],[cena/enota brez DDV v EUR]]*Sklop10[[#This Row],[Stopnja DDV (%)]]</f>
        <v>0</v>
      </c>
      <c r="R75" s="135">
        <f>+Sklop10[[#This Row],[cena/enota brez DDV v EUR]]+Sklop10[[#This Row],[Davek (EUR)]]</f>
        <v>0</v>
      </c>
      <c r="S75" s="135">
        <f>+Sklop10[[#This Row],[cena/enota brez DDV v EUR]]*Sklop10[[#This Row],[Okvirna količina]]</f>
        <v>0</v>
      </c>
      <c r="T75" s="137">
        <f>+Sklop10[[#This Row],[Končna cena/enoto mere (EUR) z DDV]]*Sklop10[[#This Row],[Okvirna količina]]</f>
        <v>0</v>
      </c>
      <c r="U75" s="128" t="s">
        <v>112</v>
      </c>
    </row>
    <row r="76" spans="1:21" s="55" customFormat="1" ht="12">
      <c r="A76" s="318" t="s">
        <v>62</v>
      </c>
      <c r="B76" s="367" t="s">
        <v>870</v>
      </c>
      <c r="C76" s="78" t="s">
        <v>112</v>
      </c>
      <c r="D76" s="103" t="s">
        <v>0</v>
      </c>
      <c r="E76" s="241"/>
      <c r="F76" s="266">
        <v>500</v>
      </c>
      <c r="G76" s="387" t="s">
        <v>0</v>
      </c>
      <c r="H7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6" s="79" t="str">
        <f>IF(Sklop10[[#This Row],[ZAHTEVANA SHEMA KAKOVOSTI]]&lt;&gt;"",Sklop10[[#This Row],[Preračunana masa/volumen/kos na enoto kg]],"")</f>
        <v/>
      </c>
      <c r="J76" s="87"/>
      <c r="K76" s="129" t="s">
        <v>112</v>
      </c>
      <c r="L76" s="129" t="s">
        <v>112</v>
      </c>
      <c r="M76" s="129" t="s">
        <v>112</v>
      </c>
      <c r="N76" s="85"/>
      <c r="O76" s="128" t="s">
        <v>112</v>
      </c>
      <c r="P76" s="90"/>
      <c r="Q76" s="85">
        <f>+Sklop10[[#This Row],[cena/enota brez DDV v EUR]]*Sklop10[[#This Row],[Stopnja DDV (%)]]</f>
        <v>0</v>
      </c>
      <c r="R76" s="85">
        <f>+Sklop10[[#This Row],[cena/enota brez DDV v EUR]]+Sklop10[[#This Row],[Davek (EUR)]]</f>
        <v>0</v>
      </c>
      <c r="S76" s="85">
        <f>+Sklop10[[#This Row],[cena/enota brez DDV v EUR]]*Sklop10[[#This Row],[Okvirna količina]]</f>
        <v>0</v>
      </c>
      <c r="T76" s="85">
        <f>+Sklop10[[#This Row],[Končna cena/enoto mere (EUR) z DDV]]*Sklop10[[#This Row],[Okvirna količina]]</f>
        <v>0</v>
      </c>
      <c r="U76" s="128" t="s">
        <v>112</v>
      </c>
    </row>
    <row r="77" spans="1:21" s="55" customFormat="1" ht="12">
      <c r="A77" s="318" t="s">
        <v>68</v>
      </c>
      <c r="B77" s="367" t="s">
        <v>924</v>
      </c>
      <c r="C77" s="78" t="s">
        <v>112</v>
      </c>
      <c r="D77" s="103" t="s">
        <v>0</v>
      </c>
      <c r="E77" s="241"/>
      <c r="F77" s="266">
        <v>700</v>
      </c>
      <c r="G77" s="387" t="s">
        <v>0</v>
      </c>
      <c r="H7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77" s="115" t="str">
        <f>IF(Sklop10[[#This Row],[ZAHTEVANA SHEMA KAKOVOSTI]]&lt;&gt;"",Sklop10[[#This Row],[Preračunana masa/volumen/kos na enoto kg]],"")</f>
        <v/>
      </c>
      <c r="J77" s="132"/>
      <c r="K77" s="129" t="s">
        <v>112</v>
      </c>
      <c r="L77" s="129" t="s">
        <v>112</v>
      </c>
      <c r="M77" s="129" t="s">
        <v>112</v>
      </c>
      <c r="N77" s="135"/>
      <c r="O77" s="128" t="s">
        <v>112</v>
      </c>
      <c r="P77" s="136"/>
      <c r="Q77" s="135">
        <f>+Sklop10[[#This Row],[cena/enota brez DDV v EUR]]*Sklop10[[#This Row],[Stopnja DDV (%)]]</f>
        <v>0</v>
      </c>
      <c r="R77" s="135">
        <f>+Sklop10[[#This Row],[cena/enota brez DDV v EUR]]+Sklop10[[#This Row],[Davek (EUR)]]</f>
        <v>0</v>
      </c>
      <c r="S77" s="135">
        <f>+Sklop10[[#This Row],[cena/enota brez DDV v EUR]]*Sklop10[[#This Row],[Okvirna količina]]</f>
        <v>0</v>
      </c>
      <c r="T77" s="137">
        <f>+Sklop10[[#This Row],[Končna cena/enoto mere (EUR) z DDV]]*Sklop10[[#This Row],[Okvirna količina]]</f>
        <v>0</v>
      </c>
      <c r="U77" s="128" t="s">
        <v>112</v>
      </c>
    </row>
    <row r="78" spans="1:21" s="55" customFormat="1" ht="12">
      <c r="A78" s="318" t="s">
        <v>69</v>
      </c>
      <c r="B78" s="367" t="s">
        <v>923</v>
      </c>
      <c r="C78" s="78" t="s">
        <v>112</v>
      </c>
      <c r="D78" s="103" t="s">
        <v>0</v>
      </c>
      <c r="E78" s="241"/>
      <c r="F78" s="266">
        <v>500</v>
      </c>
      <c r="G78" s="387" t="s">
        <v>0</v>
      </c>
      <c r="H78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8" s="390" t="str">
        <f>IF(Sklop10[[#This Row],[ZAHTEVANA SHEMA KAKOVOSTI]]&lt;&gt;"",Sklop10[[#This Row],[Preračunana masa/volumen/kos na enoto kg]],"")</f>
        <v/>
      </c>
      <c r="J78" s="389"/>
      <c r="K78" s="129" t="s">
        <v>112</v>
      </c>
      <c r="L78" s="129" t="s">
        <v>112</v>
      </c>
      <c r="M78" s="129" t="s">
        <v>112</v>
      </c>
      <c r="N78" s="135"/>
      <c r="O78" s="128" t="s">
        <v>112</v>
      </c>
      <c r="P78" s="136"/>
      <c r="Q78" s="135">
        <f>+Sklop10[[#This Row],[cena/enota brez DDV v EUR]]*Sklop10[[#This Row],[Stopnja DDV (%)]]</f>
        <v>0</v>
      </c>
      <c r="R78" s="135">
        <f>+Sklop10[[#This Row],[cena/enota brez DDV v EUR]]+Sklop10[[#This Row],[Davek (EUR)]]</f>
        <v>0</v>
      </c>
      <c r="S78" s="135">
        <f>+Sklop10[[#This Row],[cena/enota brez DDV v EUR]]*Sklop10[[#This Row],[Okvirna količina]]</f>
        <v>0</v>
      </c>
      <c r="T78" s="137">
        <f>+Sklop10[[#This Row],[Končna cena/enoto mere (EUR) z DDV]]*Sklop10[[#This Row],[Okvirna količina]]</f>
        <v>0</v>
      </c>
      <c r="U78" s="128" t="s">
        <v>112</v>
      </c>
    </row>
    <row r="79" spans="1:21" s="55" customFormat="1" ht="12">
      <c r="A79" s="318" t="s">
        <v>70</v>
      </c>
      <c r="B79" s="367" t="s">
        <v>905</v>
      </c>
      <c r="C79" s="78" t="s">
        <v>364</v>
      </c>
      <c r="D79" s="103" t="s">
        <v>0</v>
      </c>
      <c r="E79" s="241"/>
      <c r="F79" s="435">
        <v>20</v>
      </c>
      <c r="G79" s="103" t="s">
        <v>0</v>
      </c>
      <c r="H7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79" s="79" t="str">
        <f>IF(Sklop10[[#This Row],[ZAHTEVANA SHEMA KAKOVOSTI]]&lt;&gt;"",Sklop10[[#This Row],[Preračunana masa/volumen/kos na enoto kg]],"")</f>
        <v/>
      </c>
      <c r="J79" s="87"/>
      <c r="K79" s="129" t="s">
        <v>112</v>
      </c>
      <c r="L79" s="129" t="s">
        <v>112</v>
      </c>
      <c r="M79" s="129" t="s">
        <v>112</v>
      </c>
      <c r="N79" s="85"/>
      <c r="O79" s="128" t="s">
        <v>112</v>
      </c>
      <c r="P79" s="90"/>
      <c r="Q79" s="85">
        <f>+Sklop10[[#This Row],[cena/enota brez DDV v EUR]]*Sklop10[[#This Row],[Stopnja DDV (%)]]</f>
        <v>0</v>
      </c>
      <c r="R79" s="85">
        <f>+Sklop10[[#This Row],[cena/enota brez DDV v EUR]]+Sklop10[[#This Row],[Davek (EUR)]]</f>
        <v>0</v>
      </c>
      <c r="S79" s="85">
        <f>+Sklop10[[#This Row],[cena/enota brez DDV v EUR]]*Sklop10[[#This Row],[Okvirna količina]]</f>
        <v>0</v>
      </c>
      <c r="T79" s="85">
        <f>+Sklop10[[#This Row],[Končna cena/enoto mere (EUR) z DDV]]*Sklop10[[#This Row],[Okvirna količina]]</f>
        <v>0</v>
      </c>
      <c r="U79" s="128" t="s">
        <v>112</v>
      </c>
    </row>
    <row r="80" spans="1:21" s="55" customFormat="1" ht="12">
      <c r="A80" s="318" t="s">
        <v>71</v>
      </c>
      <c r="B80" s="367" t="s">
        <v>906</v>
      </c>
      <c r="C80" s="78" t="s">
        <v>364</v>
      </c>
      <c r="D80" s="103" t="s">
        <v>0</v>
      </c>
      <c r="E80" s="241"/>
      <c r="F80" s="435">
        <v>20</v>
      </c>
      <c r="G80" s="103" t="s">
        <v>0</v>
      </c>
      <c r="H8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0" s="115" t="str">
        <f>IF(Sklop10[[#This Row],[ZAHTEVANA SHEMA KAKOVOSTI]]&lt;&gt;"",Sklop10[[#This Row],[Preračunana masa/volumen/kos na enoto kg]],"")</f>
        <v/>
      </c>
      <c r="J80" s="132"/>
      <c r="K80" s="129" t="s">
        <v>112</v>
      </c>
      <c r="L80" s="129" t="s">
        <v>112</v>
      </c>
      <c r="M80" s="129" t="s">
        <v>112</v>
      </c>
      <c r="N80" s="135"/>
      <c r="O80" s="128" t="s">
        <v>112</v>
      </c>
      <c r="P80" s="136"/>
      <c r="Q80" s="135">
        <f>+Sklop10[[#This Row],[cena/enota brez DDV v EUR]]*Sklop10[[#This Row],[Stopnja DDV (%)]]</f>
        <v>0</v>
      </c>
      <c r="R80" s="135">
        <f>+Sklop10[[#This Row],[cena/enota brez DDV v EUR]]+Sklop10[[#This Row],[Davek (EUR)]]</f>
        <v>0</v>
      </c>
      <c r="S80" s="135">
        <f>+Sklop10[[#This Row],[cena/enota brez DDV v EUR]]*Sklop10[[#This Row],[Okvirna količina]]</f>
        <v>0</v>
      </c>
      <c r="T80" s="137">
        <f>+Sklop10[[#This Row],[Končna cena/enoto mere (EUR) z DDV]]*Sklop10[[#This Row],[Okvirna količina]]</f>
        <v>0</v>
      </c>
      <c r="U80" s="128" t="s">
        <v>112</v>
      </c>
    </row>
    <row r="81" spans="1:22" s="55" customFormat="1" ht="12">
      <c r="A81" s="318" t="s">
        <v>72</v>
      </c>
      <c r="B81" s="367" t="s">
        <v>904</v>
      </c>
      <c r="C81" s="78" t="s">
        <v>364</v>
      </c>
      <c r="D81" s="103" t="s">
        <v>0</v>
      </c>
      <c r="E81" s="241"/>
      <c r="F81" s="435">
        <v>5</v>
      </c>
      <c r="G81" s="103" t="s">
        <v>0</v>
      </c>
      <c r="H8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81" s="115" t="str">
        <f>IF(Sklop10[[#This Row],[ZAHTEVANA SHEMA KAKOVOSTI]]&lt;&gt;"",Sklop10[[#This Row],[Preračunana masa/volumen/kos na enoto kg]],"")</f>
        <v/>
      </c>
      <c r="J81" s="132"/>
      <c r="K81" s="129" t="s">
        <v>112</v>
      </c>
      <c r="L81" s="129" t="s">
        <v>112</v>
      </c>
      <c r="M81" s="129" t="s">
        <v>112</v>
      </c>
      <c r="N81" s="135"/>
      <c r="O81" s="128" t="s">
        <v>112</v>
      </c>
      <c r="P81" s="136"/>
      <c r="Q81" s="135">
        <f>+Sklop10[[#This Row],[cena/enota brez DDV v EUR]]*Sklop10[[#This Row],[Stopnja DDV (%)]]</f>
        <v>0</v>
      </c>
      <c r="R81" s="135">
        <f>+Sklop10[[#This Row],[cena/enota brez DDV v EUR]]+Sklop10[[#This Row],[Davek (EUR)]]</f>
        <v>0</v>
      </c>
      <c r="S81" s="135">
        <f>+Sklop10[[#This Row],[cena/enota brez DDV v EUR]]*Sklop10[[#This Row],[Okvirna količina]]</f>
        <v>0</v>
      </c>
      <c r="T81" s="137">
        <f>+Sklop10[[#This Row],[Končna cena/enoto mere (EUR) z DDV]]*Sklop10[[#This Row],[Okvirna količina]]</f>
        <v>0</v>
      </c>
      <c r="U81" s="128" t="s">
        <v>112</v>
      </c>
    </row>
    <row r="82" spans="1:22" s="55" customFormat="1" ht="12">
      <c r="A82" s="318" t="s">
        <v>73</v>
      </c>
      <c r="B82" s="367" t="s">
        <v>901</v>
      </c>
      <c r="C82" s="78" t="s">
        <v>365</v>
      </c>
      <c r="D82" s="103" t="s">
        <v>0</v>
      </c>
      <c r="E82" s="241"/>
      <c r="F82" s="435">
        <v>50</v>
      </c>
      <c r="G82" s="103" t="s">
        <v>0</v>
      </c>
      <c r="H8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2" s="115" t="str">
        <f>IF(Sklop10[[#This Row],[ZAHTEVANA SHEMA KAKOVOSTI]]&lt;&gt;"",Sklop10[[#This Row],[Preračunana masa/volumen/kos na enoto kg]],"")</f>
        <v/>
      </c>
      <c r="J82" s="132"/>
      <c r="K82" s="129" t="s">
        <v>112</v>
      </c>
      <c r="L82" s="129" t="s">
        <v>112</v>
      </c>
      <c r="M82" s="129" t="s">
        <v>112</v>
      </c>
      <c r="N82" s="135"/>
      <c r="O82" s="128" t="s">
        <v>112</v>
      </c>
      <c r="P82" s="136"/>
      <c r="Q82" s="135">
        <f>+Sklop10[[#This Row],[cena/enota brez DDV v EUR]]*Sklop10[[#This Row],[Stopnja DDV (%)]]</f>
        <v>0</v>
      </c>
      <c r="R82" s="135">
        <f>+Sklop10[[#This Row],[cena/enota brez DDV v EUR]]+Sklop10[[#This Row],[Davek (EUR)]]</f>
        <v>0</v>
      </c>
      <c r="S82" s="135">
        <f>+Sklop10[[#This Row],[cena/enota brez DDV v EUR]]*Sklop10[[#This Row],[Okvirna količina]]</f>
        <v>0</v>
      </c>
      <c r="T82" s="137">
        <f>+Sklop10[[#This Row],[Končna cena/enoto mere (EUR) z DDV]]*Sklop10[[#This Row],[Okvirna količina]]</f>
        <v>0</v>
      </c>
      <c r="U82" s="128" t="s">
        <v>112</v>
      </c>
    </row>
    <row r="83" spans="1:22" s="55" customFormat="1" ht="12">
      <c r="A83" s="318" t="s">
        <v>182</v>
      </c>
      <c r="B83" s="367" t="s">
        <v>899</v>
      </c>
      <c r="C83" s="78" t="s">
        <v>364</v>
      </c>
      <c r="D83" s="103" t="s">
        <v>0</v>
      </c>
      <c r="E83" s="241"/>
      <c r="F83" s="435">
        <v>10</v>
      </c>
      <c r="G83" s="103" t="s">
        <v>0</v>
      </c>
      <c r="H8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3" s="115" t="str">
        <f>IF(Sklop10[[#This Row],[ZAHTEVANA SHEMA KAKOVOSTI]]&lt;&gt;"",Sklop10[[#This Row],[Preračunana masa/volumen/kos na enoto kg]],"")</f>
        <v/>
      </c>
      <c r="J83" s="132"/>
      <c r="K83" s="129" t="s">
        <v>112</v>
      </c>
      <c r="L83" s="129" t="s">
        <v>112</v>
      </c>
      <c r="M83" s="129" t="s">
        <v>112</v>
      </c>
      <c r="N83" s="135"/>
      <c r="O83" s="128" t="s">
        <v>112</v>
      </c>
      <c r="P83" s="136"/>
      <c r="Q83" s="135">
        <f>+Sklop10[[#This Row],[cena/enota brez DDV v EUR]]*Sklop10[[#This Row],[Stopnja DDV (%)]]</f>
        <v>0</v>
      </c>
      <c r="R83" s="135">
        <f>+Sklop10[[#This Row],[cena/enota brez DDV v EUR]]+Sklop10[[#This Row],[Davek (EUR)]]</f>
        <v>0</v>
      </c>
      <c r="S83" s="135">
        <f>+Sklop10[[#This Row],[cena/enota brez DDV v EUR]]*Sklop10[[#This Row],[Okvirna količina]]</f>
        <v>0</v>
      </c>
      <c r="T83" s="137">
        <f>+Sklop10[[#This Row],[Končna cena/enoto mere (EUR) z DDV]]*Sklop10[[#This Row],[Okvirna količina]]</f>
        <v>0</v>
      </c>
      <c r="U83" s="128" t="s">
        <v>112</v>
      </c>
    </row>
    <row r="84" spans="1:22" s="55" customFormat="1" ht="12">
      <c r="A84" s="318" t="s">
        <v>183</v>
      </c>
      <c r="B84" s="367" t="s">
        <v>900</v>
      </c>
      <c r="C84" s="78" t="s">
        <v>365</v>
      </c>
      <c r="D84" s="103" t="s">
        <v>0</v>
      </c>
      <c r="E84" s="241"/>
      <c r="F84" s="435">
        <v>100</v>
      </c>
      <c r="G84" s="103" t="s">
        <v>0</v>
      </c>
      <c r="H8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4" s="115" t="str">
        <f>IF(Sklop10[[#This Row],[ZAHTEVANA SHEMA KAKOVOSTI]]&lt;&gt;"",Sklop10[[#This Row],[Preračunana masa/volumen/kos na enoto kg]],"")</f>
        <v/>
      </c>
      <c r="J84" s="132"/>
      <c r="K84" s="129" t="s">
        <v>112</v>
      </c>
      <c r="L84" s="129" t="s">
        <v>112</v>
      </c>
      <c r="M84" s="129" t="s">
        <v>112</v>
      </c>
      <c r="N84" s="135"/>
      <c r="O84" s="128" t="s">
        <v>112</v>
      </c>
      <c r="P84" s="136"/>
      <c r="Q84" s="135">
        <f>+Sklop10[[#This Row],[cena/enota brez DDV v EUR]]*Sklop10[[#This Row],[Stopnja DDV (%)]]</f>
        <v>0</v>
      </c>
      <c r="R84" s="135">
        <f>+Sklop10[[#This Row],[cena/enota brez DDV v EUR]]+Sklop10[[#This Row],[Davek (EUR)]]</f>
        <v>0</v>
      </c>
      <c r="S84" s="135">
        <f>+Sklop10[[#This Row],[cena/enota brez DDV v EUR]]*Sklop10[[#This Row],[Okvirna količina]]</f>
        <v>0</v>
      </c>
      <c r="T84" s="137">
        <f>+Sklop10[[#This Row],[Končna cena/enoto mere (EUR) z DDV]]*Sklop10[[#This Row],[Okvirna količina]]</f>
        <v>0</v>
      </c>
      <c r="U84" s="128" t="s">
        <v>112</v>
      </c>
    </row>
    <row r="85" spans="1:22" s="55" customFormat="1" ht="12">
      <c r="A85" s="318" t="s">
        <v>184</v>
      </c>
      <c r="B85" s="367" t="s">
        <v>903</v>
      </c>
      <c r="C85" s="78" t="s">
        <v>364</v>
      </c>
      <c r="D85" s="103" t="s">
        <v>0</v>
      </c>
      <c r="E85" s="241"/>
      <c r="F85" s="435">
        <v>20</v>
      </c>
      <c r="G85" s="103" t="s">
        <v>0</v>
      </c>
      <c r="H8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5" s="79" t="str">
        <f>IF(Sklop10[[#This Row],[ZAHTEVANA SHEMA KAKOVOSTI]]&lt;&gt;"",Sklop10[[#This Row],[Preračunana masa/volumen/kos na enoto kg]],"")</f>
        <v/>
      </c>
      <c r="J85" s="87"/>
      <c r="K85" s="129" t="s">
        <v>112</v>
      </c>
      <c r="L85" s="129" t="s">
        <v>112</v>
      </c>
      <c r="M85" s="129" t="s">
        <v>112</v>
      </c>
      <c r="N85" s="85"/>
      <c r="O85" s="128" t="s">
        <v>112</v>
      </c>
      <c r="P85" s="90"/>
      <c r="Q85" s="85">
        <f>+Sklop10[[#This Row],[cena/enota brez DDV v EUR]]*Sklop10[[#This Row],[Stopnja DDV (%)]]</f>
        <v>0</v>
      </c>
      <c r="R85" s="85">
        <f>+Sklop10[[#This Row],[cena/enota brez DDV v EUR]]+Sklop10[[#This Row],[Davek (EUR)]]</f>
        <v>0</v>
      </c>
      <c r="S85" s="85">
        <f>+Sklop10[[#This Row],[cena/enota brez DDV v EUR]]*Sklop10[[#This Row],[Okvirna količina]]</f>
        <v>0</v>
      </c>
      <c r="T85" s="85">
        <f>+Sklop10[[#This Row],[Končna cena/enoto mere (EUR) z DDV]]*Sklop10[[#This Row],[Okvirna količina]]</f>
        <v>0</v>
      </c>
      <c r="U85" s="128" t="s">
        <v>112</v>
      </c>
    </row>
    <row r="86" spans="1:22" s="55" customFormat="1" ht="12">
      <c r="A86" s="318" t="s">
        <v>185</v>
      </c>
      <c r="B86" s="367" t="s">
        <v>884</v>
      </c>
      <c r="C86" s="78" t="s">
        <v>112</v>
      </c>
      <c r="D86" s="103" t="s">
        <v>0</v>
      </c>
      <c r="E86" s="241"/>
      <c r="F86" s="435">
        <v>100</v>
      </c>
      <c r="G86" s="103" t="s">
        <v>0</v>
      </c>
      <c r="H8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6" s="115" t="str">
        <f>IF(Sklop10[[#This Row],[ZAHTEVANA SHEMA KAKOVOSTI]]&lt;&gt;"",Sklop10[[#This Row],[Preračunana masa/volumen/kos na enoto kg]],"")</f>
        <v/>
      </c>
      <c r="J86" s="132"/>
      <c r="K86" s="129" t="s">
        <v>112</v>
      </c>
      <c r="L86" s="129" t="s">
        <v>112</v>
      </c>
      <c r="M86" s="129" t="s">
        <v>112</v>
      </c>
      <c r="N86" s="135"/>
      <c r="O86" s="128" t="s">
        <v>112</v>
      </c>
      <c r="P86" s="136"/>
      <c r="Q86" s="135">
        <f>+Sklop10[[#This Row],[cena/enota brez DDV v EUR]]*Sklop10[[#This Row],[Stopnja DDV (%)]]</f>
        <v>0</v>
      </c>
      <c r="R86" s="135">
        <f>+Sklop10[[#This Row],[cena/enota brez DDV v EUR]]+Sklop10[[#This Row],[Davek (EUR)]]</f>
        <v>0</v>
      </c>
      <c r="S86" s="135">
        <f>+Sklop10[[#This Row],[cena/enota brez DDV v EUR]]*Sklop10[[#This Row],[Okvirna količina]]</f>
        <v>0</v>
      </c>
      <c r="T86" s="137">
        <f>+Sklop10[[#This Row],[Končna cena/enoto mere (EUR) z DDV]]*Sklop10[[#This Row],[Okvirna količina]]</f>
        <v>0</v>
      </c>
      <c r="U86" s="128" t="s">
        <v>112</v>
      </c>
    </row>
    <row r="87" spans="1:22" s="55" customFormat="1" ht="12">
      <c r="A87" s="318" t="s">
        <v>186</v>
      </c>
      <c r="B87" s="367" t="s">
        <v>890</v>
      </c>
      <c r="C87" s="78" t="s">
        <v>112</v>
      </c>
      <c r="D87" s="103" t="s">
        <v>0</v>
      </c>
      <c r="E87" s="241"/>
      <c r="F87" s="435">
        <v>50</v>
      </c>
      <c r="G87" s="103" t="s">
        <v>0</v>
      </c>
      <c r="H8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7" s="115" t="str">
        <f>IF(Sklop10[[#This Row],[ZAHTEVANA SHEMA KAKOVOSTI]]&lt;&gt;"",Sklop10[[#This Row],[Preračunana masa/volumen/kos na enoto kg]],"")</f>
        <v/>
      </c>
      <c r="J87" s="132"/>
      <c r="K87" s="129" t="s">
        <v>112</v>
      </c>
      <c r="L87" s="129" t="s">
        <v>112</v>
      </c>
      <c r="M87" s="129" t="s">
        <v>112</v>
      </c>
      <c r="N87" s="135"/>
      <c r="O87" s="128" t="s">
        <v>112</v>
      </c>
      <c r="P87" s="136"/>
      <c r="Q87" s="135">
        <f>+Sklop10[[#This Row],[cena/enota brez DDV v EUR]]*Sklop10[[#This Row],[Stopnja DDV (%)]]</f>
        <v>0</v>
      </c>
      <c r="R87" s="135">
        <f>+Sklop10[[#This Row],[cena/enota brez DDV v EUR]]+Sklop10[[#This Row],[Davek (EUR)]]</f>
        <v>0</v>
      </c>
      <c r="S87" s="135">
        <f>+Sklop10[[#This Row],[cena/enota brez DDV v EUR]]*Sklop10[[#This Row],[Okvirna količina]]</f>
        <v>0</v>
      </c>
      <c r="T87" s="137">
        <f>+Sklop10[[#This Row],[Končna cena/enoto mere (EUR) z DDV]]*Sklop10[[#This Row],[Okvirna količina]]</f>
        <v>0</v>
      </c>
      <c r="U87" s="128" t="s">
        <v>112</v>
      </c>
    </row>
    <row r="88" spans="1:22" s="55" customFormat="1" ht="12">
      <c r="A88" s="318" t="s">
        <v>187</v>
      </c>
      <c r="B88" s="367" t="s">
        <v>907</v>
      </c>
      <c r="C88" s="78" t="s">
        <v>364</v>
      </c>
      <c r="D88" s="103" t="s">
        <v>0</v>
      </c>
      <c r="E88" s="241"/>
      <c r="F88" s="435">
        <v>20</v>
      </c>
      <c r="G88" s="103" t="s">
        <v>0</v>
      </c>
      <c r="H8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8" s="115" t="str">
        <f>IF(Sklop10[[#This Row],[ZAHTEVANA SHEMA KAKOVOSTI]]&lt;&gt;"",Sklop10[[#This Row],[Preračunana masa/volumen/kos na enoto kg]],"")</f>
        <v/>
      </c>
      <c r="J88" s="132"/>
      <c r="K88" s="129" t="s">
        <v>112</v>
      </c>
      <c r="L88" s="129" t="s">
        <v>112</v>
      </c>
      <c r="M88" s="129" t="s">
        <v>112</v>
      </c>
      <c r="N88" s="135"/>
      <c r="O88" s="128" t="s">
        <v>112</v>
      </c>
      <c r="P88" s="136"/>
      <c r="Q88" s="135">
        <f>+Sklop10[[#This Row],[cena/enota brez DDV v EUR]]*Sklop10[[#This Row],[Stopnja DDV (%)]]</f>
        <v>0</v>
      </c>
      <c r="R88" s="135">
        <f>+Sklop10[[#This Row],[cena/enota brez DDV v EUR]]+Sklop10[[#This Row],[Davek (EUR)]]</f>
        <v>0</v>
      </c>
      <c r="S88" s="135">
        <f>+Sklop10[[#This Row],[cena/enota brez DDV v EUR]]*Sklop10[[#This Row],[Okvirna količina]]</f>
        <v>0</v>
      </c>
      <c r="T88" s="137">
        <f>+Sklop10[[#This Row],[Končna cena/enoto mere (EUR) z DDV]]*Sklop10[[#This Row],[Okvirna količina]]</f>
        <v>0</v>
      </c>
      <c r="U88" s="128" t="s">
        <v>112</v>
      </c>
    </row>
    <row r="89" spans="1:22" s="55" customFormat="1" ht="12">
      <c r="A89" s="318" t="s">
        <v>188</v>
      </c>
      <c r="B89" s="367" t="s">
        <v>363</v>
      </c>
      <c r="C89" s="78" t="s">
        <v>112</v>
      </c>
      <c r="D89" s="103" t="s">
        <v>0</v>
      </c>
      <c r="E89" s="241"/>
      <c r="F89" s="435">
        <v>100</v>
      </c>
      <c r="G89" s="103" t="s">
        <v>0</v>
      </c>
      <c r="H8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9" s="115" t="str">
        <f>IF(Sklop10[[#This Row],[ZAHTEVANA SHEMA KAKOVOSTI]]&lt;&gt;"",Sklop10[[#This Row],[Preračunana masa/volumen/kos na enoto kg]],"")</f>
        <v/>
      </c>
      <c r="J89" s="132"/>
      <c r="K89" s="129" t="s">
        <v>112</v>
      </c>
      <c r="L89" s="129" t="s">
        <v>112</v>
      </c>
      <c r="M89" s="129" t="s">
        <v>112</v>
      </c>
      <c r="N89" s="135"/>
      <c r="O89" s="128" t="s">
        <v>112</v>
      </c>
      <c r="P89" s="136"/>
      <c r="Q89" s="135">
        <f>+Sklop10[[#This Row],[cena/enota brez DDV v EUR]]*Sklop10[[#This Row],[Stopnja DDV (%)]]</f>
        <v>0</v>
      </c>
      <c r="R89" s="135">
        <f>+Sklop10[[#This Row],[cena/enota brez DDV v EUR]]+Sklop10[[#This Row],[Davek (EUR)]]</f>
        <v>0</v>
      </c>
      <c r="S89" s="135">
        <f>+Sklop10[[#This Row],[cena/enota brez DDV v EUR]]*Sklop10[[#This Row],[Okvirna količina]]</f>
        <v>0</v>
      </c>
      <c r="T89" s="137">
        <f>+Sklop10[[#This Row],[Končna cena/enoto mere (EUR) z DDV]]*Sklop10[[#This Row],[Okvirna količina]]</f>
        <v>0</v>
      </c>
      <c r="U89" s="128" t="s">
        <v>112</v>
      </c>
    </row>
    <row r="90" spans="1:22" s="55" customFormat="1" ht="12">
      <c r="A90" s="318" t="s">
        <v>189</v>
      </c>
      <c r="B90" s="367" t="s">
        <v>925</v>
      </c>
      <c r="C90" s="78" t="s">
        <v>112</v>
      </c>
      <c r="D90" s="103" t="s">
        <v>0</v>
      </c>
      <c r="E90" s="241"/>
      <c r="F90" s="266">
        <v>200</v>
      </c>
      <c r="G90" s="387" t="s">
        <v>0</v>
      </c>
      <c r="H9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0" s="115" t="str">
        <f>IF(Sklop10[[#This Row],[ZAHTEVANA SHEMA KAKOVOSTI]]&lt;&gt;"",Sklop10[[#This Row],[Preračunana masa/volumen/kos na enoto kg]],"")</f>
        <v/>
      </c>
      <c r="J90" s="132"/>
      <c r="K90" s="129" t="s">
        <v>112</v>
      </c>
      <c r="L90" s="129" t="s">
        <v>112</v>
      </c>
      <c r="M90" s="129" t="s">
        <v>112</v>
      </c>
      <c r="N90" s="135"/>
      <c r="O90" s="128" t="s">
        <v>112</v>
      </c>
      <c r="P90" s="136"/>
      <c r="Q90" s="135">
        <f>+Sklop10[[#This Row],[cena/enota brez DDV v EUR]]*Sklop10[[#This Row],[Stopnja DDV (%)]]</f>
        <v>0</v>
      </c>
      <c r="R90" s="135">
        <f>+Sklop10[[#This Row],[cena/enota brez DDV v EUR]]+Sklop10[[#This Row],[Davek (EUR)]]</f>
        <v>0</v>
      </c>
      <c r="S90" s="135">
        <f>+Sklop10[[#This Row],[cena/enota brez DDV v EUR]]*Sklop10[[#This Row],[Okvirna količina]]</f>
        <v>0</v>
      </c>
      <c r="T90" s="137">
        <f>+Sklop10[[#This Row],[Končna cena/enoto mere (EUR) z DDV]]*Sklop10[[#This Row],[Okvirna količina]]</f>
        <v>0</v>
      </c>
      <c r="U90" s="128" t="s">
        <v>112</v>
      </c>
    </row>
    <row r="91" spans="1:22" s="55" customFormat="1" ht="12">
      <c r="A91" s="318" t="s">
        <v>190</v>
      </c>
      <c r="B91" s="367" t="s">
        <v>872</v>
      </c>
      <c r="C91" s="78" t="s">
        <v>112</v>
      </c>
      <c r="D91" s="103" t="s">
        <v>0</v>
      </c>
      <c r="E91" s="241"/>
      <c r="F91" s="266">
        <v>200</v>
      </c>
      <c r="G91" s="287" t="s">
        <v>0</v>
      </c>
      <c r="H91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1" s="390" t="str">
        <f>IF(Sklop10[[#This Row],[ZAHTEVANA SHEMA KAKOVOSTI]]&lt;&gt;"",Sklop10[[#This Row],[Preračunana masa/volumen/kos na enoto kg]],"")</f>
        <v/>
      </c>
      <c r="J91" s="389"/>
      <c r="K91" s="129" t="s">
        <v>112</v>
      </c>
      <c r="L91" s="129" t="s">
        <v>112</v>
      </c>
      <c r="M91" s="129" t="s">
        <v>112</v>
      </c>
      <c r="N91" s="135"/>
      <c r="O91" s="128" t="s">
        <v>112</v>
      </c>
      <c r="P91" s="136"/>
      <c r="Q91" s="135">
        <f>+Sklop10[[#This Row],[cena/enota brez DDV v EUR]]*Sklop10[[#This Row],[Stopnja DDV (%)]]</f>
        <v>0</v>
      </c>
      <c r="R91" s="135">
        <f>+Sklop10[[#This Row],[cena/enota brez DDV v EUR]]+Sklop10[[#This Row],[Davek (EUR)]]</f>
        <v>0</v>
      </c>
      <c r="S91" s="135">
        <f>+Sklop10[[#This Row],[cena/enota brez DDV v EUR]]*Sklop10[[#This Row],[Okvirna količina]]</f>
        <v>0</v>
      </c>
      <c r="T91" s="288">
        <f>+Sklop10[[#This Row],[Končna cena/enoto mere (EUR) z DDV]]*Sklop10[[#This Row],[Okvirna količina]]</f>
        <v>0</v>
      </c>
      <c r="U91" s="391"/>
    </row>
    <row r="92" spans="1:22">
      <c r="A92" s="318" t="s">
        <v>191</v>
      </c>
      <c r="B92" s="367" t="s">
        <v>873</v>
      </c>
      <c r="C92" s="78" t="s">
        <v>112</v>
      </c>
      <c r="D92" s="103" t="s">
        <v>0</v>
      </c>
      <c r="E92" s="241"/>
      <c r="F92" s="266">
        <v>100</v>
      </c>
      <c r="G92" s="287" t="s">
        <v>0</v>
      </c>
      <c r="H92" s="26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2" s="115" t="str">
        <f>IF(Sklop10[[#This Row],[ZAHTEVANA SHEMA KAKOVOSTI]]&lt;&gt;"",Sklop10[[#This Row],[Preračunana masa/volumen/kos na enoto kg]],"")</f>
        <v/>
      </c>
      <c r="J92" s="132"/>
      <c r="K92" s="129" t="s">
        <v>112</v>
      </c>
      <c r="L92" s="129" t="s">
        <v>112</v>
      </c>
      <c r="M92" s="129" t="s">
        <v>112</v>
      </c>
      <c r="N92" s="135"/>
      <c r="O92" s="128" t="s">
        <v>112</v>
      </c>
      <c r="P92" s="136"/>
      <c r="Q92" s="135">
        <f>+Sklop10[[#This Row],[cena/enota brez DDV v EUR]]*Sklop10[[#This Row],[Stopnja DDV (%)]]</f>
        <v>0</v>
      </c>
      <c r="R92" s="135">
        <f>+Sklop10[[#This Row],[cena/enota brez DDV v EUR]]+Sklop10[[#This Row],[Davek (EUR)]]</f>
        <v>0</v>
      </c>
      <c r="S92" s="135">
        <f>+Sklop10[[#This Row],[cena/enota brez DDV v EUR]]*Sklop10[[#This Row],[Okvirna količina]]</f>
        <v>0</v>
      </c>
      <c r="T92" s="288">
        <f>+Sklop10[[#This Row],[Končna cena/enoto mere (EUR) z DDV]]*Sklop10[[#This Row],[Okvirna količina]]</f>
        <v>0</v>
      </c>
      <c r="U92" s="128" t="s">
        <v>112</v>
      </c>
    </row>
    <row r="93" spans="1:22">
      <c r="A93" s="416" t="s">
        <v>134</v>
      </c>
      <c r="B93" s="235"/>
      <c r="C93" s="417"/>
      <c r="D93" s="417"/>
      <c r="E93" s="418"/>
      <c r="F93" s="419"/>
      <c r="G93" s="420"/>
      <c r="H93" s="421">
        <f>SUBTOTAL(109,Sklop10[Preračunana masa/volumen/kos na enoto kg])</f>
        <v>47640</v>
      </c>
      <c r="I93" s="421">
        <f>SUBTOTAL(109,Sklop10[Živila iz shem kakovosti (kg)])</f>
        <v>0</v>
      </c>
      <c r="J93" s="419"/>
      <c r="K93" s="422"/>
      <c r="L93" s="422"/>
      <c r="M93" s="423"/>
      <c r="N93" s="424"/>
      <c r="O93" s="424"/>
      <c r="P93" s="424"/>
      <c r="Q93" s="425"/>
      <c r="R93" s="419"/>
      <c r="S93" s="425">
        <f>SUBTOTAL(109,Sklop10[Vrednost za okvirno količino (EUR) brez DDV])</f>
        <v>0</v>
      </c>
      <c r="T93" s="425">
        <f>SUBTOTAL(109,Sklop10[Vrednost za okvirno količino (EUR) z DDV])</f>
        <v>0</v>
      </c>
      <c r="U93" s="426"/>
    </row>
    <row r="94" spans="1:22" s="337" customFormat="1">
      <c r="A94" s="325"/>
      <c r="B94" s="326"/>
      <c r="C94" s="327"/>
      <c r="D94" s="327"/>
      <c r="E94" s="328"/>
      <c r="F94" s="329"/>
      <c r="G94" s="330"/>
      <c r="H94" s="331"/>
      <c r="I94" s="331"/>
      <c r="J94" s="329"/>
      <c r="K94" s="332"/>
      <c r="L94" s="332"/>
      <c r="M94" s="333"/>
      <c r="N94" s="334"/>
      <c r="O94" s="334"/>
      <c r="P94" s="334"/>
      <c r="Q94" s="335"/>
      <c r="R94" s="329"/>
      <c r="S94" s="335"/>
      <c r="T94" s="335"/>
      <c r="U94" s="336"/>
    </row>
    <row r="95" spans="1:22">
      <c r="A95" s="48" t="s">
        <v>130</v>
      </c>
      <c r="B95" s="16"/>
      <c r="C95" s="28"/>
      <c r="D95" s="28"/>
      <c r="E95" s="100"/>
      <c r="Q95" s="48"/>
      <c r="R95" s="48"/>
      <c r="S95" s="48"/>
      <c r="T95" s="48"/>
      <c r="V95" s="107"/>
    </row>
    <row r="96" spans="1:22">
      <c r="A96" s="11" t="s">
        <v>132</v>
      </c>
      <c r="B96" s="16"/>
      <c r="C96" s="28"/>
      <c r="D96" s="28"/>
      <c r="E96" s="100"/>
    </row>
    <row r="97" spans="1:21">
      <c r="A97" s="95" t="s">
        <v>179</v>
      </c>
      <c r="F97" s="68"/>
      <c r="G97" s="68"/>
      <c r="H97" s="29"/>
      <c r="I97" s="29"/>
      <c r="J97" s="29"/>
      <c r="K97" s="29"/>
      <c r="L97" s="54"/>
      <c r="M97" s="54"/>
      <c r="N97" s="29"/>
      <c r="O97" s="29"/>
      <c r="P97" s="29"/>
      <c r="Q97" s="29"/>
      <c r="R97" s="29"/>
    </row>
    <row r="98" spans="1:21" ht="12.75" customHeight="1">
      <c r="A98" s="109" t="s">
        <v>927</v>
      </c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</row>
    <row r="99" spans="1:21">
      <c r="A99" s="465"/>
      <c r="B99" s="465"/>
      <c r="C99" s="465"/>
      <c r="D99" s="465"/>
      <c r="E99" s="465"/>
      <c r="F99" s="465"/>
      <c r="G99" s="465"/>
      <c r="H99" s="465"/>
      <c r="I99" s="465"/>
      <c r="J99" s="465"/>
      <c r="K99" s="465"/>
      <c r="L99" s="465"/>
      <c r="M99" s="54"/>
      <c r="N99" s="29"/>
      <c r="O99" s="29"/>
      <c r="P99" s="29"/>
      <c r="Q99" s="29"/>
      <c r="R99" s="29"/>
    </row>
    <row r="100" spans="1:21">
      <c r="A100" s="109"/>
      <c r="N100" s="29"/>
      <c r="O100" s="29"/>
      <c r="P100" s="29"/>
      <c r="Q100" s="29"/>
      <c r="R100" s="29"/>
    </row>
    <row r="101" spans="1:21">
      <c r="A101" s="109"/>
      <c r="N101" s="29"/>
      <c r="O101" s="29"/>
      <c r="P101" s="29"/>
      <c r="Q101" s="29"/>
      <c r="R101" s="29"/>
    </row>
    <row r="102" spans="1:21">
      <c r="A102" s="95" t="s">
        <v>65</v>
      </c>
      <c r="F102" s="68"/>
      <c r="G102" s="68" t="s">
        <v>66</v>
      </c>
      <c r="H102" s="29"/>
      <c r="I102" s="29"/>
      <c r="J102" s="29"/>
      <c r="K102" s="29"/>
      <c r="L102" s="54"/>
      <c r="M102" s="54"/>
      <c r="N102" s="29"/>
      <c r="O102" s="29"/>
      <c r="P102" s="29"/>
      <c r="Q102" s="29" t="s">
        <v>67</v>
      </c>
      <c r="R102" s="29"/>
    </row>
    <row r="103" spans="1:21" ht="15">
      <c r="A103" s="6"/>
      <c r="B103" s="4"/>
      <c r="C103" s="26"/>
      <c r="D103" s="26"/>
      <c r="E103" s="25"/>
      <c r="F103" s="7"/>
      <c r="H103" s="8"/>
      <c r="I103" s="8"/>
      <c r="J103" s="8"/>
      <c r="K103" s="8"/>
      <c r="L103" s="20"/>
      <c r="M103" s="20"/>
      <c r="N103" s="8"/>
      <c r="O103" s="8"/>
      <c r="P103" s="8"/>
      <c r="Q103" s="8"/>
      <c r="R103" s="8"/>
      <c r="S103" s="3"/>
      <c r="T103" s="3"/>
      <c r="U103" s="7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>
      <c r="B324" s="16"/>
      <c r="C324" s="28"/>
      <c r="D324" s="28"/>
      <c r="E324" s="100"/>
    </row>
    <row r="325" spans="1:22">
      <c r="B325" s="16"/>
      <c r="C325" s="28"/>
      <c r="D325" s="28"/>
      <c r="E325" s="100"/>
    </row>
    <row r="326" spans="1:22">
      <c r="B326" s="16"/>
      <c r="C326" s="28"/>
      <c r="D326" s="28"/>
      <c r="E326" s="100"/>
    </row>
  </sheetData>
  <sheetProtection insertRows="0" deleteRows="0"/>
  <protectedRanges>
    <protectedRange sqref="J100:P1048576 M95:P99 J93:P94 K92:M92 O92 U1:U1048576 J1:P91" name="Obseg1"/>
    <protectedRange sqref="J95:L98" name="Obseg1_3"/>
    <protectedRange sqref="J99:L99" name="Obseg1_2_2"/>
  </protectedRanges>
  <mergeCells count="8">
    <mergeCell ref="A99:L9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50" max="20" man="1"/>
    <brk id="18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8"/>
  <sheetViews>
    <sheetView topLeftCell="A11" zoomScaleNormal="100" zoomScaleSheetLayoutView="100" workbookViewId="0">
      <selection activeCell="N53" sqref="N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710937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pred_rekapitulacija'!B24</f>
        <v>SVEŽE TESTENINE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205" t="s">
        <v>208</v>
      </c>
      <c r="C16" s="76" t="s">
        <v>112</v>
      </c>
      <c r="D16" s="76" t="s">
        <v>0</v>
      </c>
      <c r="E16" s="99"/>
      <c r="F16" s="427">
        <v>1500</v>
      </c>
      <c r="G16" s="103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16" s="79" t="str">
        <f>IF(Sklop11[[#This Row],[ZAHTEVANA SHEMA KAKOVOSTI]]&lt;&gt;"",Sklop11[[#This Row],[Preračunana masa/volumen/kos na enoto kg]],"")</f>
        <v/>
      </c>
      <c r="J16" s="224"/>
      <c r="K16" s="149"/>
      <c r="L16" s="149"/>
      <c r="M16" s="149"/>
      <c r="N16" s="143"/>
      <c r="O16" s="149"/>
      <c r="P16" s="14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49"/>
    </row>
    <row r="17" spans="1:22" s="55" customFormat="1" ht="12">
      <c r="A17" s="78" t="s">
        <v>3</v>
      </c>
      <c r="B17" s="205" t="s">
        <v>366</v>
      </c>
      <c r="C17" s="76" t="s">
        <v>112</v>
      </c>
      <c r="D17" s="76" t="s">
        <v>0</v>
      </c>
      <c r="E17" s="99"/>
      <c r="F17" s="427">
        <v>1000</v>
      </c>
      <c r="G17" s="103" t="s">
        <v>0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7" s="79" t="str">
        <f>IF(Sklop11[[#This Row],[ZAHTEVANA SHEMA KAKOVOSTI]]&lt;&gt;"",Sklop11[[#This Row],[Preračunana masa/volumen/kos na enoto kg]],"")</f>
        <v/>
      </c>
      <c r="J17" s="225"/>
      <c r="K17" s="149"/>
      <c r="L17" s="149"/>
      <c r="M17" s="149"/>
      <c r="N17" s="145"/>
      <c r="O17" s="149"/>
      <c r="P17" s="146"/>
      <c r="Q17" s="85">
        <f>+Sklop11[[#This Row],[cena/enota brez DDV v EUR]]*Sklop11[[#This Row],[Stopnja DDV (%)]]</f>
        <v>0</v>
      </c>
      <c r="R17" s="85">
        <f>+Sklop11[[#This Row],[cena/enota brez DDV v EUR]]+Sklop11[[#This Row],[Davek (EUR)]]</f>
        <v>0</v>
      </c>
      <c r="S17" s="85">
        <f>+Sklop11[[#This Row],[cena/enota brez DDV v EUR]]*Sklop11[[#This Row],[Okvirna količina]]</f>
        <v>0</v>
      </c>
      <c r="T17" s="85">
        <f>+Sklop11[[#This Row],[Končna cena/enoto mere (EUR) z DDV]]*Sklop11[[#This Row],[Okvirna količina]]</f>
        <v>0</v>
      </c>
      <c r="U17" s="149"/>
    </row>
    <row r="18" spans="1:22" s="55" customFormat="1" ht="12">
      <c r="A18" s="78" t="s">
        <v>4</v>
      </c>
      <c r="B18" s="205" t="s">
        <v>367</v>
      </c>
      <c r="C18" s="76" t="s">
        <v>112</v>
      </c>
      <c r="D18" s="76" t="s">
        <v>0</v>
      </c>
      <c r="E18" s="99"/>
      <c r="F18" s="427">
        <v>200</v>
      </c>
      <c r="G18" s="103" t="s">
        <v>0</v>
      </c>
      <c r="H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79" t="str">
        <f>IF(Sklop11[[#This Row],[ZAHTEVANA SHEMA KAKOVOSTI]]&lt;&gt;"",Sklop11[[#This Row],[Preračunana masa/volumen/kos na enoto kg]],"")</f>
        <v/>
      </c>
      <c r="J18" s="225"/>
      <c r="K18" s="149"/>
      <c r="L18" s="149"/>
      <c r="M18" s="149"/>
      <c r="N18" s="145"/>
      <c r="O18" s="149"/>
      <c r="P18" s="146"/>
      <c r="Q18" s="85">
        <f>+Sklop11[[#This Row],[cena/enota brez DDV v EUR]]*Sklop11[[#This Row],[Stopnja DDV (%)]]</f>
        <v>0</v>
      </c>
      <c r="R18" s="85">
        <f>+Sklop11[[#This Row],[cena/enota brez DDV v EUR]]+Sklop11[[#This Row],[Davek (EUR)]]</f>
        <v>0</v>
      </c>
      <c r="S18" s="85">
        <f>+Sklop11[[#This Row],[cena/enota brez DDV v EUR]]*Sklop11[[#This Row],[Okvirna količina]]</f>
        <v>0</v>
      </c>
      <c r="T18" s="85">
        <f>+Sklop11[[#This Row],[Končna cena/enoto mere (EUR) z DDV]]*Sklop11[[#This Row],[Okvirna količina]]</f>
        <v>0</v>
      </c>
      <c r="U18" s="149"/>
    </row>
    <row r="19" spans="1:22" s="55" customFormat="1" ht="12">
      <c r="A19" s="78" t="s">
        <v>5</v>
      </c>
      <c r="B19" s="205" t="s">
        <v>368</v>
      </c>
      <c r="C19" s="76" t="s">
        <v>112</v>
      </c>
      <c r="D19" s="76" t="s">
        <v>0</v>
      </c>
      <c r="E19" s="99"/>
      <c r="F19" s="427">
        <v>200</v>
      </c>
      <c r="G19" s="103" t="s">
        <v>0</v>
      </c>
      <c r="H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79" t="str">
        <f>IF(Sklop11[[#This Row],[ZAHTEVANA SHEMA KAKOVOSTI]]&lt;&gt;"",Sklop11[[#This Row],[Preračunana masa/volumen/kos na enoto kg]],"")</f>
        <v/>
      </c>
      <c r="J19" s="225"/>
      <c r="K19" s="149"/>
      <c r="L19" s="149"/>
      <c r="M19" s="149"/>
      <c r="N19" s="145"/>
      <c r="O19" s="149"/>
      <c r="P19" s="146"/>
      <c r="Q19" s="85">
        <f>+Sklop11[[#This Row],[cena/enota brez DDV v EUR]]*Sklop11[[#This Row],[Stopnja DDV (%)]]</f>
        <v>0</v>
      </c>
      <c r="R19" s="85">
        <f>+Sklop11[[#This Row],[cena/enota brez DDV v EUR]]+Sklop11[[#This Row],[Davek (EUR)]]</f>
        <v>0</v>
      </c>
      <c r="S19" s="85">
        <f>+Sklop11[[#This Row],[cena/enota brez DDV v EUR]]*Sklop11[[#This Row],[Okvirna količina]]</f>
        <v>0</v>
      </c>
      <c r="T19" s="85">
        <f>+Sklop11[[#This Row],[Končna cena/enoto mere (EUR) z DDV]]*Sklop11[[#This Row],[Okvirna količina]]</f>
        <v>0</v>
      </c>
      <c r="U19" s="149"/>
    </row>
    <row r="20" spans="1:22" s="55" customFormat="1" ht="12">
      <c r="A20" s="78" t="s">
        <v>6</v>
      </c>
      <c r="B20" s="205" t="s">
        <v>369</v>
      </c>
      <c r="C20" s="76" t="s">
        <v>112</v>
      </c>
      <c r="D20" s="76" t="s">
        <v>0</v>
      </c>
      <c r="E20" s="99"/>
      <c r="F20" s="427">
        <v>200</v>
      </c>
      <c r="G20" s="103" t="s">
        <v>0</v>
      </c>
      <c r="H2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0" s="79" t="str">
        <f>IF(Sklop11[[#This Row],[ZAHTEVANA SHEMA KAKOVOSTI]]&lt;&gt;"",Sklop11[[#This Row],[Preračunana masa/volumen/kos na enoto kg]],"")</f>
        <v/>
      </c>
      <c r="J20" s="225"/>
      <c r="K20" s="149"/>
      <c r="L20" s="149"/>
      <c r="M20" s="149"/>
      <c r="N20" s="145"/>
      <c r="O20" s="149"/>
      <c r="P20" s="146"/>
      <c r="Q20" s="85">
        <f>+Sklop11[[#This Row],[cena/enota brez DDV v EUR]]*Sklop11[[#This Row],[Stopnja DDV (%)]]</f>
        <v>0</v>
      </c>
      <c r="R20" s="85">
        <f>+Sklop11[[#This Row],[cena/enota brez DDV v EUR]]+Sklop11[[#This Row],[Davek (EUR)]]</f>
        <v>0</v>
      </c>
      <c r="S20" s="85">
        <f>+Sklop11[[#This Row],[cena/enota brez DDV v EUR]]*Sklop11[[#This Row],[Okvirna količina]]</f>
        <v>0</v>
      </c>
      <c r="T20" s="85">
        <f>+Sklop11[[#This Row],[Končna cena/enoto mere (EUR) z DDV]]*Sklop11[[#This Row],[Okvirna količina]]</f>
        <v>0</v>
      </c>
      <c r="U20" s="149"/>
    </row>
    <row r="21" spans="1:22" s="55" customFormat="1" ht="12">
      <c r="A21" s="78" t="s">
        <v>7</v>
      </c>
      <c r="B21" s="205" t="s">
        <v>370</v>
      </c>
      <c r="C21" s="76" t="s">
        <v>112</v>
      </c>
      <c r="D21" s="76" t="s">
        <v>0</v>
      </c>
      <c r="E21" s="99"/>
      <c r="F21" s="427">
        <v>100</v>
      </c>
      <c r="G21" s="103" t="s">
        <v>0</v>
      </c>
      <c r="H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79" t="str">
        <f>IF(Sklop11[[#This Row],[ZAHTEVANA SHEMA KAKOVOSTI]]&lt;&gt;"",Sklop11[[#This Row],[Preračunana masa/volumen/kos na enoto kg]],"")</f>
        <v/>
      </c>
      <c r="J21" s="225"/>
      <c r="K21" s="149"/>
      <c r="L21" s="149"/>
      <c r="M21" s="149"/>
      <c r="N21" s="145"/>
      <c r="O21" s="149"/>
      <c r="P21" s="146"/>
      <c r="Q21" s="85">
        <f>+Sklop11[[#This Row],[cena/enota brez DDV v EUR]]*Sklop11[[#This Row],[Stopnja DDV (%)]]</f>
        <v>0</v>
      </c>
      <c r="R21" s="85">
        <f>+Sklop11[[#This Row],[cena/enota brez DDV v EUR]]+Sklop11[[#This Row],[Davek (EUR)]]</f>
        <v>0</v>
      </c>
      <c r="S21" s="85">
        <f>+Sklop11[[#This Row],[cena/enota brez DDV v EUR]]*Sklop11[[#This Row],[Okvirna količina]]</f>
        <v>0</v>
      </c>
      <c r="T21" s="85">
        <f>+Sklop11[[#This Row],[Končna cena/enoto mere (EUR) z DDV]]*Sklop11[[#This Row],[Okvirna količina]]</f>
        <v>0</v>
      </c>
      <c r="U21" s="149"/>
    </row>
    <row r="22" spans="1:22" s="55" customFormat="1" ht="12">
      <c r="A22" s="78" t="s">
        <v>8</v>
      </c>
      <c r="B22" s="205" t="s">
        <v>371</v>
      </c>
      <c r="C22" s="76" t="s">
        <v>112</v>
      </c>
      <c r="D22" s="76" t="s">
        <v>0</v>
      </c>
      <c r="E22" s="99"/>
      <c r="F22" s="427">
        <v>100</v>
      </c>
      <c r="G22" s="103" t="s">
        <v>0</v>
      </c>
      <c r="H2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79" t="str">
        <f>IF(Sklop11[[#This Row],[ZAHTEVANA SHEMA KAKOVOSTI]]&lt;&gt;"",Sklop11[[#This Row],[Preračunana masa/volumen/kos na enoto kg]],"")</f>
        <v/>
      </c>
      <c r="J22" s="225"/>
      <c r="K22" s="149"/>
      <c r="L22" s="149"/>
      <c r="M22" s="149"/>
      <c r="N22" s="145"/>
      <c r="O22" s="149"/>
      <c r="P22" s="146"/>
      <c r="Q22" s="85">
        <f>+Sklop11[[#This Row],[cena/enota brez DDV v EUR]]*Sklop11[[#This Row],[Stopnja DDV (%)]]</f>
        <v>0</v>
      </c>
      <c r="R22" s="85">
        <f>+Sklop11[[#This Row],[cena/enota brez DDV v EUR]]+Sklop11[[#This Row],[Davek (EUR)]]</f>
        <v>0</v>
      </c>
      <c r="S22" s="85">
        <f>+Sklop11[[#This Row],[cena/enota brez DDV v EUR]]*Sklop11[[#This Row],[Okvirna količina]]</f>
        <v>0</v>
      </c>
      <c r="T22" s="85">
        <f>+Sklop11[[#This Row],[Končna cena/enoto mere (EUR) z DDV]]*Sklop11[[#This Row],[Okvirna količina]]</f>
        <v>0</v>
      </c>
      <c r="U22" s="149"/>
    </row>
    <row r="23" spans="1:22" s="55" customFormat="1" ht="12">
      <c r="A23" s="78" t="s">
        <v>9</v>
      </c>
      <c r="B23" s="205" t="s">
        <v>372</v>
      </c>
      <c r="C23" s="76" t="s">
        <v>112</v>
      </c>
      <c r="D23" s="76" t="s">
        <v>0</v>
      </c>
      <c r="E23" s="99"/>
      <c r="F23" s="427">
        <v>100</v>
      </c>
      <c r="G23" s="103" t="s">
        <v>0</v>
      </c>
      <c r="H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79" t="str">
        <f>IF(Sklop11[[#This Row],[ZAHTEVANA SHEMA KAKOVOSTI]]&lt;&gt;"",Sklop11[[#This Row],[Preračunana masa/volumen/kos na enoto kg]],"")</f>
        <v/>
      </c>
      <c r="J23" s="225"/>
      <c r="K23" s="149"/>
      <c r="L23" s="149"/>
      <c r="M23" s="149"/>
      <c r="N23" s="145"/>
      <c r="O23" s="149"/>
      <c r="P23" s="146"/>
      <c r="Q23" s="85">
        <f>+Sklop11[[#This Row],[cena/enota brez DDV v EUR]]*Sklop11[[#This Row],[Stopnja DDV (%)]]</f>
        <v>0</v>
      </c>
      <c r="R23" s="85">
        <f>+Sklop11[[#This Row],[cena/enota brez DDV v EUR]]+Sklop11[[#This Row],[Davek (EUR)]]</f>
        <v>0</v>
      </c>
      <c r="S23" s="85">
        <f>+Sklop11[[#This Row],[cena/enota brez DDV v EUR]]*Sklop11[[#This Row],[Okvirna količina]]</f>
        <v>0</v>
      </c>
      <c r="T23" s="85">
        <f>+Sklop11[[#This Row],[Končna cena/enoto mere (EUR) z DDV]]*Sklop11[[#This Row],[Okvirna količina]]</f>
        <v>0</v>
      </c>
      <c r="U23" s="149"/>
    </row>
    <row r="24" spans="1:22" s="55" customFormat="1" ht="12.75" customHeight="1">
      <c r="A24" s="78" t="s">
        <v>10</v>
      </c>
      <c r="B24" s="205" t="s">
        <v>453</v>
      </c>
      <c r="C24" s="76" t="s">
        <v>112</v>
      </c>
      <c r="D24" s="76" t="s">
        <v>0</v>
      </c>
      <c r="E24" s="99"/>
      <c r="F24" s="427">
        <v>50</v>
      </c>
      <c r="G24" s="103" t="s">
        <v>0</v>
      </c>
      <c r="H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79" t="str">
        <f>IF(Sklop11[[#This Row],[ZAHTEVANA SHEMA KAKOVOSTI]]&lt;&gt;"",Sklop11[[#This Row],[Preračunana masa/volumen/kos na enoto kg]],"")</f>
        <v/>
      </c>
      <c r="J24" s="225"/>
      <c r="K24" s="149"/>
      <c r="L24" s="149"/>
      <c r="M24" s="149"/>
      <c r="N24" s="145"/>
      <c r="O24" s="149"/>
      <c r="P24" s="146"/>
      <c r="Q24" s="85">
        <f>+Sklop11[[#This Row],[cena/enota brez DDV v EUR]]*Sklop11[[#This Row],[Stopnja DDV (%)]]</f>
        <v>0</v>
      </c>
      <c r="R24" s="85">
        <f>+Sklop11[[#This Row],[cena/enota brez DDV v EUR]]+Sklop11[[#This Row],[Davek (EUR)]]</f>
        <v>0</v>
      </c>
      <c r="S24" s="85">
        <f>+Sklop11[[#This Row],[cena/enota brez DDV v EUR]]*Sklop11[[#This Row],[Okvirna količina]]</f>
        <v>0</v>
      </c>
      <c r="T24" s="85">
        <f>+Sklop11[[#This Row],[Končna cena/enoto mere (EUR) z DDV]]*Sklop11[[#This Row],[Okvirna količina]]</f>
        <v>0</v>
      </c>
      <c r="U24" s="149"/>
    </row>
    <row r="25" spans="1:22">
      <c r="A25" s="416" t="s">
        <v>134</v>
      </c>
      <c r="B25" s="428"/>
      <c r="C25" s="417"/>
      <c r="D25" s="417"/>
      <c r="E25" s="418"/>
      <c r="F25" s="419"/>
      <c r="G25" s="420"/>
      <c r="H25" s="421">
        <f>SUBTOTAL(109,Sklop11[Preračunana masa/volumen/kos na enoto kg])</f>
        <v>3450</v>
      </c>
      <c r="I25" s="421">
        <f>SUBTOTAL(109,Sklop11[Živila iz shem kakovosti (kg)])</f>
        <v>0</v>
      </c>
      <c r="J25" s="419"/>
      <c r="K25" s="422"/>
      <c r="L25" s="422"/>
      <c r="M25" s="423"/>
      <c r="N25" s="424"/>
      <c r="O25" s="424"/>
      <c r="P25" s="424"/>
      <c r="Q25" s="425"/>
      <c r="R25" s="419"/>
      <c r="S25" s="425">
        <f>SUBTOTAL(109,Sklop11[Vrednost za okvirno količino (EUR) brez DDV])</f>
        <v>0</v>
      </c>
      <c r="T25" s="425">
        <f>SUBTOTAL(109,Sklop11[Vrednost za okvirno količino (EUR) z DDV])</f>
        <v>0</v>
      </c>
      <c r="U25" s="426">
        <f>SUBTOTAL(103,Sklop11[Shema kakovosti
(nacionalne, evropske)
])</f>
        <v>0</v>
      </c>
    </row>
    <row r="26" spans="1:22" s="337" customFormat="1">
      <c r="A26" s="325"/>
      <c r="B26" s="326"/>
      <c r="C26" s="327"/>
      <c r="D26" s="327"/>
      <c r="E26" s="328"/>
      <c r="F26" s="329"/>
      <c r="G26" s="330"/>
      <c r="H26" s="331"/>
      <c r="I26" s="331"/>
      <c r="J26" s="329"/>
      <c r="K26" s="332"/>
      <c r="L26" s="332"/>
      <c r="M26" s="333"/>
      <c r="N26" s="334"/>
      <c r="O26" s="334"/>
      <c r="P26" s="334"/>
      <c r="Q26" s="335"/>
      <c r="R26" s="329"/>
      <c r="S26" s="335"/>
      <c r="T26" s="335"/>
      <c r="U26" s="336"/>
    </row>
    <row r="27" spans="1:22" ht="15">
      <c r="A27" s="223" t="s">
        <v>130</v>
      </c>
      <c r="B27" s="222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132</v>
      </c>
      <c r="B28" s="16"/>
      <c r="C28" s="28"/>
      <c r="D28" s="28"/>
      <c r="E28" s="100"/>
      <c r="Q28" s="48"/>
      <c r="R28" s="48"/>
      <c r="S28" s="48"/>
      <c r="T28" s="48"/>
    </row>
    <row r="29" spans="1:22" s="18" customFormat="1">
      <c r="A29" s="11" t="s">
        <v>179</v>
      </c>
      <c r="B29" s="16"/>
      <c r="C29" s="28"/>
      <c r="D29" s="28"/>
      <c r="E29" s="100"/>
      <c r="F29" s="101"/>
      <c r="G29" s="101"/>
      <c r="L29" s="11"/>
      <c r="M29" s="11"/>
      <c r="N29" s="11"/>
      <c r="O29" s="11"/>
      <c r="P29" s="11"/>
      <c r="Q29" s="11"/>
      <c r="R29" s="11"/>
      <c r="S29" s="11"/>
      <c r="T29" s="11"/>
      <c r="U29" s="68"/>
      <c r="V29" s="11"/>
    </row>
    <row r="30" spans="1:22" s="18" customFormat="1">
      <c r="A30" s="95" t="s">
        <v>172</v>
      </c>
      <c r="B30" s="17"/>
      <c r="C30" s="27"/>
      <c r="D30" s="27"/>
      <c r="E30" s="98"/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  <c r="S30" s="11"/>
      <c r="T30" s="11"/>
      <c r="U30" s="68"/>
      <c r="V30" s="11"/>
    </row>
    <row r="31" spans="1:22" s="18" customFormat="1">
      <c r="A31" s="109" t="s">
        <v>173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1"/>
    </row>
    <row r="32" spans="1:22" s="18" customFormat="1">
      <c r="A32" s="454"/>
      <c r="B32" s="454"/>
      <c r="C32" s="454"/>
      <c r="D32" s="454"/>
      <c r="E32" s="454"/>
      <c r="F32" s="454"/>
      <c r="G32" s="454"/>
      <c r="H32" s="454"/>
      <c r="I32" s="454"/>
      <c r="J32" s="454"/>
      <c r="K32" s="454"/>
      <c r="L32" s="454"/>
      <c r="M32" s="107"/>
      <c r="N32" s="107"/>
      <c r="O32" s="107"/>
      <c r="P32" s="107"/>
      <c r="Q32" s="107"/>
      <c r="R32" s="107"/>
      <c r="S32" s="107"/>
      <c r="T32" s="107"/>
      <c r="U32" s="107"/>
      <c r="V32" s="11"/>
    </row>
    <row r="33" spans="1:22" s="18" customFormat="1">
      <c r="A33" s="11"/>
      <c r="B33" s="17"/>
      <c r="C33" s="27"/>
      <c r="D33" s="27"/>
      <c r="E33" s="98"/>
      <c r="F33" s="101"/>
      <c r="G33" s="101"/>
      <c r="L33" s="11"/>
      <c r="M33" s="11"/>
      <c r="N33" s="29"/>
      <c r="O33" s="29"/>
      <c r="P33" s="29"/>
      <c r="Q33" s="29"/>
      <c r="R33" s="29"/>
      <c r="S33" s="11"/>
      <c r="T33" s="11"/>
      <c r="U33" s="68"/>
      <c r="V33" s="11"/>
    </row>
    <row r="34" spans="1:22" s="18" customFormat="1">
      <c r="A34" s="95" t="s">
        <v>65</v>
      </c>
      <c r="B34" s="17"/>
      <c r="C34" s="27"/>
      <c r="D34" s="27"/>
      <c r="E34" s="98"/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  <c r="S34" s="11"/>
      <c r="T34" s="11"/>
      <c r="U34" s="68"/>
      <c r="V34" s="11"/>
    </row>
    <row r="35" spans="1:22" s="18" customFormat="1" ht="15">
      <c r="A35" s="6"/>
      <c r="B35" s="4"/>
      <c r="C35" s="26"/>
      <c r="D35" s="26"/>
      <c r="E35" s="25"/>
      <c r="F35" s="7"/>
      <c r="G35" s="101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>
      <c r="B238" s="16"/>
      <c r="C238" s="28"/>
      <c r="D238" s="28"/>
      <c r="E238" s="100"/>
    </row>
    <row r="239" spans="1:22">
      <c r="B239" s="16"/>
      <c r="C239" s="28"/>
      <c r="D239" s="28"/>
      <c r="E239" s="100"/>
    </row>
    <row r="240" spans="1:22">
      <c r="B240" s="16"/>
      <c r="C240" s="28"/>
      <c r="D240" s="28"/>
      <c r="E240" s="100"/>
    </row>
    <row r="241" spans="2:5">
      <c r="B241" s="16"/>
      <c r="C241" s="28"/>
      <c r="D241" s="28"/>
      <c r="E241" s="100"/>
    </row>
    <row r="242" spans="2:5">
      <c r="B242" s="16"/>
      <c r="C242" s="28"/>
      <c r="D242" s="28"/>
      <c r="E242" s="100"/>
    </row>
    <row r="243" spans="2:5">
      <c r="B243" s="16"/>
      <c r="C243" s="28"/>
      <c r="D243" s="28"/>
      <c r="E243" s="100"/>
    </row>
    <row r="244" spans="2:5">
      <c r="B244" s="16"/>
      <c r="C244" s="28"/>
      <c r="D244" s="28"/>
      <c r="E244" s="100"/>
    </row>
    <row r="245" spans="2:5">
      <c r="B245" s="16"/>
      <c r="C245" s="28"/>
      <c r="D245" s="28"/>
      <c r="E245" s="100"/>
    </row>
    <row r="246" spans="2:5">
      <c r="B246" s="16"/>
      <c r="C246" s="28"/>
      <c r="D246" s="28"/>
      <c r="E246" s="100"/>
    </row>
    <row r="247" spans="2:5">
      <c r="B247" s="16"/>
      <c r="C247" s="28"/>
      <c r="D247" s="28"/>
      <c r="E247" s="100"/>
    </row>
    <row r="248" spans="2:5">
      <c r="B248" s="16"/>
      <c r="C248" s="28"/>
      <c r="D248" s="28"/>
      <c r="E248" s="100"/>
    </row>
    <row r="249" spans="2:5">
      <c r="B249" s="16"/>
      <c r="C249" s="28"/>
      <c r="D249" s="28"/>
      <c r="E249" s="100"/>
    </row>
    <row r="250" spans="2:5">
      <c r="B250" s="16"/>
      <c r="C250" s="28"/>
      <c r="D250" s="28"/>
      <c r="E250" s="100"/>
    </row>
    <row r="251" spans="2:5">
      <c r="B251" s="16"/>
      <c r="C251" s="28"/>
      <c r="D251" s="28"/>
      <c r="E251" s="100"/>
    </row>
    <row r="252" spans="2:5">
      <c r="B252" s="16"/>
      <c r="C252" s="28"/>
      <c r="D252" s="28"/>
      <c r="E252" s="100"/>
    </row>
    <row r="253" spans="2:5">
      <c r="B253" s="16"/>
      <c r="C253" s="28"/>
      <c r="D253" s="28"/>
      <c r="E253" s="100"/>
    </row>
    <row r="254" spans="2:5">
      <c r="B254" s="16"/>
      <c r="C254" s="28"/>
      <c r="D254" s="28"/>
      <c r="E254" s="100"/>
    </row>
    <row r="255" spans="2:5">
      <c r="B255" s="16"/>
      <c r="C255" s="28"/>
      <c r="D255" s="28"/>
      <c r="E255" s="100"/>
    </row>
    <row r="256" spans="2:5">
      <c r="B256" s="16"/>
      <c r="C256" s="28"/>
      <c r="D256" s="28"/>
      <c r="E256" s="100"/>
    </row>
    <row r="257" spans="2:5">
      <c r="B257" s="16"/>
      <c r="C257" s="28"/>
      <c r="D257" s="28"/>
      <c r="E257" s="100"/>
    </row>
    <row r="258" spans="2:5">
      <c r="B258" s="16"/>
      <c r="C258" s="28"/>
      <c r="D258" s="28"/>
      <c r="E258" s="100"/>
    </row>
  </sheetData>
  <sheetProtection insertRows="0" deleteRows="0"/>
  <protectedRanges>
    <protectedRange sqref="J33:P1048576 U33:U1048576 J1:P31 U1:U31" name="Obseg1"/>
    <protectedRange sqref="U32 M32:P32" name="Obseg1_1"/>
    <protectedRange sqref="J32:L32" name="Obseg1_1_2_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5"/>
  <sheetViews>
    <sheetView topLeftCell="A13" zoomScale="91" zoomScaleNormal="91" zoomScaleSheetLayoutView="100" workbookViewId="0">
      <selection activeCell="O55" sqref="O5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pred_rekapitulacija'!B25</f>
        <v>SADNI SOKOVI IN SIRUPI, SADNO ŽITNE REZINE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253" t="s">
        <v>454</v>
      </c>
      <c r="C16" s="254">
        <v>0.2</v>
      </c>
      <c r="D16" s="76" t="s">
        <v>75</v>
      </c>
      <c r="E16" s="99"/>
      <c r="F16" s="436">
        <v>6000</v>
      </c>
      <c r="G16" s="227" t="s">
        <v>181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16" s="79" t="str">
        <f>IF(Sklop12[[#This Row],[ZAHTEVANA SHEMA KAKOVOSTI]]&lt;&gt;"",Sklop12[[#This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91"/>
    </row>
    <row r="17" spans="1:21" s="55" customFormat="1" ht="12">
      <c r="A17" s="78" t="s">
        <v>3</v>
      </c>
      <c r="B17" s="253" t="s">
        <v>455</v>
      </c>
      <c r="C17" s="254">
        <v>0.2</v>
      </c>
      <c r="D17" s="76" t="s">
        <v>75</v>
      </c>
      <c r="E17" s="99"/>
      <c r="F17" s="436">
        <v>8000</v>
      </c>
      <c r="G17" s="227" t="s">
        <v>181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17" s="79" t="str">
        <f>IF(Sklop12[[#This Row],[ZAHTEVANA SHEMA KAKOVOSTI]]&lt;&gt;"",Sklop12[[#This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+Sklop12[[#This Row],[cena/enota brez DDV v EUR]]*Sklop12[[#This Row],[Stopnja DDV (%)]]</f>
        <v>0</v>
      </c>
      <c r="R17" s="85">
        <f>+Sklop12[[#This Row],[cena/enota brez DDV v EUR]]+Sklop12[[#This Row],[Davek (EUR)]]</f>
        <v>0</v>
      </c>
      <c r="S17" s="85">
        <f>+Sklop12[[#This Row],[cena/enota brez DDV v EUR]]*Sklop12[[#This Row],[Okvirna količina]]</f>
        <v>0</v>
      </c>
      <c r="T17" s="85">
        <f>+Sklop12[[#This Row],[Končna cena/enoto mere (EUR) z DDV]]*Sklop12[[#This Row],[Okvirna količina]]</f>
        <v>0</v>
      </c>
      <c r="U17" s="92"/>
    </row>
    <row r="18" spans="1:21" s="55" customFormat="1" ht="12">
      <c r="A18" s="78" t="s">
        <v>4</v>
      </c>
      <c r="B18" s="253" t="s">
        <v>456</v>
      </c>
      <c r="C18" s="254">
        <v>0.2</v>
      </c>
      <c r="D18" s="76" t="s">
        <v>75</v>
      </c>
      <c r="E18" s="99"/>
      <c r="F18" s="436">
        <v>2000</v>
      </c>
      <c r="G18" s="227" t="s">
        <v>181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8" s="79" t="str">
        <f>IF(Sklop12[[#This Row],[ZAHTEVANA SHEMA KAKOVOSTI]]&lt;&gt;"",Sklop12[[#This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+Sklop12[[#This Row],[cena/enota brez DDV v EUR]]*Sklop12[[#This Row],[Stopnja DDV (%)]]</f>
        <v>0</v>
      </c>
      <c r="R18" s="85">
        <f>+Sklop12[[#This Row],[cena/enota brez DDV v EUR]]+Sklop12[[#This Row],[Davek (EUR)]]</f>
        <v>0</v>
      </c>
      <c r="S18" s="85">
        <f>+Sklop12[[#This Row],[cena/enota brez DDV v EUR]]*Sklop12[[#This Row],[Okvirna količina]]</f>
        <v>0</v>
      </c>
      <c r="T18" s="85">
        <f>+Sklop12[[#This Row],[Končna cena/enoto mere (EUR) z DDV]]*Sklop12[[#This Row],[Okvirna količina]]</f>
        <v>0</v>
      </c>
      <c r="U18" s="92"/>
    </row>
    <row r="19" spans="1:21" s="55" customFormat="1" ht="12">
      <c r="A19" s="78" t="s">
        <v>5</v>
      </c>
      <c r="B19" s="253" t="s">
        <v>457</v>
      </c>
      <c r="C19" s="254">
        <v>0.2</v>
      </c>
      <c r="D19" s="76" t="s">
        <v>75</v>
      </c>
      <c r="E19" s="99"/>
      <c r="F19" s="436">
        <v>1000</v>
      </c>
      <c r="G19" s="227" t="s">
        <v>181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79" t="str">
        <f>IF(Sklop12[[#This Row],[ZAHTEVANA SHEMA KAKOVOSTI]]&lt;&gt;"",Sklop12[[#This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+Sklop12[[#This Row],[cena/enota brez DDV v EUR]]*Sklop12[[#This Row],[Stopnja DDV (%)]]</f>
        <v>0</v>
      </c>
      <c r="R19" s="85">
        <f>+Sklop12[[#This Row],[cena/enota brez DDV v EUR]]+Sklop12[[#This Row],[Davek (EUR)]]</f>
        <v>0</v>
      </c>
      <c r="S19" s="85">
        <f>+Sklop12[[#This Row],[cena/enota brez DDV v EUR]]*Sklop12[[#This Row],[Okvirna količina]]</f>
        <v>0</v>
      </c>
      <c r="T19" s="85">
        <f>+Sklop12[[#This Row],[Končna cena/enoto mere (EUR) z DDV]]*Sklop12[[#This Row],[Okvirna količina]]</f>
        <v>0</v>
      </c>
      <c r="U19" s="92"/>
    </row>
    <row r="20" spans="1:21" s="55" customFormat="1" ht="12">
      <c r="A20" s="78" t="s">
        <v>6</v>
      </c>
      <c r="B20" s="253" t="s">
        <v>458</v>
      </c>
      <c r="C20" s="254">
        <v>1</v>
      </c>
      <c r="D20" s="76" t="s">
        <v>75</v>
      </c>
      <c r="E20" s="99"/>
      <c r="F20" s="436">
        <v>60</v>
      </c>
      <c r="G20" s="227" t="s">
        <v>181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0" s="79" t="str">
        <f>IF(Sklop12[[#This Row],[ZAHTEVANA SHEMA KAKOVOSTI]]&lt;&gt;"",Sklop12[[#This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+Sklop12[[#This Row],[cena/enota brez DDV v EUR]]*Sklop12[[#This Row],[Stopnja DDV (%)]]</f>
        <v>0</v>
      </c>
      <c r="R20" s="85">
        <f>+Sklop12[[#This Row],[cena/enota brez DDV v EUR]]+Sklop12[[#This Row],[Davek (EUR)]]</f>
        <v>0</v>
      </c>
      <c r="S20" s="85">
        <f>+Sklop12[[#This Row],[cena/enota brez DDV v EUR]]*Sklop12[[#This Row],[Okvirna količina]]</f>
        <v>0</v>
      </c>
      <c r="T20" s="85">
        <f>+Sklop12[[#This Row],[Končna cena/enoto mere (EUR) z DDV]]*Sklop12[[#This Row],[Okvirna količina]]</f>
        <v>0</v>
      </c>
      <c r="U20" s="92"/>
    </row>
    <row r="21" spans="1:21" s="55" customFormat="1" ht="12">
      <c r="A21" s="78" t="s">
        <v>7</v>
      </c>
      <c r="B21" s="303" t="s">
        <v>455</v>
      </c>
      <c r="C21" s="304">
        <v>1</v>
      </c>
      <c r="D21" s="76" t="s">
        <v>75</v>
      </c>
      <c r="E21" s="99"/>
      <c r="F21" s="437">
        <v>60</v>
      </c>
      <c r="G21" s="227" t="s">
        <v>181</v>
      </c>
      <c r="H21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1" s="115" t="str">
        <f>IF(Sklop12[[#This Row],[ZAHTEVANA SHEMA KAKOVOSTI]]&lt;&gt;"",Sklop12[[#This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+Sklop12[[#This Row],[cena/enota brez DDV v EUR]]*Sklop12[[#This Row],[Stopnja DDV (%)]]</f>
        <v>0</v>
      </c>
      <c r="R21" s="135">
        <f>+Sklop12[[#This Row],[cena/enota brez DDV v EUR]]+Sklop12[[#This Row],[Davek (EUR)]]</f>
        <v>0</v>
      </c>
      <c r="S21" s="135">
        <f>+Sklop12[[#This Row],[cena/enota brez DDV v EUR]]*Sklop12[[#This Row],[Okvirna količina]]</f>
        <v>0</v>
      </c>
      <c r="T21" s="288">
        <f>+Sklop12[[#This Row],[Končna cena/enoto mere (EUR) z DDV]]*Sklop12[[#This Row],[Okvirna količina]]</f>
        <v>0</v>
      </c>
      <c r="U21" s="289"/>
    </row>
    <row r="22" spans="1:21" s="55" customFormat="1" ht="12">
      <c r="A22" s="78" t="s">
        <v>8</v>
      </c>
      <c r="B22" s="303" t="s">
        <v>459</v>
      </c>
      <c r="C22" s="304">
        <v>1</v>
      </c>
      <c r="D22" s="76" t="s">
        <v>75</v>
      </c>
      <c r="E22" s="99"/>
      <c r="F22" s="437">
        <v>20</v>
      </c>
      <c r="G22" s="227" t="s">
        <v>181</v>
      </c>
      <c r="H22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2" s="115" t="str">
        <f>IF(Sklop12[[#This Row],[ZAHTEVANA SHEMA KAKOVOSTI]]&lt;&gt;"",Sklop12[[#This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+Sklop12[[#This Row],[cena/enota brez DDV v EUR]]*Sklop12[[#This Row],[Stopnja DDV (%)]]</f>
        <v>0</v>
      </c>
      <c r="R22" s="135">
        <f>+Sklop12[[#This Row],[cena/enota brez DDV v EUR]]+Sklop12[[#This Row],[Davek (EUR)]]</f>
        <v>0</v>
      </c>
      <c r="S22" s="135">
        <f>+Sklop12[[#This Row],[cena/enota brez DDV v EUR]]*Sklop12[[#This Row],[Okvirna količina]]</f>
        <v>0</v>
      </c>
      <c r="T22" s="288">
        <f>+Sklop12[[#This Row],[Končna cena/enoto mere (EUR) z DDV]]*Sklop12[[#This Row],[Okvirna količina]]</f>
        <v>0</v>
      </c>
      <c r="U22" s="289"/>
    </row>
    <row r="23" spans="1:21" s="55" customFormat="1" ht="12">
      <c r="A23" s="78" t="s">
        <v>9</v>
      </c>
      <c r="B23" s="303" t="s">
        <v>460</v>
      </c>
      <c r="C23" s="304">
        <v>1</v>
      </c>
      <c r="D23" s="76" t="s">
        <v>75</v>
      </c>
      <c r="E23" s="99"/>
      <c r="F23" s="437">
        <v>20</v>
      </c>
      <c r="G23" s="227" t="s">
        <v>181</v>
      </c>
      <c r="H23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115" t="str">
        <f>IF(Sklop12[[#This Row],[ZAHTEVANA SHEMA KAKOVOSTI]]&lt;&gt;"",Sklop12[[#This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+Sklop12[[#This Row],[cena/enota brez DDV v EUR]]*Sklop12[[#This Row],[Stopnja DDV (%)]]</f>
        <v>0</v>
      </c>
      <c r="R23" s="135">
        <f>+Sklop12[[#This Row],[cena/enota brez DDV v EUR]]+Sklop12[[#This Row],[Davek (EUR)]]</f>
        <v>0</v>
      </c>
      <c r="S23" s="135">
        <f>+Sklop12[[#This Row],[cena/enota brez DDV v EUR]]*Sklop12[[#This Row],[Okvirna količina]]</f>
        <v>0</v>
      </c>
      <c r="T23" s="288">
        <f>+Sklop12[[#This Row],[Končna cena/enoto mere (EUR) z DDV]]*Sklop12[[#This Row],[Okvirna količina]]</f>
        <v>0</v>
      </c>
      <c r="U23" s="289"/>
    </row>
    <row r="24" spans="1:21" s="55" customFormat="1" ht="12">
      <c r="A24" s="78" t="s">
        <v>10</v>
      </c>
      <c r="B24" s="303" t="s">
        <v>461</v>
      </c>
      <c r="C24" s="304">
        <v>1</v>
      </c>
      <c r="D24" s="76" t="s">
        <v>75</v>
      </c>
      <c r="E24" s="99"/>
      <c r="F24" s="437">
        <v>50</v>
      </c>
      <c r="G24" s="227" t="s">
        <v>181</v>
      </c>
      <c r="H24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115" t="str">
        <f>IF(Sklop12[[#This Row],[ZAHTEVANA SHEMA KAKOVOSTI]]&lt;&gt;"",Sklop12[[#This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+Sklop12[[#This Row],[cena/enota brez DDV v EUR]]*Sklop12[[#This Row],[Stopnja DDV (%)]]</f>
        <v>0</v>
      </c>
      <c r="R24" s="135">
        <f>+Sklop12[[#This Row],[cena/enota brez DDV v EUR]]+Sklop12[[#This Row],[Davek (EUR)]]</f>
        <v>0</v>
      </c>
      <c r="S24" s="135">
        <f>+Sklop12[[#This Row],[cena/enota brez DDV v EUR]]*Sklop12[[#This Row],[Okvirna količina]]</f>
        <v>0</v>
      </c>
      <c r="T24" s="288">
        <f>+Sklop12[[#This Row],[Končna cena/enoto mere (EUR) z DDV]]*Sklop12[[#This Row],[Okvirna količina]]</f>
        <v>0</v>
      </c>
      <c r="U24" s="289"/>
    </row>
    <row r="25" spans="1:21" s="55" customFormat="1" ht="24">
      <c r="A25" s="78" t="s">
        <v>11</v>
      </c>
      <c r="B25" s="303" t="s">
        <v>462</v>
      </c>
      <c r="C25" s="304">
        <v>0.2</v>
      </c>
      <c r="D25" s="76" t="s">
        <v>75</v>
      </c>
      <c r="E25" s="99"/>
      <c r="F25" s="437">
        <v>1000</v>
      </c>
      <c r="G25" s="227" t="s">
        <v>181</v>
      </c>
      <c r="H25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5" s="115" t="str">
        <f>IF(Sklop12[[#This Row],[ZAHTEVANA SHEMA KAKOVOSTI]]&lt;&gt;"",Sklop12[[#This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+Sklop12[[#This Row],[cena/enota brez DDV v EUR]]*Sklop12[[#This Row],[Stopnja DDV (%)]]</f>
        <v>0</v>
      </c>
      <c r="R25" s="135">
        <f>+Sklop12[[#This Row],[cena/enota brez DDV v EUR]]+Sklop12[[#This Row],[Davek (EUR)]]</f>
        <v>0</v>
      </c>
      <c r="S25" s="135">
        <f>+Sklop12[[#This Row],[cena/enota brez DDV v EUR]]*Sklop12[[#This Row],[Okvirna količina]]</f>
        <v>0</v>
      </c>
      <c r="T25" s="288">
        <f>+Sklop12[[#This Row],[Končna cena/enoto mere (EUR) z DDV]]*Sklop12[[#This Row],[Okvirna količina]]</f>
        <v>0</v>
      </c>
      <c r="U25" s="289"/>
    </row>
    <row r="26" spans="1:21" s="55" customFormat="1" ht="24">
      <c r="A26" s="78" t="s">
        <v>12</v>
      </c>
      <c r="B26" s="303" t="s">
        <v>463</v>
      </c>
      <c r="C26" s="304">
        <v>0.2</v>
      </c>
      <c r="D26" s="76" t="s">
        <v>75</v>
      </c>
      <c r="E26" s="99"/>
      <c r="F26" s="437">
        <v>1000</v>
      </c>
      <c r="G26" s="227" t="s">
        <v>181</v>
      </c>
      <c r="H26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6" s="115" t="str">
        <f>IF(Sklop12[[#This Row],[ZAHTEVANA SHEMA KAKOVOSTI]]&lt;&gt;"",Sklop12[[#This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+Sklop12[[#This Row],[cena/enota brez DDV v EUR]]*Sklop12[[#This Row],[Stopnja DDV (%)]]</f>
        <v>0</v>
      </c>
      <c r="R26" s="135">
        <f>+Sklop12[[#This Row],[cena/enota brez DDV v EUR]]+Sklop12[[#This Row],[Davek (EUR)]]</f>
        <v>0</v>
      </c>
      <c r="S26" s="135">
        <f>+Sklop12[[#This Row],[cena/enota brez DDV v EUR]]*Sklop12[[#This Row],[Okvirna količina]]</f>
        <v>0</v>
      </c>
      <c r="T26" s="288">
        <f>+Sklop12[[#This Row],[Končna cena/enoto mere (EUR) z DDV]]*Sklop12[[#This Row],[Okvirna količina]]</f>
        <v>0</v>
      </c>
      <c r="U26" s="289"/>
    </row>
    <row r="27" spans="1:21" s="55" customFormat="1" ht="12">
      <c r="A27" s="78" t="s">
        <v>13</v>
      </c>
      <c r="B27" s="303" t="s">
        <v>464</v>
      </c>
      <c r="C27" s="304">
        <v>0.2</v>
      </c>
      <c r="D27" s="76" t="s">
        <v>75</v>
      </c>
      <c r="E27" s="99"/>
      <c r="F27" s="437">
        <v>1000</v>
      </c>
      <c r="G27" s="227" t="s">
        <v>181</v>
      </c>
      <c r="H27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7" s="115" t="str">
        <f>IF(Sklop12[[#This Row],[ZAHTEVANA SHEMA KAKOVOSTI]]&lt;&gt;"",Sklop12[[#This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+Sklop12[[#This Row],[cena/enota brez DDV v EUR]]*Sklop12[[#This Row],[Stopnja DDV (%)]]</f>
        <v>0</v>
      </c>
      <c r="R27" s="135">
        <f>+Sklop12[[#This Row],[cena/enota brez DDV v EUR]]+Sklop12[[#This Row],[Davek (EUR)]]</f>
        <v>0</v>
      </c>
      <c r="S27" s="135">
        <f>+Sklop12[[#This Row],[cena/enota brez DDV v EUR]]*Sklop12[[#This Row],[Okvirna količina]]</f>
        <v>0</v>
      </c>
      <c r="T27" s="288">
        <f>+Sklop12[[#This Row],[Končna cena/enoto mere (EUR) z DDV]]*Sklop12[[#This Row],[Okvirna količina]]</f>
        <v>0</v>
      </c>
      <c r="U27" s="289"/>
    </row>
    <row r="28" spans="1:21" s="55" customFormat="1" ht="24">
      <c r="A28" s="78" t="s">
        <v>14</v>
      </c>
      <c r="B28" s="303" t="s">
        <v>465</v>
      </c>
      <c r="C28" s="304">
        <v>1</v>
      </c>
      <c r="D28" s="76" t="s">
        <v>75</v>
      </c>
      <c r="E28" s="99"/>
      <c r="F28" s="437">
        <v>10</v>
      </c>
      <c r="G28" s="227" t="s">
        <v>181</v>
      </c>
      <c r="H28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8" s="115" t="str">
        <f>IF(Sklop12[[#This Row],[ZAHTEVANA SHEMA KAKOVOSTI]]&lt;&gt;"",Sklop12[[#This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+Sklop12[[#This Row],[cena/enota brez DDV v EUR]]*Sklop12[[#This Row],[Stopnja DDV (%)]]</f>
        <v>0</v>
      </c>
      <c r="R28" s="135">
        <f>+Sklop12[[#This Row],[cena/enota brez DDV v EUR]]+Sklop12[[#This Row],[Davek (EUR)]]</f>
        <v>0</v>
      </c>
      <c r="S28" s="135">
        <f>+Sklop12[[#This Row],[cena/enota brez DDV v EUR]]*Sklop12[[#This Row],[Okvirna količina]]</f>
        <v>0</v>
      </c>
      <c r="T28" s="288">
        <f>+Sklop12[[#This Row],[Končna cena/enoto mere (EUR) z DDV]]*Sklop12[[#This Row],[Okvirna količina]]</f>
        <v>0</v>
      </c>
      <c r="U28" s="289"/>
    </row>
    <row r="29" spans="1:21" s="55" customFormat="1" ht="24">
      <c r="A29" s="78" t="s">
        <v>15</v>
      </c>
      <c r="B29" s="303" t="s">
        <v>463</v>
      </c>
      <c r="C29" s="304">
        <v>1</v>
      </c>
      <c r="D29" s="76" t="s">
        <v>75</v>
      </c>
      <c r="E29" s="99"/>
      <c r="F29" s="437">
        <v>20</v>
      </c>
      <c r="G29" s="227" t="s">
        <v>181</v>
      </c>
      <c r="H29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115" t="str">
        <f>IF(Sklop12[[#This Row],[ZAHTEVANA SHEMA KAKOVOSTI]]&lt;&gt;"",Sklop12[[#This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+Sklop12[[#This Row],[cena/enota brez DDV v EUR]]*Sklop12[[#This Row],[Stopnja DDV (%)]]</f>
        <v>0</v>
      </c>
      <c r="R29" s="135">
        <f>+Sklop12[[#This Row],[cena/enota brez DDV v EUR]]+Sklop12[[#This Row],[Davek (EUR)]]</f>
        <v>0</v>
      </c>
      <c r="S29" s="135">
        <f>+Sklop12[[#This Row],[cena/enota brez DDV v EUR]]*Sklop12[[#This Row],[Okvirna količina]]</f>
        <v>0</v>
      </c>
      <c r="T29" s="288">
        <f>+Sklop12[[#This Row],[Končna cena/enoto mere (EUR) z DDV]]*Sklop12[[#This Row],[Okvirna količina]]</f>
        <v>0</v>
      </c>
      <c r="U29" s="289"/>
    </row>
    <row r="30" spans="1:21" s="55" customFormat="1" ht="24">
      <c r="A30" s="78" t="s">
        <v>16</v>
      </c>
      <c r="B30" s="303" t="s">
        <v>466</v>
      </c>
      <c r="C30" s="304">
        <v>0.2</v>
      </c>
      <c r="D30" s="76" t="s">
        <v>75</v>
      </c>
      <c r="E30" s="99"/>
      <c r="F30" s="437">
        <v>1000</v>
      </c>
      <c r="G30" s="227" t="s">
        <v>181</v>
      </c>
      <c r="H30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0" s="115" t="str">
        <f>IF(Sklop12[[#This Row],[ZAHTEVANA SHEMA KAKOVOSTI]]&lt;&gt;"",Sklop12[[#This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+Sklop12[[#This Row],[cena/enota brez DDV v EUR]]*Sklop12[[#This Row],[Stopnja DDV (%)]]</f>
        <v>0</v>
      </c>
      <c r="R30" s="135">
        <f>+Sklop12[[#This Row],[cena/enota brez DDV v EUR]]+Sklop12[[#This Row],[Davek (EUR)]]</f>
        <v>0</v>
      </c>
      <c r="S30" s="135">
        <f>+Sklop12[[#This Row],[cena/enota brez DDV v EUR]]*Sklop12[[#This Row],[Okvirna količina]]</f>
        <v>0</v>
      </c>
      <c r="T30" s="288">
        <f>+Sklop12[[#This Row],[Končna cena/enoto mere (EUR) z DDV]]*Sklop12[[#This Row],[Okvirna količina]]</f>
        <v>0</v>
      </c>
      <c r="U30" s="289"/>
    </row>
    <row r="31" spans="1:21" s="55" customFormat="1" ht="24">
      <c r="A31" s="78" t="s">
        <v>17</v>
      </c>
      <c r="B31" s="303" t="s">
        <v>467</v>
      </c>
      <c r="C31" s="304">
        <v>0.2</v>
      </c>
      <c r="D31" s="76" t="s">
        <v>75</v>
      </c>
      <c r="E31" s="99" t="s">
        <v>468</v>
      </c>
      <c r="F31" s="437">
        <v>2000</v>
      </c>
      <c r="G31" s="227" t="s">
        <v>181</v>
      </c>
      <c r="H31" s="26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1" s="115">
        <f>IF(Sklop12[[#This Row],[ZAHTEVANA SHEMA KAKOVOSTI]]&lt;&gt;"",Sklop12[[#This Row],[Preračunana masa/volumen/kos na enoto kg]],"")</f>
        <v>400</v>
      </c>
      <c r="J31" s="132"/>
      <c r="K31" s="133"/>
      <c r="L31" s="133"/>
      <c r="M31" s="134"/>
      <c r="N31" s="135"/>
      <c r="O31" s="135"/>
      <c r="P31" s="136"/>
      <c r="Q31" s="135">
        <f>+Sklop12[[#This Row],[cena/enota brez DDV v EUR]]*Sklop12[[#This Row],[Stopnja DDV (%)]]</f>
        <v>0</v>
      </c>
      <c r="R31" s="135">
        <f>+Sklop12[[#This Row],[cena/enota brez DDV v EUR]]+Sklop12[[#This Row],[Davek (EUR)]]</f>
        <v>0</v>
      </c>
      <c r="S31" s="135">
        <f>+Sklop12[[#This Row],[cena/enota brez DDV v EUR]]*Sklop12[[#This Row],[Okvirna količina]]</f>
        <v>0</v>
      </c>
      <c r="T31" s="288">
        <f>+Sklop12[[#This Row],[Končna cena/enoto mere (EUR) z DDV]]*Sklop12[[#This Row],[Okvirna količina]]</f>
        <v>0</v>
      </c>
      <c r="U31" s="289"/>
    </row>
    <row r="32" spans="1:21" s="55" customFormat="1" ht="24">
      <c r="A32" s="78" t="s">
        <v>18</v>
      </c>
      <c r="B32" s="253" t="s">
        <v>928</v>
      </c>
      <c r="C32" s="254">
        <v>0.2</v>
      </c>
      <c r="D32" s="76" t="s">
        <v>75</v>
      </c>
      <c r="E32" s="99" t="s">
        <v>468</v>
      </c>
      <c r="F32" s="436">
        <v>2000</v>
      </c>
      <c r="G32" s="227" t="s">
        <v>181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2" s="79">
        <f>IF(Sklop12[[#This Row],[ZAHTEVANA SHEMA KAKOVOSTI]]&lt;&gt;"",Sklop12[[#This Row],[Preračunana masa/volumen/kos na enoto kg]],"")</f>
        <v>400</v>
      </c>
      <c r="J32" s="87"/>
      <c r="K32" s="84"/>
      <c r="L32" s="84"/>
      <c r="M32" s="89"/>
      <c r="N32" s="85"/>
      <c r="O32" s="85"/>
      <c r="P32" s="90"/>
      <c r="Q32" s="85">
        <f>+Sklop12[[#This Row],[cena/enota brez DDV v EUR]]*Sklop12[[#This Row],[Stopnja DDV (%)]]</f>
        <v>0</v>
      </c>
      <c r="R32" s="85">
        <f>+Sklop12[[#This Row],[cena/enota brez DDV v EUR]]+Sklop12[[#This Row],[Davek (EUR)]]</f>
        <v>0</v>
      </c>
      <c r="S32" s="85">
        <f>+Sklop12[[#This Row],[cena/enota brez DDV v EUR]]*Sklop12[[#This Row],[Okvirna količina]]</f>
        <v>0</v>
      </c>
      <c r="T32" s="85">
        <f>+Sklop12[[#This Row],[Končna cena/enoto mere (EUR) z DDV]]*Sklop12[[#This Row],[Okvirna količina]]</f>
        <v>0</v>
      </c>
      <c r="U32" s="92"/>
    </row>
    <row r="33" spans="1:22" s="55" customFormat="1" ht="12">
      <c r="A33" s="78" t="s">
        <v>19</v>
      </c>
      <c r="B33" s="253" t="s">
        <v>912</v>
      </c>
      <c r="C33" s="254" t="s">
        <v>469</v>
      </c>
      <c r="D33" s="76" t="s">
        <v>75</v>
      </c>
      <c r="E33" s="99"/>
      <c r="F33" s="436">
        <v>50</v>
      </c>
      <c r="G33" s="227" t="s">
        <v>75</v>
      </c>
      <c r="H3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79" t="str">
        <f>IF(Sklop12[[#This Row],[ZAHTEVANA SHEMA KAKOVOSTI]]&lt;&gt;"",Sklop12[[#This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+Sklop12[[#This Row],[cena/enota brez DDV v EUR]]*Sklop12[[#This Row],[Stopnja DDV (%)]]</f>
        <v>0</v>
      </c>
      <c r="R33" s="85">
        <f>+Sklop12[[#This Row],[cena/enota brez DDV v EUR]]+Sklop12[[#This Row],[Davek (EUR)]]</f>
        <v>0</v>
      </c>
      <c r="S33" s="85">
        <f>+Sklop12[[#This Row],[cena/enota brez DDV v EUR]]*Sklop12[[#This Row],[Okvirna količina]]</f>
        <v>0</v>
      </c>
      <c r="T33" s="85">
        <f>+Sklop12[[#This Row],[Končna cena/enoto mere (EUR) z DDV]]*Sklop12[[#This Row],[Okvirna količina]]</f>
        <v>0</v>
      </c>
      <c r="U33" s="92"/>
    </row>
    <row r="34" spans="1:22" s="55" customFormat="1" ht="24">
      <c r="A34" s="78" t="s">
        <v>20</v>
      </c>
      <c r="B34" s="253" t="s">
        <v>373</v>
      </c>
      <c r="C34" s="254">
        <v>30</v>
      </c>
      <c r="D34" s="76" t="s">
        <v>111</v>
      </c>
      <c r="E34" s="99"/>
      <c r="F34" s="436">
        <v>1000</v>
      </c>
      <c r="G34" s="227" t="s">
        <v>74</v>
      </c>
      <c r="H3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4" s="79" t="str">
        <f>IF(Sklop12[[#This Row],[ZAHTEVANA SHEMA KAKOVOSTI]]&lt;&gt;"",Sklop12[[#This Row],[Preračunana masa/volumen/kos na enoto kg]],"")</f>
        <v/>
      </c>
      <c r="J34" s="87"/>
      <c r="K34" s="84"/>
      <c r="L34" s="84"/>
      <c r="M34" s="89"/>
      <c r="N34" s="85"/>
      <c r="O34" s="85"/>
      <c r="P34" s="90"/>
      <c r="Q34" s="85">
        <f>+Sklop12[[#This Row],[cena/enota brez DDV v EUR]]*Sklop12[[#This Row],[Stopnja DDV (%)]]</f>
        <v>0</v>
      </c>
      <c r="R34" s="85">
        <f>+Sklop12[[#This Row],[cena/enota brez DDV v EUR]]+Sklop12[[#This Row],[Davek (EUR)]]</f>
        <v>0</v>
      </c>
      <c r="S34" s="85">
        <f>+Sklop12[[#This Row],[cena/enota brez DDV v EUR]]*Sklop12[[#This Row],[Okvirna količina]]</f>
        <v>0</v>
      </c>
      <c r="T34" s="85">
        <f>+Sklop12[[#This Row],[Končna cena/enoto mere (EUR) z DDV]]*Sklop12[[#This Row],[Okvirna količina]]</f>
        <v>0</v>
      </c>
      <c r="U34" s="92"/>
    </row>
    <row r="35" spans="1:22" s="55" customFormat="1" ht="24">
      <c r="A35" s="78" t="s">
        <v>21</v>
      </c>
      <c r="B35" s="253" t="s">
        <v>374</v>
      </c>
      <c r="C35" s="254">
        <v>30</v>
      </c>
      <c r="D35" s="76" t="s">
        <v>111</v>
      </c>
      <c r="E35" s="99"/>
      <c r="F35" s="436">
        <v>600</v>
      </c>
      <c r="G35" s="227" t="s">
        <v>74</v>
      </c>
      <c r="H3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5" s="79" t="str">
        <f>IF(Sklop12[[#This Row],[ZAHTEVANA SHEMA KAKOVOSTI]]&lt;&gt;"",Sklop12[[#This Row],[Preračunana masa/volumen/kos na enoto kg]],"")</f>
        <v/>
      </c>
      <c r="J35" s="87"/>
      <c r="K35" s="84"/>
      <c r="L35" s="84"/>
      <c r="M35" s="89"/>
      <c r="N35" s="85"/>
      <c r="O35" s="85"/>
      <c r="P35" s="90"/>
      <c r="Q35" s="85">
        <f>+Sklop12[[#This Row],[cena/enota brez DDV v EUR]]*Sklop12[[#This Row],[Stopnja DDV (%)]]</f>
        <v>0</v>
      </c>
      <c r="R35" s="85">
        <f>+Sklop12[[#This Row],[cena/enota brez DDV v EUR]]+Sklop12[[#This Row],[Davek (EUR)]]</f>
        <v>0</v>
      </c>
      <c r="S35" s="85">
        <f>+Sklop12[[#This Row],[cena/enota brez DDV v EUR]]*Sklop12[[#This Row],[Okvirna količina]]</f>
        <v>0</v>
      </c>
      <c r="T35" s="85">
        <f>+Sklop12[[#This Row],[Končna cena/enoto mere (EUR) z DDV]]*Sklop12[[#This Row],[Okvirna količina]]</f>
        <v>0</v>
      </c>
      <c r="U35" s="92"/>
    </row>
    <row r="36" spans="1:22" s="55" customFormat="1" ht="36">
      <c r="A36" s="78" t="s">
        <v>22</v>
      </c>
      <c r="B36" s="255" t="s">
        <v>470</v>
      </c>
      <c r="C36" s="254">
        <v>25</v>
      </c>
      <c r="D36" s="76" t="s">
        <v>111</v>
      </c>
      <c r="E36" s="99"/>
      <c r="F36" s="436">
        <v>600</v>
      </c>
      <c r="G36" s="227" t="s">
        <v>74</v>
      </c>
      <c r="H3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6" s="79" t="str">
        <f>IF(Sklop12[[#This Row],[ZAHTEVANA SHEMA KAKOVOSTI]]&lt;&gt;"",Sklop12[[#This Row],[Preračunana masa/volumen/kos na enoto kg]],"")</f>
        <v/>
      </c>
      <c r="J36" s="87"/>
      <c r="K36" s="84"/>
      <c r="L36" s="84"/>
      <c r="M36" s="89"/>
      <c r="N36" s="85"/>
      <c r="O36" s="85"/>
      <c r="P36" s="90"/>
      <c r="Q36" s="85">
        <f>+Sklop12[[#This Row],[cena/enota brez DDV v EUR]]*Sklop12[[#This Row],[Stopnja DDV (%)]]</f>
        <v>0</v>
      </c>
      <c r="R36" s="85">
        <f>+Sklop12[[#This Row],[cena/enota brez DDV v EUR]]+Sklop12[[#This Row],[Davek (EUR)]]</f>
        <v>0</v>
      </c>
      <c r="S36" s="85">
        <f>+Sklop12[[#This Row],[cena/enota brez DDV v EUR]]*Sklop12[[#This Row],[Okvirna količina]]</f>
        <v>0</v>
      </c>
      <c r="T36" s="85">
        <f>+Sklop12[[#This Row],[Končna cena/enoto mere (EUR) z DDV]]*Sklop12[[#This Row],[Okvirna količina]]</f>
        <v>0</v>
      </c>
      <c r="U36" s="92"/>
    </row>
    <row r="37" spans="1:22" s="55" customFormat="1" ht="24">
      <c r="A37" s="78" t="s">
        <v>23</v>
      </c>
      <c r="B37" s="253" t="s">
        <v>471</v>
      </c>
      <c r="C37" s="254">
        <v>35</v>
      </c>
      <c r="D37" s="76" t="s">
        <v>111</v>
      </c>
      <c r="E37" s="99"/>
      <c r="F37" s="436">
        <v>600</v>
      </c>
      <c r="G37" s="227" t="s">
        <v>74</v>
      </c>
      <c r="H3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21.000000000000004</v>
      </c>
      <c r="I37" s="79" t="str">
        <f>IF(Sklop12[[#This Row],[ZAHTEVANA SHEMA KAKOVOSTI]]&lt;&gt;"",Sklop12[[#This Row],[Preračunana masa/volumen/kos na enoto kg]],"")</f>
        <v/>
      </c>
      <c r="J37" s="87"/>
      <c r="K37" s="84"/>
      <c r="L37" s="84"/>
      <c r="M37" s="89"/>
      <c r="N37" s="85"/>
      <c r="O37" s="85"/>
      <c r="P37" s="90"/>
      <c r="Q37" s="85">
        <f>+Sklop12[[#This Row],[cena/enota brez DDV v EUR]]*Sklop12[[#This Row],[Stopnja DDV (%)]]</f>
        <v>0</v>
      </c>
      <c r="R37" s="85">
        <f>+Sklop12[[#This Row],[cena/enota brez DDV v EUR]]+Sklop12[[#This Row],[Davek (EUR)]]</f>
        <v>0</v>
      </c>
      <c r="S37" s="85">
        <f>+Sklop12[[#This Row],[cena/enota brez DDV v EUR]]*Sklop12[[#This Row],[Okvirna količina]]</f>
        <v>0</v>
      </c>
      <c r="T37" s="85">
        <f>+Sklop12[[#This Row],[Končna cena/enoto mere (EUR) z DDV]]*Sklop12[[#This Row],[Okvirna količina]]</f>
        <v>0</v>
      </c>
      <c r="U37" s="92"/>
    </row>
    <row r="38" spans="1:22" s="55" customFormat="1" ht="24">
      <c r="A38" s="78" t="s">
        <v>24</v>
      </c>
      <c r="B38" s="253" t="s">
        <v>472</v>
      </c>
      <c r="C38" s="254">
        <v>35</v>
      </c>
      <c r="D38" s="76" t="s">
        <v>111</v>
      </c>
      <c r="E38" s="99"/>
      <c r="F38" s="436">
        <v>600</v>
      </c>
      <c r="G38" s="227" t="s">
        <v>74</v>
      </c>
      <c r="H3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21.000000000000004</v>
      </c>
      <c r="I38" s="79" t="str">
        <f>IF(Sklop12[[#This Row],[ZAHTEVANA SHEMA KAKOVOSTI]]&lt;&gt;"",Sklop12[[#This Row],[Preračunana masa/volumen/kos na enoto kg]],"")</f>
        <v/>
      </c>
      <c r="J38" s="87"/>
      <c r="K38" s="84"/>
      <c r="L38" s="84"/>
      <c r="M38" s="89"/>
      <c r="N38" s="85"/>
      <c r="O38" s="85"/>
      <c r="P38" s="90"/>
      <c r="Q38" s="85">
        <f>+Sklop12[[#This Row],[cena/enota brez DDV v EUR]]*Sklop12[[#This Row],[Stopnja DDV (%)]]</f>
        <v>0</v>
      </c>
      <c r="R38" s="85">
        <f>+Sklop12[[#This Row],[cena/enota brez DDV v EUR]]+Sklop12[[#This Row],[Davek (EUR)]]</f>
        <v>0</v>
      </c>
      <c r="S38" s="85">
        <f>+Sklop12[[#This Row],[cena/enota brez DDV v EUR]]*Sklop12[[#This Row],[Okvirna količina]]</f>
        <v>0</v>
      </c>
      <c r="T38" s="85">
        <f>+Sklop12[[#This Row],[Končna cena/enoto mere (EUR) z DDV]]*Sklop12[[#This Row],[Okvirna količina]]</f>
        <v>0</v>
      </c>
      <c r="U38" s="92"/>
    </row>
    <row r="39" spans="1:22" s="55" customFormat="1" ht="24">
      <c r="A39" s="78" t="s">
        <v>25</v>
      </c>
      <c r="B39" s="253" t="s">
        <v>473</v>
      </c>
      <c r="C39" s="254">
        <v>35</v>
      </c>
      <c r="D39" s="76" t="s">
        <v>111</v>
      </c>
      <c r="E39" s="99"/>
      <c r="F39" s="436">
        <v>600</v>
      </c>
      <c r="G39" s="227" t="s">
        <v>74</v>
      </c>
      <c r="H3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21.000000000000004</v>
      </c>
      <c r="I39" s="79" t="str">
        <f>IF(Sklop12[[#This Row],[ZAHTEVANA SHEMA KAKOVOSTI]]&lt;&gt;"",Sklop12[[#This Row],[Preračunana masa/volumen/kos na enoto kg]],"")</f>
        <v/>
      </c>
      <c r="J39" s="87"/>
      <c r="K39" s="84"/>
      <c r="L39" s="84"/>
      <c r="M39" s="89"/>
      <c r="N39" s="85"/>
      <c r="O39" s="85"/>
      <c r="P39" s="90"/>
      <c r="Q39" s="85">
        <f>+Sklop12[[#This Row],[cena/enota brez DDV v EUR]]*Sklop12[[#This Row],[Stopnja DDV (%)]]</f>
        <v>0</v>
      </c>
      <c r="R39" s="85">
        <f>+Sklop12[[#This Row],[cena/enota brez DDV v EUR]]+Sklop12[[#This Row],[Davek (EUR)]]</f>
        <v>0</v>
      </c>
      <c r="S39" s="85">
        <f>+Sklop12[[#This Row],[cena/enota brez DDV v EUR]]*Sklop12[[#This Row],[Okvirna količina]]</f>
        <v>0</v>
      </c>
      <c r="T39" s="85">
        <f>+Sklop12[[#This Row],[Končna cena/enoto mere (EUR) z DDV]]*Sklop12[[#This Row],[Okvirna količina]]</f>
        <v>0</v>
      </c>
      <c r="U39" s="92"/>
    </row>
    <row r="40" spans="1:22" s="256" customFormat="1" ht="36">
      <c r="A40" s="78" t="s">
        <v>26</v>
      </c>
      <c r="B40" s="226" t="s">
        <v>474</v>
      </c>
      <c r="C40" s="254">
        <v>35</v>
      </c>
      <c r="D40" s="76" t="s">
        <v>111</v>
      </c>
      <c r="E40" s="99"/>
      <c r="F40" s="436">
        <v>600</v>
      </c>
      <c r="G40" s="227" t="s">
        <v>74</v>
      </c>
      <c r="H40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21.000000000000004</v>
      </c>
      <c r="I40" s="115" t="str">
        <f>IF(Sklop12[[#This Row],[ZAHTEVANA SHEMA KAKOVOSTI]]&lt;&gt;"",Sklop12[[#This Row],[Preračunana masa/volumen/kos na enoto kg]],"")</f>
        <v/>
      </c>
      <c r="J40" s="132"/>
      <c r="K40" s="133"/>
      <c r="L40" s="133"/>
      <c r="M40" s="134"/>
      <c r="N40" s="135"/>
      <c r="O40" s="135"/>
      <c r="P40" s="220"/>
      <c r="Q40" s="135">
        <f>+Sklop12[[#This Row],[cena/enota brez DDV v EUR]]*Sklop12[[#This Row],[Stopnja DDV (%)]]</f>
        <v>0</v>
      </c>
      <c r="R40" s="135">
        <f>+Sklop12[[#This Row],[cena/enota brez DDV v EUR]]+Sklop12[[#This Row],[Davek (EUR)]]</f>
        <v>0</v>
      </c>
      <c r="S40" s="135">
        <f>+Sklop12[[#This Row],[cena/enota brez DDV v EUR]]*Sklop12[[#This Row],[Okvirna količina]]</f>
        <v>0</v>
      </c>
      <c r="T40" s="203">
        <f>+Sklop12[[#This Row],[Končna cena/enoto mere (EUR) z DDV]]*Sklop12[[#This Row],[Okvirna količina]]</f>
        <v>0</v>
      </c>
      <c r="U40" s="204"/>
    </row>
    <row r="41" spans="1:22" s="256" customFormat="1" ht="24">
      <c r="A41" s="78" t="s">
        <v>27</v>
      </c>
      <c r="B41" s="226" t="s">
        <v>475</v>
      </c>
      <c r="C41" s="254">
        <v>44</v>
      </c>
      <c r="D41" s="76" t="s">
        <v>111</v>
      </c>
      <c r="E41" s="99"/>
      <c r="F41" s="436">
        <v>600</v>
      </c>
      <c r="G41" s="227" t="s">
        <v>74</v>
      </c>
      <c r="H41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26.4</v>
      </c>
      <c r="I41" s="115" t="str">
        <f>IF(Sklop12[[#This Row],[ZAHTEVANA SHEMA KAKOVOSTI]]&lt;&gt;"",Sklop12[[#This Row],[Preračunana masa/volumen/kos na enoto kg]],"")</f>
        <v/>
      </c>
      <c r="J41" s="132"/>
      <c r="K41" s="133"/>
      <c r="L41" s="133"/>
      <c r="M41" s="134"/>
      <c r="N41" s="135"/>
      <c r="O41" s="135"/>
      <c r="P41" s="220"/>
      <c r="Q41" s="135">
        <f>+Sklop12[[#This Row],[cena/enota brez DDV v EUR]]*Sklop12[[#This Row],[Stopnja DDV (%)]]</f>
        <v>0</v>
      </c>
      <c r="R41" s="135">
        <f>+Sklop12[[#This Row],[cena/enota brez DDV v EUR]]+Sklop12[[#This Row],[Davek (EUR)]]</f>
        <v>0</v>
      </c>
      <c r="S41" s="135">
        <f>+Sklop12[[#This Row],[cena/enota brez DDV v EUR]]*Sklop12[[#This Row],[Okvirna količina]]</f>
        <v>0</v>
      </c>
      <c r="T41" s="203">
        <f>+Sklop12[[#This Row],[Končna cena/enoto mere (EUR) z DDV]]*Sklop12[[#This Row],[Okvirna količina]]</f>
        <v>0</v>
      </c>
      <c r="U41" s="204"/>
    </row>
    <row r="42" spans="1:22" s="256" customFormat="1" ht="12">
      <c r="A42" s="78" t="s">
        <v>28</v>
      </c>
      <c r="B42" s="226" t="s">
        <v>911</v>
      </c>
      <c r="C42" s="254">
        <v>0.2</v>
      </c>
      <c r="D42" s="76" t="s">
        <v>75</v>
      </c>
      <c r="E42" s="99"/>
      <c r="F42" s="436">
        <v>4000</v>
      </c>
      <c r="G42" s="227" t="s">
        <v>74</v>
      </c>
      <c r="H42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42" s="115" t="str">
        <f>IF(Sklop12[[#This Row],[ZAHTEVANA SHEMA KAKOVOSTI]]&lt;&gt;"",Sklop12[[#This Row],[Preračunana masa/volumen/kos na enoto kg]],"")</f>
        <v/>
      </c>
      <c r="J42" s="132"/>
      <c r="K42" s="133"/>
      <c r="L42" s="133"/>
      <c r="M42" s="134"/>
      <c r="N42" s="135"/>
      <c r="O42" s="135"/>
      <c r="P42" s="220"/>
      <c r="Q42" s="135">
        <f>+Sklop12[[#This Row],[cena/enota brez DDV v EUR]]*Sklop12[[#This Row],[Stopnja DDV (%)]]</f>
        <v>0</v>
      </c>
      <c r="R42" s="135">
        <f>+Sklop12[[#This Row],[cena/enota brez DDV v EUR]]+Sklop12[[#This Row],[Davek (EUR)]]</f>
        <v>0</v>
      </c>
      <c r="S42" s="135">
        <f>+Sklop12[[#This Row],[cena/enota brez DDV v EUR]]*Sklop12[[#This Row],[Okvirna količina]]</f>
        <v>0</v>
      </c>
      <c r="T42" s="203">
        <f>+Sklop12[[#This Row],[Končna cena/enoto mere (EUR) z DDV]]*Sklop12[[#This Row],[Okvirna količina]]</f>
        <v>0</v>
      </c>
      <c r="U42" s="204"/>
    </row>
    <row r="43" spans="1:22" s="256" customFormat="1" ht="12">
      <c r="A43" s="78" t="s">
        <v>29</v>
      </c>
      <c r="B43" s="226" t="s">
        <v>686</v>
      </c>
      <c r="C43" s="254">
        <v>0.5</v>
      </c>
      <c r="D43" s="76" t="s">
        <v>75</v>
      </c>
      <c r="E43" s="99"/>
      <c r="F43" s="438">
        <v>10000</v>
      </c>
      <c r="G43" s="227" t="s">
        <v>74</v>
      </c>
      <c r="H43" s="1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5000</v>
      </c>
      <c r="I43" s="115" t="str">
        <f>IF(Sklop12[[#This Row],[ZAHTEVANA SHEMA KAKOVOSTI]]&lt;&gt;"",Sklop12[[#This Row],[Preračunana masa/volumen/kos na enoto kg]],"")</f>
        <v/>
      </c>
      <c r="J43" s="132"/>
      <c r="K43" s="133"/>
      <c r="L43" s="133"/>
      <c r="M43" s="134"/>
      <c r="N43" s="135"/>
      <c r="O43" s="135"/>
      <c r="P43" s="220"/>
      <c r="Q43" s="135">
        <f>+Sklop12[[#This Row],[cena/enota brez DDV v EUR]]*Sklop12[[#This Row],[Stopnja DDV (%)]]</f>
        <v>0</v>
      </c>
      <c r="R43" s="135">
        <f>+Sklop12[[#This Row],[cena/enota brez DDV v EUR]]+Sklop12[[#This Row],[Davek (EUR)]]</f>
        <v>0</v>
      </c>
      <c r="S43" s="135">
        <f>+Sklop12[[#This Row],[cena/enota brez DDV v EUR]]*Sklop12[[#This Row],[Okvirna količina]]</f>
        <v>0</v>
      </c>
      <c r="T43" s="137">
        <f>+Sklop12[[#This Row],[Končna cena/enoto mere (EUR) z DDV]]*Sklop12[[#This Row],[Okvirna količina]]</f>
        <v>0</v>
      </c>
      <c r="U43" s="138"/>
    </row>
    <row r="44" spans="1:22">
      <c r="A44" s="416" t="s">
        <v>134</v>
      </c>
      <c r="B44" s="428"/>
      <c r="C44" s="417"/>
      <c r="D44" s="417"/>
      <c r="E44" s="418"/>
      <c r="F44" s="419"/>
      <c r="G44" s="420"/>
      <c r="H44" s="421">
        <f>SUBTOTAL(109,Sklop12[Preračunana masa/volumen/kos na enoto kg])</f>
        <v>11263.4</v>
      </c>
      <c r="I44" s="421">
        <f>SUBTOTAL(109,Sklop12[Živila iz shem kakovosti (kg)])</f>
        <v>800</v>
      </c>
      <c r="J44" s="419"/>
      <c r="K44" s="422"/>
      <c r="L44" s="422"/>
      <c r="M44" s="423"/>
      <c r="N44" s="424"/>
      <c r="O44" s="424"/>
      <c r="P44" s="424"/>
      <c r="Q44" s="425"/>
      <c r="R44" s="419"/>
      <c r="S44" s="425">
        <f>SUBTOTAL(109,Sklop12[Vrednost za okvirno količino (EUR) brez DDV])</f>
        <v>0</v>
      </c>
      <c r="T44" s="425">
        <f>SUBTOTAL(109,Sklop12[Vrednost za okvirno količino (EUR) z DDV])</f>
        <v>0</v>
      </c>
      <c r="U44" s="426">
        <f>SUBTOTAL(103,Sklop12[Shema kakovosti
(nacionalne, evropske)
])</f>
        <v>0</v>
      </c>
    </row>
    <row r="45" spans="1:22">
      <c r="A45" s="48" t="s">
        <v>130</v>
      </c>
      <c r="B45" s="16"/>
      <c r="C45" s="28"/>
      <c r="D45" s="28"/>
      <c r="E45" s="100"/>
      <c r="Q45" s="48"/>
      <c r="R45" s="48"/>
      <c r="S45" s="48"/>
      <c r="T45" s="48"/>
      <c r="V45" s="107"/>
    </row>
    <row r="46" spans="1:22">
      <c r="A46" s="11" t="s">
        <v>132</v>
      </c>
      <c r="B46" s="16"/>
      <c r="C46" s="28"/>
      <c r="D46" s="28"/>
      <c r="E46" s="100"/>
    </row>
    <row r="47" spans="1:22">
      <c r="A47" s="95" t="s">
        <v>179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109" t="s">
        <v>172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</row>
    <row r="49" spans="1:22">
      <c r="A49" s="465" t="s">
        <v>173</v>
      </c>
      <c r="B49" s="465"/>
      <c r="C49" s="465"/>
      <c r="D49" s="465"/>
      <c r="E49" s="465"/>
      <c r="F49" s="465"/>
      <c r="G49" s="465"/>
      <c r="H49" s="465"/>
      <c r="I49" s="465"/>
      <c r="J49" s="465"/>
      <c r="K49" s="465"/>
      <c r="L49" s="465"/>
      <c r="M49" s="54"/>
      <c r="N49" s="29"/>
      <c r="O49" s="29"/>
      <c r="P49" s="29"/>
      <c r="Q49" s="29"/>
      <c r="R49" s="29"/>
    </row>
    <row r="50" spans="1:22">
      <c r="N50" s="29"/>
      <c r="O50" s="29"/>
      <c r="P50" s="29"/>
      <c r="Q50" s="29"/>
      <c r="R50" s="29"/>
    </row>
    <row r="51" spans="1:22">
      <c r="A51" s="95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2:5">
      <c r="B273" s="16"/>
      <c r="C273" s="28"/>
      <c r="D273" s="28"/>
      <c r="E273" s="100"/>
    </row>
    <row r="274" spans="2:5">
      <c r="B274" s="16"/>
      <c r="C274" s="28"/>
      <c r="D274" s="28"/>
      <c r="E274" s="100"/>
    </row>
    <row r="275" spans="2:5">
      <c r="B275" s="16"/>
      <c r="C275" s="28"/>
      <c r="D275" s="28"/>
      <c r="E275" s="100"/>
    </row>
  </sheetData>
  <sheetProtection insertRows="0" deleteRows="0"/>
  <protectedRanges>
    <protectedRange sqref="J50:P1048576 M49:P49 U1:U39 J1:P39 U41:U1048576 J41:P48" name="Obseg1"/>
    <protectedRange sqref="J49:L49" name="Obseg1_2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35">
    <cfRule type="colorScale" priority="6">
      <colorScale>
        <cfvo type="min"/>
        <cfvo type="max"/>
        <color rgb="FFFCFCFF"/>
        <color rgb="FFF8696B"/>
      </colorScale>
    </cfRule>
  </conditionalFormatting>
  <conditionalFormatting sqref="B33:B34 B19 B36:B39">
    <cfRule type="colorScale" priority="649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266"/>
  <sheetViews>
    <sheetView zoomScaleNormal="100" zoomScaleSheetLayoutView="100" workbookViewId="0">
      <selection activeCell="O18" sqref="O18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8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4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4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4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pred_rekapitulacija'!B26</f>
        <v>SIRUPI ZA AVTOMATE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242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75" t="s">
        <v>476</v>
      </c>
      <c r="C16" s="76">
        <v>10</v>
      </c>
      <c r="D16" s="76" t="s">
        <v>0</v>
      </c>
      <c r="E16" s="99"/>
      <c r="F16" s="427">
        <v>20</v>
      </c>
      <c r="G16" s="140" t="s">
        <v>74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79" t="str">
        <f>IF(Sklop13[[#This Row],[ZAHTEVANA SHEMA KAKOVOSTI]]&lt;&gt;"",Sklop13[[#This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91"/>
    </row>
    <row r="17" spans="1:21" s="55" customFormat="1" ht="24">
      <c r="A17" s="78" t="s">
        <v>3</v>
      </c>
      <c r="B17" s="213" t="s">
        <v>929</v>
      </c>
      <c r="C17" s="76">
        <v>10</v>
      </c>
      <c r="D17" s="76" t="s">
        <v>0</v>
      </c>
      <c r="E17" s="114"/>
      <c r="F17" s="427">
        <v>20</v>
      </c>
      <c r="G17" s="140" t="s">
        <v>74</v>
      </c>
      <c r="H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79" t="str">
        <f>IF(Sklop13[[#This Row],[ZAHTEVANA SHEMA KAKOVOSTI]]&lt;&gt;"",Sklop13[[#This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+Sklop13[[#This Row],[cena/enota brez DDV v EUR]]*Sklop13[[#This Row],[Stopnja DDV (%)]]</f>
        <v>0</v>
      </c>
      <c r="R17" s="85">
        <f>+Sklop13[[#This Row],[cena/enota brez DDV v EUR]]+Sklop13[[#This Row],[Davek (EUR)]]</f>
        <v>0</v>
      </c>
      <c r="S17" s="85">
        <f>+Sklop13[[#This Row],[cena/enota brez DDV v EUR]]*Sklop13[[#This Row],[Okvirna količina]]</f>
        <v>0</v>
      </c>
      <c r="T17" s="85">
        <f>+Sklop13[[#This Row],[Končna cena/enoto mere (EUR) z DDV]]*Sklop13[[#This Row],[Okvirna količina]]</f>
        <v>0</v>
      </c>
      <c r="U17" s="92"/>
    </row>
    <row r="18" spans="1:21" s="55" customFormat="1" ht="12">
      <c r="A18" s="78" t="s">
        <v>4</v>
      </c>
      <c r="B18" s="213" t="s">
        <v>477</v>
      </c>
      <c r="C18" s="76">
        <v>10</v>
      </c>
      <c r="D18" s="76" t="s">
        <v>0</v>
      </c>
      <c r="E18" s="114"/>
      <c r="F18" s="427">
        <v>20</v>
      </c>
      <c r="G18" s="140" t="s">
        <v>74</v>
      </c>
      <c r="H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79" t="str">
        <f>IF(Sklop13[[#This Row],[ZAHTEVANA SHEMA KAKOVOSTI]]&lt;&gt;"",Sklop13[[#This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+Sklop13[[#This Row],[cena/enota brez DDV v EUR]]*Sklop13[[#This Row],[Stopnja DDV (%)]]</f>
        <v>0</v>
      </c>
      <c r="R18" s="85">
        <f>+Sklop13[[#This Row],[cena/enota brez DDV v EUR]]+Sklop13[[#This Row],[Davek (EUR)]]</f>
        <v>0</v>
      </c>
      <c r="S18" s="85">
        <f>+Sklop13[[#This Row],[cena/enota brez DDV v EUR]]*Sklop13[[#This Row],[Okvirna količina]]</f>
        <v>0</v>
      </c>
      <c r="T18" s="85">
        <f>+Sklop13[[#This Row],[Končna cena/enoto mere (EUR) z DDV]]*Sklop13[[#This Row],[Okvirna količina]]</f>
        <v>0</v>
      </c>
      <c r="U18" s="92"/>
    </row>
    <row r="19" spans="1:21" s="55" customFormat="1" ht="12">
      <c r="A19" s="78" t="s">
        <v>5</v>
      </c>
      <c r="B19" s="213" t="s">
        <v>930</v>
      </c>
      <c r="C19" s="76">
        <v>10</v>
      </c>
      <c r="D19" s="76" t="s">
        <v>0</v>
      </c>
      <c r="E19" s="114"/>
      <c r="F19" s="427">
        <v>20</v>
      </c>
      <c r="G19" s="140" t="s">
        <v>74</v>
      </c>
      <c r="H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79" t="str">
        <f>IF(Sklop13[[#This Row],[ZAHTEVANA SHEMA KAKOVOSTI]]&lt;&gt;"",Sklop13[[#This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+Sklop13[[#This Row],[cena/enota brez DDV v EUR]]*Sklop13[[#This Row],[Stopnja DDV (%)]]</f>
        <v>0</v>
      </c>
      <c r="R19" s="85">
        <f>+Sklop13[[#This Row],[cena/enota brez DDV v EUR]]+Sklop13[[#This Row],[Davek (EUR)]]</f>
        <v>0</v>
      </c>
      <c r="S19" s="85">
        <f>+Sklop13[[#This Row],[cena/enota brez DDV v EUR]]*Sklop13[[#This Row],[Okvirna količina]]</f>
        <v>0</v>
      </c>
      <c r="T19" s="85">
        <f>+Sklop13[[#This Row],[Končna cena/enoto mere (EUR) z DDV]]*Sklop13[[#This Row],[Okvirna količina]]</f>
        <v>0</v>
      </c>
      <c r="U19" s="92"/>
    </row>
    <row r="20" spans="1:21" s="55" customFormat="1" ht="24">
      <c r="A20" s="78" t="s">
        <v>6</v>
      </c>
      <c r="B20" s="213" t="s">
        <v>478</v>
      </c>
      <c r="C20" s="76">
        <v>10</v>
      </c>
      <c r="D20" s="76" t="s">
        <v>0</v>
      </c>
      <c r="E20" s="114"/>
      <c r="F20" s="427">
        <v>20</v>
      </c>
      <c r="G20" s="140" t="s">
        <v>74</v>
      </c>
      <c r="H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0" s="79" t="str">
        <f>IF(Sklop13[[#This Row],[ZAHTEVANA SHEMA KAKOVOSTI]]&lt;&gt;"",Sklop13[[#This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+Sklop13[[#This Row],[cena/enota brez DDV v EUR]]*Sklop13[[#This Row],[Stopnja DDV (%)]]</f>
        <v>0</v>
      </c>
      <c r="R20" s="85">
        <f>+Sklop13[[#This Row],[cena/enota brez DDV v EUR]]+Sklop13[[#This Row],[Davek (EUR)]]</f>
        <v>0</v>
      </c>
      <c r="S20" s="85">
        <f>+Sklop13[[#This Row],[cena/enota brez DDV v EUR]]*Sklop13[[#This Row],[Okvirna količina]]</f>
        <v>0</v>
      </c>
      <c r="T20" s="85">
        <f>+Sklop13[[#This Row],[Končna cena/enoto mere (EUR) z DDV]]*Sklop13[[#This Row],[Okvirna količina]]</f>
        <v>0</v>
      </c>
      <c r="U20" s="92"/>
    </row>
    <row r="21" spans="1:21" s="55" customFormat="1" ht="12">
      <c r="A21" s="78" t="s">
        <v>7</v>
      </c>
      <c r="B21" s="213" t="s">
        <v>479</v>
      </c>
      <c r="C21" s="76">
        <v>10</v>
      </c>
      <c r="D21" s="76" t="s">
        <v>0</v>
      </c>
      <c r="E21" s="114"/>
      <c r="F21" s="427">
        <v>20</v>
      </c>
      <c r="G21" s="140" t="s">
        <v>74</v>
      </c>
      <c r="H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1" s="79" t="str">
        <f>IF(Sklop13[[#This Row],[ZAHTEVANA SHEMA KAKOVOSTI]]&lt;&gt;"",Sklop13[[#This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+Sklop13[[#This Row],[cena/enota brez DDV v EUR]]*Sklop13[[#This Row],[Stopnja DDV (%)]]</f>
        <v>0</v>
      </c>
      <c r="R21" s="85">
        <f>+Sklop13[[#This Row],[cena/enota brez DDV v EUR]]+Sklop13[[#This Row],[Davek (EUR)]]</f>
        <v>0</v>
      </c>
      <c r="S21" s="85">
        <f>+Sklop13[[#This Row],[cena/enota brez DDV v EUR]]*Sklop13[[#This Row],[Okvirna količina]]</f>
        <v>0</v>
      </c>
      <c r="T21" s="85">
        <f>+Sklop13[[#This Row],[Končna cena/enoto mere (EUR) z DDV]]*Sklop13[[#This Row],[Okvirna količina]]</f>
        <v>0</v>
      </c>
      <c r="U21" s="92"/>
    </row>
    <row r="22" spans="1:21" s="55" customFormat="1" ht="24">
      <c r="A22" s="78" t="s">
        <v>8</v>
      </c>
      <c r="B22" s="213" t="s">
        <v>931</v>
      </c>
      <c r="C22" s="76">
        <v>10</v>
      </c>
      <c r="D22" s="76" t="s">
        <v>0</v>
      </c>
      <c r="E22" s="114"/>
      <c r="F22" s="427">
        <v>20</v>
      </c>
      <c r="G22" s="140" t="s">
        <v>74</v>
      </c>
      <c r="H2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2" s="79" t="str">
        <f>IF(Sklop13[[#This Row],[ZAHTEVANA SHEMA KAKOVOSTI]]&lt;&gt;"",Sklop13[[#This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+Sklop13[[#This Row],[cena/enota brez DDV v EUR]]*Sklop13[[#This Row],[Stopnja DDV (%)]]</f>
        <v>0</v>
      </c>
      <c r="R22" s="85">
        <f>+Sklop13[[#This Row],[cena/enota brez DDV v EUR]]+Sklop13[[#This Row],[Davek (EUR)]]</f>
        <v>0</v>
      </c>
      <c r="S22" s="85">
        <f>+Sklop13[[#This Row],[cena/enota brez DDV v EUR]]*Sklop13[[#This Row],[Okvirna količina]]</f>
        <v>0</v>
      </c>
      <c r="T22" s="85">
        <f>+Sklop13[[#This Row],[Končna cena/enoto mere (EUR) z DDV]]*Sklop13[[#This Row],[Okvirna količina]]</f>
        <v>0</v>
      </c>
      <c r="U22" s="92"/>
    </row>
    <row r="23" spans="1:21" s="55" customFormat="1" ht="24">
      <c r="A23" s="78" t="s">
        <v>9</v>
      </c>
      <c r="B23" s="213" t="s">
        <v>932</v>
      </c>
      <c r="C23" s="76">
        <v>10</v>
      </c>
      <c r="D23" s="76" t="s">
        <v>0</v>
      </c>
      <c r="E23" s="114"/>
      <c r="F23" s="427">
        <v>20</v>
      </c>
      <c r="G23" s="140" t="s">
        <v>74</v>
      </c>
      <c r="H2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79" t="str">
        <f>IF(Sklop13[[#This Row],[ZAHTEVANA SHEMA KAKOVOSTI]]&lt;&gt;"",Sklop13[[#This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+Sklop13[[#This Row],[cena/enota brez DDV v EUR]]*Sklop13[[#This Row],[Stopnja DDV (%)]]</f>
        <v>0</v>
      </c>
      <c r="R23" s="85">
        <f>+Sklop13[[#This Row],[cena/enota brez DDV v EUR]]+Sklop13[[#This Row],[Davek (EUR)]]</f>
        <v>0</v>
      </c>
      <c r="S23" s="85">
        <f>+Sklop13[[#This Row],[cena/enota brez DDV v EUR]]*Sklop13[[#This Row],[Okvirna količina]]</f>
        <v>0</v>
      </c>
      <c r="T23" s="85">
        <f>+Sklop13[[#This Row],[Končna cena/enoto mere (EUR) z DDV]]*Sklop13[[#This Row],[Okvirna količina]]</f>
        <v>0</v>
      </c>
      <c r="U23" s="92"/>
    </row>
    <row r="24" spans="1:21" s="55" customFormat="1" ht="12">
      <c r="A24" s="78" t="s">
        <v>10</v>
      </c>
      <c r="B24" s="213" t="s">
        <v>933</v>
      </c>
      <c r="C24" s="76">
        <v>10</v>
      </c>
      <c r="D24" s="76" t="s">
        <v>0</v>
      </c>
      <c r="E24" s="114"/>
      <c r="F24" s="427">
        <v>50</v>
      </c>
      <c r="G24" s="140" t="s">
        <v>74</v>
      </c>
      <c r="H2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4" s="79" t="str">
        <f>IF(Sklop13[[#This Row],[ZAHTEVANA SHEMA KAKOVOSTI]]&lt;&gt;"",Sklop13[[#This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+Sklop13[[#This Row],[cena/enota brez DDV v EUR]]*Sklop13[[#This Row],[Stopnja DDV (%)]]</f>
        <v>0</v>
      </c>
      <c r="R24" s="85">
        <f>+Sklop13[[#This Row],[cena/enota brez DDV v EUR]]+Sklop13[[#This Row],[Davek (EUR)]]</f>
        <v>0</v>
      </c>
      <c r="S24" s="85">
        <f>+Sklop13[[#This Row],[cena/enota brez DDV v EUR]]*Sklop13[[#This Row],[Okvirna količina]]</f>
        <v>0</v>
      </c>
      <c r="T24" s="85">
        <f>+Sklop13[[#This Row],[Končna cena/enoto mere (EUR) z DDV]]*Sklop13[[#This Row],[Okvirna količina]]</f>
        <v>0</v>
      </c>
      <c r="U24" s="92"/>
    </row>
    <row r="25" spans="1:21" s="55" customFormat="1" ht="12">
      <c r="A25" s="78" t="s">
        <v>11</v>
      </c>
      <c r="B25" s="213" t="s">
        <v>934</v>
      </c>
      <c r="C25" s="76">
        <v>10</v>
      </c>
      <c r="D25" s="76" t="s">
        <v>0</v>
      </c>
      <c r="E25" s="114"/>
      <c r="F25" s="427">
        <v>20</v>
      </c>
      <c r="G25" s="140" t="s">
        <v>74</v>
      </c>
      <c r="H25" s="1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5" s="115" t="str">
        <f>IF(Sklop13[[#This Row],[ZAHTEVANA SHEMA KAKOVOSTI]]&lt;&gt;"",Sklop13[[#This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+Sklop13[[#This Row],[cena/enota brez DDV v EUR]]*Sklop13[[#This Row],[Stopnja DDV (%)]]</f>
        <v>0</v>
      </c>
      <c r="R25" s="135">
        <f>+Sklop13[[#This Row],[cena/enota brez DDV v EUR]]+Sklop13[[#This Row],[Davek (EUR)]]</f>
        <v>0</v>
      </c>
      <c r="S25" s="135">
        <f>+Sklop13[[#This Row],[cena/enota brez DDV v EUR]]*Sklop13[[#This Row],[Okvirna količina]]</f>
        <v>0</v>
      </c>
      <c r="T25" s="137">
        <f>+Sklop13[[#This Row],[Končna cena/enoto mere (EUR) z DDV]]*Sklop13[[#This Row],[Okvirna količina]]</f>
        <v>0</v>
      </c>
      <c r="U25" s="138"/>
    </row>
    <row r="26" spans="1:21" s="55" customFormat="1" ht="12">
      <c r="A26" s="78" t="s">
        <v>12</v>
      </c>
      <c r="B26" s="213" t="s">
        <v>935</v>
      </c>
      <c r="C26" s="76">
        <v>10</v>
      </c>
      <c r="D26" s="76" t="s">
        <v>0</v>
      </c>
      <c r="E26" s="114"/>
      <c r="F26" s="427">
        <v>20</v>
      </c>
      <c r="G26" s="140" t="s">
        <v>74</v>
      </c>
      <c r="H2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6" s="79" t="str">
        <f>IF(Sklop13[[#This Row],[ZAHTEVANA SHEMA KAKOVOSTI]]&lt;&gt;"",Sklop13[[#This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+Sklop13[[#This Row],[cena/enota brez DDV v EUR]]*Sklop13[[#This Row],[Stopnja DDV (%)]]</f>
        <v>0</v>
      </c>
      <c r="R26" s="85">
        <f>+Sklop13[[#This Row],[cena/enota brez DDV v EUR]]+Sklop13[[#This Row],[Davek (EUR)]]</f>
        <v>0</v>
      </c>
      <c r="S26" s="85">
        <f>+Sklop13[[#This Row],[cena/enota brez DDV v EUR]]*Sklop13[[#This Row],[Okvirna količina]]</f>
        <v>0</v>
      </c>
      <c r="T26" s="85">
        <f>+Sklop13[[#This Row],[Končna cena/enoto mere (EUR) z DDV]]*Sklop13[[#This Row],[Okvirna količina]]</f>
        <v>0</v>
      </c>
      <c r="U26" s="92"/>
    </row>
    <row r="27" spans="1:21" s="55" customFormat="1" ht="12">
      <c r="A27" s="78" t="s">
        <v>13</v>
      </c>
      <c r="B27" s="213" t="s">
        <v>480</v>
      </c>
      <c r="C27" s="76">
        <v>10</v>
      </c>
      <c r="D27" s="76" t="s">
        <v>0</v>
      </c>
      <c r="E27" s="114"/>
      <c r="F27" s="427">
        <v>20</v>
      </c>
      <c r="G27" s="140" t="s">
        <v>74</v>
      </c>
      <c r="H2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7" s="79" t="str">
        <f>IF(Sklop13[[#This Row],[ZAHTEVANA SHEMA KAKOVOSTI]]&lt;&gt;"",Sklop13[[#This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+Sklop13[[#This Row],[cena/enota brez DDV v EUR]]*Sklop13[[#This Row],[Stopnja DDV (%)]]</f>
        <v>0</v>
      </c>
      <c r="R27" s="85">
        <f>+Sklop13[[#This Row],[cena/enota brez DDV v EUR]]+Sklop13[[#This Row],[Davek (EUR)]]</f>
        <v>0</v>
      </c>
      <c r="S27" s="85">
        <f>+Sklop13[[#This Row],[cena/enota brez DDV v EUR]]*Sklop13[[#This Row],[Okvirna količina]]</f>
        <v>0</v>
      </c>
      <c r="T27" s="85">
        <f>+Sklop13[[#This Row],[Končna cena/enoto mere (EUR) z DDV]]*Sklop13[[#This Row],[Okvirna količina]]</f>
        <v>0</v>
      </c>
      <c r="U27" s="92"/>
    </row>
    <row r="28" spans="1:21" s="55" customFormat="1" ht="24">
      <c r="A28" s="78" t="s">
        <v>14</v>
      </c>
      <c r="B28" s="199" t="s">
        <v>481</v>
      </c>
      <c r="C28" s="76">
        <v>5</v>
      </c>
      <c r="D28" s="76" t="s">
        <v>75</v>
      </c>
      <c r="E28" s="114"/>
      <c r="F28" s="427">
        <v>8</v>
      </c>
      <c r="G28" s="140" t="s">
        <v>74</v>
      </c>
      <c r="H28" s="1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8" s="115" t="str">
        <f>IF(Sklop13[[#This Row],[ZAHTEVANA SHEMA KAKOVOSTI]]&lt;&gt;"",Sklop13[[#This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+Sklop13[[#This Row],[cena/enota brez DDV v EUR]]*Sklop13[[#This Row],[Stopnja DDV (%)]]</f>
        <v>0</v>
      </c>
      <c r="R28" s="135">
        <f>+Sklop13[[#This Row],[cena/enota brez DDV v EUR]]+Sklop13[[#This Row],[Davek (EUR)]]</f>
        <v>0</v>
      </c>
      <c r="S28" s="135">
        <f>+Sklop13[[#This Row],[cena/enota brez DDV v EUR]]*Sklop13[[#This Row],[Okvirna količina]]</f>
        <v>0</v>
      </c>
      <c r="T28" s="137">
        <f>+Sklop13[[#This Row],[Končna cena/enoto mere (EUR) z DDV]]*Sklop13[[#This Row],[Okvirna količina]]</f>
        <v>0</v>
      </c>
      <c r="U28" s="138"/>
    </row>
    <row r="29" spans="1:21" s="55" customFormat="1" ht="24">
      <c r="A29" s="78" t="s">
        <v>15</v>
      </c>
      <c r="B29" s="213" t="s">
        <v>482</v>
      </c>
      <c r="C29" s="76">
        <v>5</v>
      </c>
      <c r="D29" s="76" t="s">
        <v>75</v>
      </c>
      <c r="E29" s="114"/>
      <c r="F29" s="427">
        <v>26</v>
      </c>
      <c r="G29" s="140" t="s">
        <v>74</v>
      </c>
      <c r="H2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29" s="79" t="str">
        <f>IF(Sklop13[[#This Row],[ZAHTEVANA SHEMA KAKOVOSTI]]&lt;&gt;"",Sklop13[[#This Row],[Preračunana masa/volumen/kos na enoto kg]],"")</f>
        <v/>
      </c>
      <c r="J29" s="87"/>
      <c r="K29" s="84"/>
      <c r="L29" s="84"/>
      <c r="M29" s="89"/>
      <c r="N29" s="85"/>
      <c r="O29" s="85"/>
      <c r="P29" s="90"/>
      <c r="Q29" s="85">
        <f>+Sklop13[[#This Row],[cena/enota brez DDV v EUR]]*Sklop13[[#This Row],[Stopnja DDV (%)]]</f>
        <v>0</v>
      </c>
      <c r="R29" s="85">
        <f>+Sklop13[[#This Row],[cena/enota brez DDV v EUR]]+Sklop13[[#This Row],[Davek (EUR)]]</f>
        <v>0</v>
      </c>
      <c r="S29" s="85">
        <f>+Sklop13[[#This Row],[cena/enota brez DDV v EUR]]*Sklop13[[#This Row],[Okvirna količina]]</f>
        <v>0</v>
      </c>
      <c r="T29" s="85">
        <f>+Sklop13[[#This Row],[Končna cena/enoto mere (EUR) z DDV]]*Sklop13[[#This Row],[Okvirna količina]]</f>
        <v>0</v>
      </c>
      <c r="U29" s="92"/>
    </row>
    <row r="30" spans="1:21" s="55" customFormat="1" ht="24">
      <c r="A30" s="78" t="s">
        <v>16</v>
      </c>
      <c r="B30" s="213" t="s">
        <v>936</v>
      </c>
      <c r="C30" s="76">
        <v>5</v>
      </c>
      <c r="D30" s="76" t="s">
        <v>75</v>
      </c>
      <c r="E30" s="114"/>
      <c r="F30" s="427">
        <v>26</v>
      </c>
      <c r="G30" s="140" t="s">
        <v>74</v>
      </c>
      <c r="H3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30" s="79" t="str">
        <f>IF(Sklop13[[#This Row],[ZAHTEVANA SHEMA KAKOVOSTI]]&lt;&gt;"",Sklop13[[#This Row],[Preračunana masa/volumen/kos na enoto kg]],"")</f>
        <v/>
      </c>
      <c r="J30" s="87"/>
      <c r="K30" s="84"/>
      <c r="L30" s="84"/>
      <c r="M30" s="89"/>
      <c r="N30" s="85"/>
      <c r="O30" s="85"/>
      <c r="P30" s="90"/>
      <c r="Q30" s="85">
        <f>+Sklop13[[#This Row],[cena/enota brez DDV v EUR]]*Sklop13[[#This Row],[Stopnja DDV (%)]]</f>
        <v>0</v>
      </c>
      <c r="R30" s="85">
        <f>+Sklop13[[#This Row],[cena/enota brez DDV v EUR]]+Sklop13[[#This Row],[Davek (EUR)]]</f>
        <v>0</v>
      </c>
      <c r="S30" s="85">
        <f>+Sklop13[[#This Row],[cena/enota brez DDV v EUR]]*Sklop13[[#This Row],[Okvirna količina]]</f>
        <v>0</v>
      </c>
      <c r="T30" s="85">
        <f>+Sklop13[[#This Row],[Končna cena/enoto mere (EUR) z DDV]]*Sklop13[[#This Row],[Okvirna količina]]</f>
        <v>0</v>
      </c>
      <c r="U30" s="92"/>
    </row>
    <row r="31" spans="1:21" s="55" customFormat="1" ht="24">
      <c r="A31" s="78" t="s">
        <v>17</v>
      </c>
      <c r="B31" s="213" t="s">
        <v>937</v>
      </c>
      <c r="C31" s="76">
        <v>5</v>
      </c>
      <c r="D31" s="76" t="s">
        <v>75</v>
      </c>
      <c r="E31" s="114"/>
      <c r="F31" s="427">
        <v>4</v>
      </c>
      <c r="G31" s="140" t="s">
        <v>74</v>
      </c>
      <c r="H3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1" s="79" t="str">
        <f>IF(Sklop13[[#This Row],[ZAHTEVANA SHEMA KAKOVOSTI]]&lt;&gt;"",Sklop13[[#This Row],[Preračunana masa/volumen/kos na enoto kg]],"")</f>
        <v/>
      </c>
      <c r="J31" s="87"/>
      <c r="K31" s="84"/>
      <c r="L31" s="84"/>
      <c r="M31" s="89"/>
      <c r="N31" s="85"/>
      <c r="O31" s="85"/>
      <c r="P31" s="90"/>
      <c r="Q31" s="85">
        <f>+Sklop13[[#This Row],[cena/enota brez DDV v EUR]]*Sklop13[[#This Row],[Stopnja DDV (%)]]</f>
        <v>0</v>
      </c>
      <c r="R31" s="85">
        <f>+Sklop13[[#This Row],[cena/enota brez DDV v EUR]]+Sklop13[[#This Row],[Davek (EUR)]]</f>
        <v>0</v>
      </c>
      <c r="S31" s="85">
        <f>+Sklop13[[#This Row],[cena/enota brez DDV v EUR]]*Sklop13[[#This Row],[Okvirna količina]]</f>
        <v>0</v>
      </c>
      <c r="T31" s="85">
        <f>+Sklop13[[#This Row],[Končna cena/enoto mere (EUR) z DDV]]*Sklop13[[#This Row],[Okvirna količina]]</f>
        <v>0</v>
      </c>
      <c r="U31" s="92"/>
    </row>
    <row r="32" spans="1:21" s="55" customFormat="1" ht="24">
      <c r="A32" s="78" t="s">
        <v>18</v>
      </c>
      <c r="B32" s="213" t="s">
        <v>938</v>
      </c>
      <c r="C32" s="76">
        <v>5</v>
      </c>
      <c r="D32" s="76" t="s">
        <v>75</v>
      </c>
      <c r="E32" s="114"/>
      <c r="F32" s="427">
        <v>6</v>
      </c>
      <c r="G32" s="140" t="s">
        <v>74</v>
      </c>
      <c r="H3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2" s="79" t="str">
        <f>IF(Sklop13[[#This Row],[ZAHTEVANA SHEMA KAKOVOSTI]]&lt;&gt;"",Sklop13[[#This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+Sklop13[[#This Row],[cena/enota brez DDV v EUR]]*Sklop13[[#This Row],[Stopnja DDV (%)]]</f>
        <v>0</v>
      </c>
      <c r="R32" s="85">
        <f>+Sklop13[[#This Row],[cena/enota brez DDV v EUR]]+Sklop13[[#This Row],[Davek (EUR)]]</f>
        <v>0</v>
      </c>
      <c r="S32" s="85">
        <f>+Sklop13[[#This Row],[cena/enota brez DDV v EUR]]*Sklop13[[#This Row],[Okvirna količina]]</f>
        <v>0</v>
      </c>
      <c r="T32" s="85">
        <f>+Sklop13[[#This Row],[Končna cena/enoto mere (EUR) z DDV]]*Sklop13[[#This Row],[Okvirna količina]]</f>
        <v>0</v>
      </c>
      <c r="U32" s="92"/>
    </row>
    <row r="33" spans="1:21" s="55" customFormat="1" ht="24">
      <c r="A33" s="78" t="s">
        <v>19</v>
      </c>
      <c r="B33" s="213" t="s">
        <v>483</v>
      </c>
      <c r="C33" s="76">
        <v>5</v>
      </c>
      <c r="D33" s="76" t="s">
        <v>75</v>
      </c>
      <c r="E33" s="114"/>
      <c r="F33" s="427">
        <v>4</v>
      </c>
      <c r="G33" s="140" t="s">
        <v>74</v>
      </c>
      <c r="H3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3" s="79" t="str">
        <f>IF(Sklop13[[#This Row],[ZAHTEVANA SHEMA KAKOVOSTI]]&lt;&gt;"",Sklop13[[#This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+Sklop13[[#This Row],[cena/enota brez DDV v EUR]]*Sklop13[[#This Row],[Stopnja DDV (%)]]</f>
        <v>0</v>
      </c>
      <c r="R33" s="85">
        <f>+Sklop13[[#This Row],[cena/enota brez DDV v EUR]]+Sklop13[[#This Row],[Davek (EUR)]]</f>
        <v>0</v>
      </c>
      <c r="S33" s="85">
        <f>+Sklop13[[#This Row],[cena/enota brez DDV v EUR]]*Sklop13[[#This Row],[Okvirna količina]]</f>
        <v>0</v>
      </c>
      <c r="T33" s="85">
        <f>+Sklop13[[#This Row],[Končna cena/enoto mere (EUR) z DDV]]*Sklop13[[#This Row],[Okvirna količina]]</f>
        <v>0</v>
      </c>
      <c r="U33" s="92"/>
    </row>
    <row r="34" spans="1:21">
      <c r="A34" s="416" t="s">
        <v>134</v>
      </c>
      <c r="B34" s="428"/>
      <c r="C34" s="417"/>
      <c r="D34" s="417"/>
      <c r="E34" s="418"/>
      <c r="F34" s="424"/>
      <c r="G34" s="420"/>
      <c r="H34" s="421">
        <f>SUBTOTAL(109,Sklop13[Preračunana masa/volumen/kos na enoto kg])</f>
        <v>3070</v>
      </c>
      <c r="I34" s="421">
        <f>SUBTOTAL(109,Sklop13[Živila iz shem kakovosti (kg)])</f>
        <v>0</v>
      </c>
      <c r="J34" s="419"/>
      <c r="K34" s="422"/>
      <c r="L34" s="422"/>
      <c r="M34" s="423"/>
      <c r="N34" s="424"/>
      <c r="O34" s="424"/>
      <c r="P34" s="424"/>
      <c r="Q34" s="425"/>
      <c r="R34" s="419"/>
      <c r="S34" s="425">
        <f>SUBTOTAL(109,Sklop13[Vrednost za okvirno količino (EUR) brez DDV])</f>
        <v>0</v>
      </c>
      <c r="T34" s="425">
        <f>SUBTOTAL(109,Sklop13[Vrednost za okvirno količino (EUR) z DDV])</f>
        <v>0</v>
      </c>
      <c r="U34" s="426">
        <f>SUBTOTAL(103,Sklop13[Shema kakovosti
(nacionalne, evropske)
])</f>
        <v>0</v>
      </c>
    </row>
    <row r="35" spans="1:21" s="337" customFormat="1">
      <c r="A35" s="325"/>
      <c r="B35" s="326"/>
      <c r="C35" s="327"/>
      <c r="D35" s="327"/>
      <c r="E35" s="328"/>
      <c r="F35" s="334"/>
      <c r="G35" s="330"/>
      <c r="H35" s="331"/>
      <c r="I35" s="331"/>
      <c r="J35" s="329"/>
      <c r="K35" s="332"/>
      <c r="L35" s="332"/>
      <c r="M35" s="333"/>
      <c r="N35" s="334"/>
      <c r="O35" s="334"/>
      <c r="P35" s="334"/>
      <c r="Q35" s="335"/>
      <c r="R35" s="329"/>
      <c r="S35" s="335"/>
      <c r="T35" s="335"/>
      <c r="U35" s="336"/>
    </row>
    <row r="36" spans="1:21">
      <c r="A36" s="48" t="s">
        <v>130</v>
      </c>
      <c r="B36" s="16"/>
      <c r="C36" s="28"/>
      <c r="D36" s="28"/>
      <c r="E36" s="100"/>
      <c r="Q36" s="48"/>
      <c r="R36" s="48"/>
      <c r="S36" s="48"/>
      <c r="T36" s="48"/>
    </row>
    <row r="37" spans="1:21">
      <c r="A37" s="11" t="s">
        <v>132</v>
      </c>
      <c r="B37" s="16"/>
      <c r="C37" s="28"/>
      <c r="D37" s="28"/>
      <c r="E37" s="100"/>
    </row>
    <row r="38" spans="1:21">
      <c r="A38" s="95" t="s">
        <v>179</v>
      </c>
      <c r="F38" s="29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109" t="s">
        <v>172</v>
      </c>
      <c r="B39" s="108"/>
      <c r="C39" s="108"/>
      <c r="D39" s="108"/>
      <c r="E39" s="108"/>
      <c r="F39" s="243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</row>
    <row r="40" spans="1:21">
      <c r="A40" s="465" t="s">
        <v>173</v>
      </c>
      <c r="B40" s="465"/>
      <c r="C40" s="465"/>
      <c r="D40" s="465"/>
      <c r="E40" s="465"/>
      <c r="F40" s="465"/>
      <c r="G40" s="465"/>
      <c r="H40" s="465"/>
      <c r="I40" s="465"/>
      <c r="J40" s="465"/>
      <c r="K40" s="465"/>
      <c r="L40" s="465"/>
      <c r="M40" s="54"/>
      <c r="N40" s="29"/>
      <c r="O40" s="29"/>
      <c r="P40" s="29"/>
      <c r="Q40" s="29"/>
      <c r="R40" s="29"/>
    </row>
    <row r="41" spans="1:21">
      <c r="N41" s="29"/>
      <c r="O41" s="29"/>
      <c r="P41" s="29"/>
      <c r="Q41" s="29"/>
      <c r="R41" s="29"/>
    </row>
    <row r="42" spans="1:21">
      <c r="A42" s="95" t="s">
        <v>65</v>
      </c>
      <c r="F42" s="29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8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1">
      <c r="B49" s="16"/>
      <c r="C49" s="28"/>
      <c r="D49" s="28"/>
      <c r="E49" s="100"/>
    </row>
    <row r="50" spans="1:21">
      <c r="B50" s="16"/>
      <c r="C50" s="28"/>
      <c r="D50" s="28"/>
      <c r="E50" s="100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 s="18" customFormat="1">
      <c r="A57" s="11"/>
      <c r="B57" s="16"/>
      <c r="C57" s="28"/>
      <c r="D57" s="28"/>
      <c r="E57" s="100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>
      <c r="B266" s="16"/>
      <c r="C266" s="28"/>
      <c r="D266" s="28"/>
      <c r="E266" s="100"/>
    </row>
  </sheetData>
  <sheetProtection insertRows="0" deleteRows="0"/>
  <protectedRanges>
    <protectedRange sqref="J41:P1048576 M40:P40 J1:P39 U1:U1048576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5">
      <colorScale>
        <cfvo type="min"/>
        <cfvo type="max"/>
        <color rgb="FFFCFCFF"/>
        <color rgb="FFF8696B"/>
      </colorScale>
    </cfRule>
  </conditionalFormatting>
  <conditionalFormatting sqref="B32 B18 B21:B22 B24:B29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7"/>
  <sheetViews>
    <sheetView topLeftCell="A23" zoomScale="90" zoomScaleNormal="90" zoomScaleSheetLayoutView="100" workbookViewId="0">
      <selection activeCell="G84" sqref="G84"/>
    </sheetView>
  </sheetViews>
  <sheetFormatPr defaultColWidth="8.85546875" defaultRowHeight="12.75"/>
  <cols>
    <col min="1" max="1" width="3.5703125" style="11" customWidth="1"/>
    <col min="2" max="2" width="50.28515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pred_rekapitulacija'!B27</f>
        <v>ŽIVILA ZA KUHO, MEŠANICE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48">
      <c r="A16" s="78" t="s">
        <v>1</v>
      </c>
      <c r="B16" s="75" t="s">
        <v>939</v>
      </c>
      <c r="C16" s="76">
        <v>1</v>
      </c>
      <c r="D16" s="76" t="s">
        <v>75</v>
      </c>
      <c r="E16" s="180"/>
      <c r="F16" s="157">
        <v>5</v>
      </c>
      <c r="G16" s="140" t="s">
        <v>74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6" s="79" t="str">
        <f>IF(Sklop14[[#This Row],[ZAHTEVANA SHEMA KAKOVOSTI]]&lt;&gt;"",Sklop14[[#This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1"/>
    </row>
    <row r="17" spans="1:21" s="55" customFormat="1" ht="48">
      <c r="A17" s="78" t="s">
        <v>3</v>
      </c>
      <c r="B17" s="130" t="s">
        <v>940</v>
      </c>
      <c r="C17" s="76">
        <v>1</v>
      </c>
      <c r="D17" s="76" t="s">
        <v>75</v>
      </c>
      <c r="E17" s="180"/>
      <c r="F17" s="157">
        <v>20</v>
      </c>
      <c r="G17" s="142" t="s">
        <v>74</v>
      </c>
      <c r="H17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115" t="str">
        <f>IF(Sklop14[[#This Row],[ZAHTEVANA SHEMA KAKOVOSTI]]&lt;&gt;"",Sklop14[[#This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+Sklop14[[#This Row],[cena/enota brez DDV v EUR]]*Sklop14[[#This Row],[Stopnja DDV (%)]]</f>
        <v>0</v>
      </c>
      <c r="R17" s="135">
        <f>+Sklop14[[#This Row],[cena/enota brez DDV v EUR]]+Sklop14[[#This Row],[Davek (EUR)]]</f>
        <v>0</v>
      </c>
      <c r="S17" s="135">
        <f>+Sklop14[[#This Row],[cena/enota brez DDV v EUR]]*Sklop14[[#This Row],[Okvirna količina]]</f>
        <v>0</v>
      </c>
      <c r="T17" s="288">
        <f>+Sklop14[[#This Row],[Končna cena/enoto mere (EUR) z DDV]]*Sklop14[[#This Row],[Okvirna količina]]</f>
        <v>0</v>
      </c>
      <c r="U17" s="289"/>
    </row>
    <row r="18" spans="1:21" s="55" customFormat="1" ht="48">
      <c r="A18" s="78" t="s">
        <v>4</v>
      </c>
      <c r="B18" s="130" t="s">
        <v>941</v>
      </c>
      <c r="C18" s="76">
        <v>1</v>
      </c>
      <c r="D18" s="76" t="s">
        <v>75</v>
      </c>
      <c r="E18" s="180"/>
      <c r="F18" s="157">
        <v>10</v>
      </c>
      <c r="G18" s="142" t="s">
        <v>74</v>
      </c>
      <c r="H18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115" t="str">
        <f>IF(Sklop14[[#This Row],[ZAHTEVANA SHEMA KAKOVOSTI]]&lt;&gt;"",Sklop14[[#This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+Sklop14[[#This Row],[cena/enota brez DDV v EUR]]*Sklop14[[#This Row],[Stopnja DDV (%)]]</f>
        <v>0</v>
      </c>
      <c r="R18" s="135">
        <f>+Sklop14[[#This Row],[cena/enota brez DDV v EUR]]+Sklop14[[#This Row],[Davek (EUR)]]</f>
        <v>0</v>
      </c>
      <c r="S18" s="135">
        <f>+Sklop14[[#This Row],[cena/enota brez DDV v EUR]]*Sklop14[[#This Row],[Okvirna količina]]</f>
        <v>0</v>
      </c>
      <c r="T18" s="288">
        <f>+Sklop14[[#This Row],[Končna cena/enoto mere (EUR) z DDV]]*Sklop14[[#This Row],[Okvirna količina]]</f>
        <v>0</v>
      </c>
      <c r="U18" s="289"/>
    </row>
    <row r="19" spans="1:21" s="55" customFormat="1" ht="48">
      <c r="A19" s="78" t="s">
        <v>5</v>
      </c>
      <c r="B19" s="130" t="s">
        <v>942</v>
      </c>
      <c r="C19" s="131">
        <v>0.8</v>
      </c>
      <c r="D19" s="285" t="s">
        <v>0</v>
      </c>
      <c r="E19" s="180"/>
      <c r="F19" s="157">
        <v>15</v>
      </c>
      <c r="G19" s="142" t="s">
        <v>74</v>
      </c>
      <c r="H19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9" s="115" t="str">
        <f>IF(Sklop14[[#This Row],[ZAHTEVANA SHEMA KAKOVOSTI]]&lt;&gt;"",Sklop14[[#This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+Sklop14[[#This Row],[cena/enota brez DDV v EUR]]*Sklop14[[#This Row],[Stopnja DDV (%)]]</f>
        <v>0</v>
      </c>
      <c r="R19" s="135">
        <f>+Sklop14[[#This Row],[cena/enota brez DDV v EUR]]+Sklop14[[#This Row],[Davek (EUR)]]</f>
        <v>0</v>
      </c>
      <c r="S19" s="135">
        <f>+Sklop14[[#This Row],[cena/enota brez DDV v EUR]]*Sklop14[[#This Row],[Okvirna količina]]</f>
        <v>0</v>
      </c>
      <c r="T19" s="288">
        <f>+Sklop14[[#This Row],[Končna cena/enoto mere (EUR) z DDV]]*Sklop14[[#This Row],[Okvirna količina]]</f>
        <v>0</v>
      </c>
      <c r="U19" s="289"/>
    </row>
    <row r="20" spans="1:21" s="55" customFormat="1" ht="48">
      <c r="A20" s="78" t="s">
        <v>6</v>
      </c>
      <c r="B20" s="130" t="s">
        <v>943</v>
      </c>
      <c r="C20" s="131">
        <v>0.8</v>
      </c>
      <c r="D20" s="285" t="s">
        <v>0</v>
      </c>
      <c r="E20" s="180"/>
      <c r="F20" s="157">
        <v>15</v>
      </c>
      <c r="G20" s="142" t="s">
        <v>74</v>
      </c>
      <c r="H20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20" s="115" t="str">
        <f>IF(Sklop14[[#This Row],[ZAHTEVANA SHEMA KAKOVOSTI]]&lt;&gt;"",Sklop14[[#This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+Sklop14[[#This Row],[cena/enota brez DDV v EUR]]*Sklop14[[#This Row],[Stopnja DDV (%)]]</f>
        <v>0</v>
      </c>
      <c r="R20" s="135">
        <f>+Sklop14[[#This Row],[cena/enota brez DDV v EUR]]+Sklop14[[#This Row],[Davek (EUR)]]</f>
        <v>0</v>
      </c>
      <c r="S20" s="135">
        <f>+Sklop14[[#This Row],[cena/enota brez DDV v EUR]]*Sklop14[[#This Row],[Okvirna količina]]</f>
        <v>0</v>
      </c>
      <c r="T20" s="288">
        <f>+Sklop14[[#This Row],[Končna cena/enoto mere (EUR) z DDV]]*Sklop14[[#This Row],[Okvirna količina]]</f>
        <v>0</v>
      </c>
      <c r="U20" s="289"/>
    </row>
    <row r="21" spans="1:21" s="55" customFormat="1" ht="48">
      <c r="A21" s="78" t="s">
        <v>7</v>
      </c>
      <c r="B21" s="130" t="s">
        <v>944</v>
      </c>
      <c r="C21" s="131">
        <v>1</v>
      </c>
      <c r="D21" s="285" t="s">
        <v>0</v>
      </c>
      <c r="E21" s="180"/>
      <c r="F21" s="157">
        <v>5</v>
      </c>
      <c r="G21" s="142" t="s">
        <v>74</v>
      </c>
      <c r="H21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1" s="115" t="str">
        <f>IF(Sklop14[[#This Row],[ZAHTEVANA SHEMA KAKOVOSTI]]&lt;&gt;"",Sklop14[[#This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+Sklop14[[#This Row],[cena/enota brez DDV v EUR]]*Sklop14[[#This Row],[Stopnja DDV (%)]]</f>
        <v>0</v>
      </c>
      <c r="R21" s="135">
        <f>+Sklop14[[#This Row],[cena/enota brez DDV v EUR]]+Sklop14[[#This Row],[Davek (EUR)]]</f>
        <v>0</v>
      </c>
      <c r="S21" s="135">
        <f>+Sklop14[[#This Row],[cena/enota brez DDV v EUR]]*Sklop14[[#This Row],[Okvirna količina]]</f>
        <v>0</v>
      </c>
      <c r="T21" s="288">
        <f>+Sklop14[[#This Row],[Končna cena/enoto mere (EUR) z DDV]]*Sklop14[[#This Row],[Okvirna količina]]</f>
        <v>0</v>
      </c>
      <c r="U21" s="289"/>
    </row>
    <row r="22" spans="1:21" s="55" customFormat="1" ht="36">
      <c r="A22" s="78" t="s">
        <v>8</v>
      </c>
      <c r="B22" s="130" t="s">
        <v>945</v>
      </c>
      <c r="C22" s="131">
        <v>2.5</v>
      </c>
      <c r="D22" s="285" t="s">
        <v>0</v>
      </c>
      <c r="E22" s="180"/>
      <c r="F22" s="157">
        <v>15</v>
      </c>
      <c r="G22" s="142" t="s">
        <v>74</v>
      </c>
      <c r="H22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22" s="115" t="str">
        <f>IF(Sklop14[[#This Row],[ZAHTEVANA SHEMA KAKOVOSTI]]&lt;&gt;"",Sklop14[[#This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+Sklop14[[#This Row],[cena/enota brez DDV v EUR]]*Sklop14[[#This Row],[Stopnja DDV (%)]]</f>
        <v>0</v>
      </c>
      <c r="R22" s="135">
        <f>+Sklop14[[#This Row],[cena/enota brez DDV v EUR]]+Sklop14[[#This Row],[Davek (EUR)]]</f>
        <v>0</v>
      </c>
      <c r="S22" s="135">
        <f>+Sklop14[[#This Row],[cena/enota brez DDV v EUR]]*Sklop14[[#This Row],[Okvirna količina]]</f>
        <v>0</v>
      </c>
      <c r="T22" s="288">
        <f>+Sklop14[[#This Row],[Končna cena/enoto mere (EUR) z DDV]]*Sklop14[[#This Row],[Okvirna količina]]</f>
        <v>0</v>
      </c>
      <c r="U22" s="289"/>
    </row>
    <row r="23" spans="1:21" s="55" customFormat="1" ht="12">
      <c r="A23" s="78" t="s">
        <v>9</v>
      </c>
      <c r="B23" s="130" t="s">
        <v>484</v>
      </c>
      <c r="C23" s="131">
        <v>1.5</v>
      </c>
      <c r="D23" s="285" t="s">
        <v>0</v>
      </c>
      <c r="E23" s="180"/>
      <c r="F23" s="157">
        <v>50</v>
      </c>
      <c r="G23" s="142" t="s">
        <v>74</v>
      </c>
      <c r="H23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3" s="115" t="str">
        <f>IF(Sklop14[[#This Row],[ZAHTEVANA SHEMA KAKOVOSTI]]&lt;&gt;"",Sklop14[[#This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+Sklop14[[#This Row],[cena/enota brez DDV v EUR]]*Sklop14[[#This Row],[Stopnja DDV (%)]]</f>
        <v>0</v>
      </c>
      <c r="R23" s="135">
        <f>+Sklop14[[#This Row],[cena/enota brez DDV v EUR]]+Sklop14[[#This Row],[Davek (EUR)]]</f>
        <v>0</v>
      </c>
      <c r="S23" s="135">
        <f>+Sklop14[[#This Row],[cena/enota brez DDV v EUR]]*Sklop14[[#This Row],[Okvirna količina]]</f>
        <v>0</v>
      </c>
      <c r="T23" s="288">
        <f>+Sklop14[[#This Row],[Končna cena/enoto mere (EUR) z DDV]]*Sklop14[[#This Row],[Okvirna količina]]</f>
        <v>0</v>
      </c>
      <c r="U23" s="289"/>
    </row>
    <row r="24" spans="1:21" s="55" customFormat="1" ht="12">
      <c r="A24" s="78" t="s">
        <v>10</v>
      </c>
      <c r="B24" s="130" t="s">
        <v>485</v>
      </c>
      <c r="C24" s="131">
        <v>2</v>
      </c>
      <c r="D24" s="285" t="s">
        <v>0</v>
      </c>
      <c r="E24" s="180"/>
      <c r="F24" s="157">
        <v>50</v>
      </c>
      <c r="G24" s="142" t="s">
        <v>74</v>
      </c>
      <c r="H24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4" s="115" t="str">
        <f>IF(Sklop14[[#This Row],[ZAHTEVANA SHEMA KAKOVOSTI]]&lt;&gt;"",Sklop14[[#This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+Sklop14[[#This Row],[cena/enota brez DDV v EUR]]*Sklop14[[#This Row],[Stopnja DDV (%)]]</f>
        <v>0</v>
      </c>
      <c r="R24" s="135">
        <f>+Sklop14[[#This Row],[cena/enota brez DDV v EUR]]+Sklop14[[#This Row],[Davek (EUR)]]</f>
        <v>0</v>
      </c>
      <c r="S24" s="135">
        <f>+Sklop14[[#This Row],[cena/enota brez DDV v EUR]]*Sklop14[[#This Row],[Okvirna količina]]</f>
        <v>0</v>
      </c>
      <c r="T24" s="288">
        <f>+Sklop14[[#This Row],[Končna cena/enoto mere (EUR) z DDV]]*Sklop14[[#This Row],[Okvirna količina]]</f>
        <v>0</v>
      </c>
      <c r="U24" s="289"/>
    </row>
    <row r="25" spans="1:21" s="55" customFormat="1" ht="12">
      <c r="A25" s="78" t="s">
        <v>11</v>
      </c>
      <c r="B25" s="130" t="s">
        <v>486</v>
      </c>
      <c r="C25" s="131">
        <v>5</v>
      </c>
      <c r="D25" s="285" t="s">
        <v>75</v>
      </c>
      <c r="E25" s="180"/>
      <c r="F25" s="157">
        <v>30</v>
      </c>
      <c r="G25" s="142" t="s">
        <v>74</v>
      </c>
      <c r="H25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5" s="115" t="str">
        <f>IF(Sklop14[[#This Row],[ZAHTEVANA SHEMA KAKOVOSTI]]&lt;&gt;"",Sklop14[[#This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+Sklop14[[#This Row],[cena/enota brez DDV v EUR]]*Sklop14[[#This Row],[Stopnja DDV (%)]]</f>
        <v>0</v>
      </c>
      <c r="R25" s="135">
        <f>+Sklop14[[#This Row],[cena/enota brez DDV v EUR]]+Sklop14[[#This Row],[Davek (EUR)]]</f>
        <v>0</v>
      </c>
      <c r="S25" s="135">
        <f>+Sklop14[[#This Row],[cena/enota brez DDV v EUR]]*Sklop14[[#This Row],[Okvirna količina]]</f>
        <v>0</v>
      </c>
      <c r="T25" s="288">
        <f>+Sklop14[[#This Row],[Končna cena/enoto mere (EUR) z DDV]]*Sklop14[[#This Row],[Okvirna količina]]</f>
        <v>0</v>
      </c>
      <c r="U25" s="289"/>
    </row>
    <row r="26" spans="1:21" s="55" customFormat="1" ht="12">
      <c r="A26" s="78" t="s">
        <v>12</v>
      </c>
      <c r="B26" s="130" t="s">
        <v>487</v>
      </c>
      <c r="C26" s="131">
        <v>3</v>
      </c>
      <c r="D26" s="285" t="s">
        <v>0</v>
      </c>
      <c r="E26" s="180"/>
      <c r="F26" s="157">
        <v>20</v>
      </c>
      <c r="G26" s="142" t="s">
        <v>74</v>
      </c>
      <c r="H26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6" s="115" t="str">
        <f>IF(Sklop14[[#This Row],[ZAHTEVANA SHEMA KAKOVOSTI]]&lt;&gt;"",Sklop14[[#This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+Sklop14[[#This Row],[cena/enota brez DDV v EUR]]*Sklop14[[#This Row],[Stopnja DDV (%)]]</f>
        <v>0</v>
      </c>
      <c r="R26" s="135">
        <f>+Sklop14[[#This Row],[cena/enota brez DDV v EUR]]+Sklop14[[#This Row],[Davek (EUR)]]</f>
        <v>0</v>
      </c>
      <c r="S26" s="135">
        <f>+Sklop14[[#This Row],[cena/enota brez DDV v EUR]]*Sklop14[[#This Row],[Okvirna količina]]</f>
        <v>0</v>
      </c>
      <c r="T26" s="288">
        <f>+Sklop14[[#This Row],[Končna cena/enoto mere (EUR) z DDV]]*Sklop14[[#This Row],[Okvirna količina]]</f>
        <v>0</v>
      </c>
      <c r="U26" s="289"/>
    </row>
    <row r="27" spans="1:21" s="55" customFormat="1" ht="24">
      <c r="A27" s="78" t="s">
        <v>13</v>
      </c>
      <c r="B27" s="130" t="s">
        <v>488</v>
      </c>
      <c r="C27" s="131">
        <v>3.7</v>
      </c>
      <c r="D27" s="285" t="s">
        <v>75</v>
      </c>
      <c r="E27" s="180"/>
      <c r="F27" s="157">
        <v>30</v>
      </c>
      <c r="G27" s="142" t="s">
        <v>74</v>
      </c>
      <c r="H27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111</v>
      </c>
      <c r="I27" s="115" t="str">
        <f>IF(Sklop14[[#This Row],[ZAHTEVANA SHEMA KAKOVOSTI]]&lt;&gt;"",Sklop14[[#This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+Sklop14[[#This Row],[cena/enota brez DDV v EUR]]*Sklop14[[#This Row],[Stopnja DDV (%)]]</f>
        <v>0</v>
      </c>
      <c r="R27" s="135">
        <f>+Sklop14[[#This Row],[cena/enota brez DDV v EUR]]+Sklop14[[#This Row],[Davek (EUR)]]</f>
        <v>0</v>
      </c>
      <c r="S27" s="135">
        <f>+Sklop14[[#This Row],[cena/enota brez DDV v EUR]]*Sklop14[[#This Row],[Okvirna količina]]</f>
        <v>0</v>
      </c>
      <c r="T27" s="288">
        <f>+Sklop14[[#This Row],[Končna cena/enoto mere (EUR) z DDV]]*Sklop14[[#This Row],[Okvirna količina]]</f>
        <v>0</v>
      </c>
      <c r="U27" s="289"/>
    </row>
    <row r="28" spans="1:21" s="55" customFormat="1" ht="12">
      <c r="A28" s="78" t="s">
        <v>14</v>
      </c>
      <c r="B28" s="130" t="s">
        <v>489</v>
      </c>
      <c r="C28" s="131">
        <v>0.9</v>
      </c>
      <c r="D28" s="285" t="s">
        <v>75</v>
      </c>
      <c r="E28" s="180"/>
      <c r="F28" s="157">
        <v>10</v>
      </c>
      <c r="G28" s="142" t="s">
        <v>74</v>
      </c>
      <c r="H28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28" s="115" t="str">
        <f>IF(Sklop14[[#This Row],[ZAHTEVANA SHEMA KAKOVOSTI]]&lt;&gt;"",Sklop14[[#This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+Sklop14[[#This Row],[cena/enota brez DDV v EUR]]*Sklop14[[#This Row],[Stopnja DDV (%)]]</f>
        <v>0</v>
      </c>
      <c r="R28" s="135">
        <f>+Sklop14[[#This Row],[cena/enota brez DDV v EUR]]+Sklop14[[#This Row],[Davek (EUR)]]</f>
        <v>0</v>
      </c>
      <c r="S28" s="135">
        <f>+Sklop14[[#This Row],[cena/enota brez DDV v EUR]]*Sklop14[[#This Row],[Okvirna količina]]</f>
        <v>0</v>
      </c>
      <c r="T28" s="288">
        <f>+Sklop14[[#This Row],[Končna cena/enoto mere (EUR) z DDV]]*Sklop14[[#This Row],[Okvirna količina]]</f>
        <v>0</v>
      </c>
      <c r="U28" s="289"/>
    </row>
    <row r="29" spans="1:21" s="55" customFormat="1" ht="12">
      <c r="A29" s="78" t="s">
        <v>15</v>
      </c>
      <c r="B29" s="130" t="s">
        <v>490</v>
      </c>
      <c r="C29" s="131">
        <v>1</v>
      </c>
      <c r="D29" s="285" t="s">
        <v>0</v>
      </c>
      <c r="E29" s="180"/>
      <c r="F29" s="157">
        <v>100</v>
      </c>
      <c r="G29" s="142" t="s">
        <v>74</v>
      </c>
      <c r="H29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9" s="115" t="str">
        <f>IF(Sklop14[[#This Row],[ZAHTEVANA SHEMA KAKOVOSTI]]&lt;&gt;"",Sklop14[[#This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+Sklop14[[#This Row],[cena/enota brez DDV v EUR]]*Sklop14[[#This Row],[Stopnja DDV (%)]]</f>
        <v>0</v>
      </c>
      <c r="R29" s="135">
        <f>+Sklop14[[#This Row],[cena/enota brez DDV v EUR]]+Sklop14[[#This Row],[Davek (EUR)]]</f>
        <v>0</v>
      </c>
      <c r="S29" s="135">
        <f>+Sklop14[[#This Row],[cena/enota brez DDV v EUR]]*Sklop14[[#This Row],[Okvirna količina]]</f>
        <v>0</v>
      </c>
      <c r="T29" s="288">
        <f>+Sklop14[[#This Row],[Končna cena/enoto mere (EUR) z DDV]]*Sklop14[[#This Row],[Okvirna količina]]</f>
        <v>0</v>
      </c>
      <c r="U29" s="289"/>
    </row>
    <row r="30" spans="1:21" s="55" customFormat="1" ht="12">
      <c r="A30" s="78" t="s">
        <v>16</v>
      </c>
      <c r="B30" s="130" t="s">
        <v>491</v>
      </c>
      <c r="C30" s="131">
        <v>1</v>
      </c>
      <c r="D30" s="285" t="s">
        <v>75</v>
      </c>
      <c r="E30" s="180"/>
      <c r="F30" s="157">
        <v>50</v>
      </c>
      <c r="G30" s="142" t="s">
        <v>74</v>
      </c>
      <c r="H30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0" s="115" t="str">
        <f>IF(Sklop14[[#This Row],[ZAHTEVANA SHEMA KAKOVOSTI]]&lt;&gt;"",Sklop14[[#This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+Sklop14[[#This Row],[cena/enota brez DDV v EUR]]*Sklop14[[#This Row],[Stopnja DDV (%)]]</f>
        <v>0</v>
      </c>
      <c r="R30" s="135">
        <f>+Sklop14[[#This Row],[cena/enota brez DDV v EUR]]+Sklop14[[#This Row],[Davek (EUR)]]</f>
        <v>0</v>
      </c>
      <c r="S30" s="135">
        <f>+Sklop14[[#This Row],[cena/enota brez DDV v EUR]]*Sklop14[[#This Row],[Okvirna količina]]</f>
        <v>0</v>
      </c>
      <c r="T30" s="288">
        <f>+Sklop14[[#This Row],[Končna cena/enoto mere (EUR) z DDV]]*Sklop14[[#This Row],[Okvirna količina]]</f>
        <v>0</v>
      </c>
      <c r="U30" s="289"/>
    </row>
    <row r="31" spans="1:21" s="55" customFormat="1" ht="12">
      <c r="A31" s="78" t="s">
        <v>17</v>
      </c>
      <c r="B31" s="130" t="s">
        <v>492</v>
      </c>
      <c r="C31" s="131">
        <v>1</v>
      </c>
      <c r="D31" s="285" t="s">
        <v>75</v>
      </c>
      <c r="E31" s="180"/>
      <c r="F31" s="157">
        <v>200</v>
      </c>
      <c r="G31" s="142" t="s">
        <v>74</v>
      </c>
      <c r="H31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1" s="115" t="str">
        <f>IF(Sklop14[[#This Row],[ZAHTEVANA SHEMA KAKOVOSTI]]&lt;&gt;"",Sklop14[[#This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+Sklop14[[#This Row],[cena/enota brez DDV v EUR]]*Sklop14[[#This Row],[Stopnja DDV (%)]]</f>
        <v>0</v>
      </c>
      <c r="R31" s="135">
        <f>+Sklop14[[#This Row],[cena/enota brez DDV v EUR]]+Sklop14[[#This Row],[Davek (EUR)]]</f>
        <v>0</v>
      </c>
      <c r="S31" s="135">
        <f>+Sklop14[[#This Row],[cena/enota brez DDV v EUR]]*Sklop14[[#This Row],[Okvirna količina]]</f>
        <v>0</v>
      </c>
      <c r="T31" s="288">
        <f>+Sklop14[[#This Row],[Končna cena/enoto mere (EUR) z DDV]]*Sklop14[[#This Row],[Okvirna količina]]</f>
        <v>0</v>
      </c>
      <c r="U31" s="289"/>
    </row>
    <row r="32" spans="1:21" s="55" customFormat="1" ht="12">
      <c r="A32" s="78" t="s">
        <v>18</v>
      </c>
      <c r="B32" s="130" t="s">
        <v>493</v>
      </c>
      <c r="C32" s="131">
        <v>0.49</v>
      </c>
      <c r="D32" s="285" t="s">
        <v>0</v>
      </c>
      <c r="E32" s="180"/>
      <c r="F32" s="157">
        <v>20</v>
      </c>
      <c r="G32" s="142" t="s">
        <v>74</v>
      </c>
      <c r="H32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9.8000000000000007</v>
      </c>
      <c r="I32" s="115" t="str">
        <f>IF(Sklop14[[#This Row],[ZAHTEVANA SHEMA KAKOVOSTI]]&lt;&gt;"",Sklop14[[#This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+Sklop14[[#This Row],[cena/enota brez DDV v EUR]]*Sklop14[[#This Row],[Stopnja DDV (%)]]</f>
        <v>0</v>
      </c>
      <c r="R32" s="135">
        <f>+Sklop14[[#This Row],[cena/enota brez DDV v EUR]]+Sklop14[[#This Row],[Davek (EUR)]]</f>
        <v>0</v>
      </c>
      <c r="S32" s="135">
        <f>+Sklop14[[#This Row],[cena/enota brez DDV v EUR]]*Sklop14[[#This Row],[Okvirna količina]]</f>
        <v>0</v>
      </c>
      <c r="T32" s="288">
        <f>+Sklop14[[#This Row],[Končna cena/enoto mere (EUR) z DDV]]*Sklop14[[#This Row],[Okvirna količina]]</f>
        <v>0</v>
      </c>
      <c r="U32" s="289"/>
    </row>
    <row r="33" spans="1:21" s="55" customFormat="1" ht="12">
      <c r="A33" s="78" t="s">
        <v>19</v>
      </c>
      <c r="B33" s="130" t="s">
        <v>494</v>
      </c>
      <c r="C33" s="131">
        <v>0.78</v>
      </c>
      <c r="D33" s="285" t="s">
        <v>0</v>
      </c>
      <c r="E33" s="180"/>
      <c r="F33" s="157">
        <v>20</v>
      </c>
      <c r="G33" s="142" t="s">
        <v>74</v>
      </c>
      <c r="H33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15.600000000000001</v>
      </c>
      <c r="I33" s="115" t="str">
        <f>IF(Sklop14[[#This Row],[ZAHTEVANA SHEMA KAKOVOSTI]]&lt;&gt;"",Sklop14[[#This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+Sklop14[[#This Row],[cena/enota brez DDV v EUR]]*Sklop14[[#This Row],[Stopnja DDV (%)]]</f>
        <v>0</v>
      </c>
      <c r="R33" s="135">
        <f>+Sklop14[[#This Row],[cena/enota brez DDV v EUR]]+Sklop14[[#This Row],[Davek (EUR)]]</f>
        <v>0</v>
      </c>
      <c r="S33" s="135">
        <f>+Sklop14[[#This Row],[cena/enota brez DDV v EUR]]*Sklop14[[#This Row],[Okvirna količina]]</f>
        <v>0</v>
      </c>
      <c r="T33" s="288">
        <f>+Sklop14[[#This Row],[Končna cena/enoto mere (EUR) z DDV]]*Sklop14[[#This Row],[Okvirna količina]]</f>
        <v>0</v>
      </c>
      <c r="U33" s="289"/>
    </row>
    <row r="34" spans="1:21" s="55" customFormat="1" ht="12">
      <c r="A34" s="78" t="s">
        <v>20</v>
      </c>
      <c r="B34" s="130" t="s">
        <v>495</v>
      </c>
      <c r="C34" s="131">
        <v>1.44</v>
      </c>
      <c r="D34" s="285" t="s">
        <v>0</v>
      </c>
      <c r="E34" s="180"/>
      <c r="F34" s="157">
        <v>10</v>
      </c>
      <c r="G34" s="142" t="s">
        <v>74</v>
      </c>
      <c r="H34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14.399999999999999</v>
      </c>
      <c r="I34" s="115" t="str">
        <f>IF(Sklop14[[#This Row],[ZAHTEVANA SHEMA KAKOVOSTI]]&lt;&gt;"",Sklop14[[#This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+Sklop14[[#This Row],[cena/enota brez DDV v EUR]]*Sklop14[[#This Row],[Stopnja DDV (%)]]</f>
        <v>0</v>
      </c>
      <c r="R34" s="135">
        <f>+Sklop14[[#This Row],[cena/enota brez DDV v EUR]]+Sklop14[[#This Row],[Davek (EUR)]]</f>
        <v>0</v>
      </c>
      <c r="S34" s="135">
        <f>+Sklop14[[#This Row],[cena/enota brez DDV v EUR]]*Sklop14[[#This Row],[Okvirna količina]]</f>
        <v>0</v>
      </c>
      <c r="T34" s="288">
        <f>+Sklop14[[#This Row],[Končna cena/enoto mere (EUR) z DDV]]*Sklop14[[#This Row],[Okvirna količina]]</f>
        <v>0</v>
      </c>
      <c r="U34" s="289"/>
    </row>
    <row r="35" spans="1:21" s="55" customFormat="1" ht="12">
      <c r="A35" s="78" t="s">
        <v>21</v>
      </c>
      <c r="B35" s="130" t="s">
        <v>496</v>
      </c>
      <c r="C35" s="131">
        <v>1</v>
      </c>
      <c r="D35" s="285" t="s">
        <v>0</v>
      </c>
      <c r="E35" s="180"/>
      <c r="F35" s="157">
        <v>10</v>
      </c>
      <c r="G35" s="142" t="s">
        <v>74</v>
      </c>
      <c r="H35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115" t="str">
        <f>IF(Sklop14[[#This Row],[ZAHTEVANA SHEMA KAKOVOSTI]]&lt;&gt;"",Sklop14[[#This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+Sklop14[[#This Row],[cena/enota brez DDV v EUR]]*Sklop14[[#This Row],[Stopnja DDV (%)]]</f>
        <v>0</v>
      </c>
      <c r="R35" s="135">
        <f>+Sklop14[[#This Row],[cena/enota brez DDV v EUR]]+Sklop14[[#This Row],[Davek (EUR)]]</f>
        <v>0</v>
      </c>
      <c r="S35" s="135">
        <f>+Sklop14[[#This Row],[cena/enota brez DDV v EUR]]*Sklop14[[#This Row],[Okvirna količina]]</f>
        <v>0</v>
      </c>
      <c r="T35" s="288">
        <f>+Sklop14[[#This Row],[Končna cena/enoto mere (EUR) z DDV]]*Sklop14[[#This Row],[Okvirna količina]]</f>
        <v>0</v>
      </c>
      <c r="U35" s="289"/>
    </row>
    <row r="36" spans="1:21" s="55" customFormat="1" ht="12">
      <c r="A36" s="78" t="s">
        <v>22</v>
      </c>
      <c r="B36" s="130" t="s">
        <v>497</v>
      </c>
      <c r="C36" s="131">
        <v>1</v>
      </c>
      <c r="D36" s="285" t="s">
        <v>0</v>
      </c>
      <c r="E36" s="180"/>
      <c r="F36" s="157">
        <v>10</v>
      </c>
      <c r="G36" s="142" t="s">
        <v>74</v>
      </c>
      <c r="H36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115" t="str">
        <f>IF(Sklop14[[#This Row],[ZAHTEVANA SHEMA KAKOVOSTI]]&lt;&gt;"",Sklop14[[#This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+Sklop14[[#This Row],[cena/enota brez DDV v EUR]]*Sklop14[[#This Row],[Stopnja DDV (%)]]</f>
        <v>0</v>
      </c>
      <c r="R36" s="135">
        <f>+Sklop14[[#This Row],[cena/enota brez DDV v EUR]]+Sklop14[[#This Row],[Davek (EUR)]]</f>
        <v>0</v>
      </c>
      <c r="S36" s="135">
        <f>+Sklop14[[#This Row],[cena/enota brez DDV v EUR]]*Sklop14[[#This Row],[Okvirna količina]]</f>
        <v>0</v>
      </c>
      <c r="T36" s="288">
        <f>+Sklop14[[#This Row],[Končna cena/enoto mere (EUR) z DDV]]*Sklop14[[#This Row],[Okvirna količina]]</f>
        <v>0</v>
      </c>
      <c r="U36" s="289"/>
    </row>
    <row r="37" spans="1:21" s="55" customFormat="1" ht="24">
      <c r="A37" s="78" t="s">
        <v>23</v>
      </c>
      <c r="B37" s="130" t="s">
        <v>498</v>
      </c>
      <c r="C37" s="131">
        <v>1.1399999999999999</v>
      </c>
      <c r="D37" s="285" t="s">
        <v>0</v>
      </c>
      <c r="E37" s="180"/>
      <c r="F37" s="157">
        <v>10</v>
      </c>
      <c r="G37" s="142" t="s">
        <v>74</v>
      </c>
      <c r="H37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11.399999999999999</v>
      </c>
      <c r="I37" s="115" t="str">
        <f>IF(Sklop14[[#This Row],[ZAHTEVANA SHEMA KAKOVOSTI]]&lt;&gt;"",Sklop14[[#This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+Sklop14[[#This Row],[cena/enota brez DDV v EUR]]*Sklop14[[#This Row],[Stopnja DDV (%)]]</f>
        <v>0</v>
      </c>
      <c r="R37" s="135">
        <f>+Sklop14[[#This Row],[cena/enota brez DDV v EUR]]+Sklop14[[#This Row],[Davek (EUR)]]</f>
        <v>0</v>
      </c>
      <c r="S37" s="135">
        <f>+Sklop14[[#This Row],[cena/enota brez DDV v EUR]]*Sklop14[[#This Row],[Okvirna količina]]</f>
        <v>0</v>
      </c>
      <c r="T37" s="288">
        <f>+Sklop14[[#This Row],[Končna cena/enoto mere (EUR) z DDV]]*Sklop14[[#This Row],[Okvirna količina]]</f>
        <v>0</v>
      </c>
      <c r="U37" s="289"/>
    </row>
    <row r="38" spans="1:21" s="55" customFormat="1" ht="12">
      <c r="A38" s="78" t="s">
        <v>24</v>
      </c>
      <c r="B38" s="130" t="s">
        <v>499</v>
      </c>
      <c r="C38" s="131">
        <v>1.05</v>
      </c>
      <c r="D38" s="285" t="s">
        <v>0</v>
      </c>
      <c r="E38" s="180"/>
      <c r="F38" s="157">
        <v>10</v>
      </c>
      <c r="G38" s="142" t="s">
        <v>74</v>
      </c>
      <c r="H38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10.5</v>
      </c>
      <c r="I38" s="115" t="str">
        <f>IF(Sklop14[[#This Row],[ZAHTEVANA SHEMA KAKOVOSTI]]&lt;&gt;"",Sklop14[[#This Row],[Preračunana masa/volumen/kos na enoto kg]],"")</f>
        <v/>
      </c>
      <c r="J38" s="132"/>
      <c r="K38" s="133"/>
      <c r="L38" s="133"/>
      <c r="M38" s="134"/>
      <c r="N38" s="135"/>
      <c r="O38" s="135"/>
      <c r="P38" s="136"/>
      <c r="Q38" s="135">
        <f>+Sklop14[[#This Row],[cena/enota brez DDV v EUR]]*Sklop14[[#This Row],[Stopnja DDV (%)]]</f>
        <v>0</v>
      </c>
      <c r="R38" s="135">
        <f>+Sklop14[[#This Row],[cena/enota brez DDV v EUR]]+Sklop14[[#This Row],[Davek (EUR)]]</f>
        <v>0</v>
      </c>
      <c r="S38" s="135">
        <f>+Sklop14[[#This Row],[cena/enota brez DDV v EUR]]*Sklop14[[#This Row],[Okvirna količina]]</f>
        <v>0</v>
      </c>
      <c r="T38" s="288">
        <f>+Sklop14[[#This Row],[Končna cena/enoto mere (EUR) z DDV]]*Sklop14[[#This Row],[Okvirna količina]]</f>
        <v>0</v>
      </c>
      <c r="U38" s="289"/>
    </row>
    <row r="39" spans="1:21" s="55" customFormat="1" ht="12">
      <c r="A39" s="78" t="s">
        <v>25</v>
      </c>
      <c r="B39" s="130" t="s">
        <v>500</v>
      </c>
      <c r="C39" s="131">
        <v>180</v>
      </c>
      <c r="D39" s="285" t="s">
        <v>111</v>
      </c>
      <c r="E39" s="180"/>
      <c r="F39" s="157">
        <v>10</v>
      </c>
      <c r="G39" s="142" t="s">
        <v>74</v>
      </c>
      <c r="H39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39" s="115" t="str">
        <f>IF(Sklop14[[#This Row],[ZAHTEVANA SHEMA KAKOVOSTI]]&lt;&gt;"",Sklop14[[#This Row],[Preračunana masa/volumen/kos na enoto kg]],"")</f>
        <v/>
      </c>
      <c r="J39" s="132"/>
      <c r="K39" s="133"/>
      <c r="L39" s="133"/>
      <c r="M39" s="134"/>
      <c r="N39" s="135"/>
      <c r="O39" s="135"/>
      <c r="P39" s="136"/>
      <c r="Q39" s="135">
        <f>+Sklop14[[#This Row],[cena/enota brez DDV v EUR]]*Sklop14[[#This Row],[Stopnja DDV (%)]]</f>
        <v>0</v>
      </c>
      <c r="R39" s="135">
        <f>+Sklop14[[#This Row],[cena/enota brez DDV v EUR]]+Sklop14[[#This Row],[Davek (EUR)]]</f>
        <v>0</v>
      </c>
      <c r="S39" s="135">
        <f>+Sklop14[[#This Row],[cena/enota brez DDV v EUR]]*Sklop14[[#This Row],[Okvirna količina]]</f>
        <v>0</v>
      </c>
      <c r="T39" s="288">
        <f>+Sklop14[[#This Row],[Končna cena/enoto mere (EUR) z DDV]]*Sklop14[[#This Row],[Okvirna količina]]</f>
        <v>0</v>
      </c>
      <c r="U39" s="289"/>
    </row>
    <row r="40" spans="1:21" s="55" customFormat="1" ht="12">
      <c r="A40" s="78" t="s">
        <v>26</v>
      </c>
      <c r="B40" s="130" t="s">
        <v>976</v>
      </c>
      <c r="C40" s="131">
        <v>80</v>
      </c>
      <c r="D40" s="285" t="s">
        <v>111</v>
      </c>
      <c r="E40" s="180"/>
      <c r="F40" s="157">
        <v>10</v>
      </c>
      <c r="G40" s="142" t="s">
        <v>74</v>
      </c>
      <c r="H40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</v>
      </c>
      <c r="I40" s="115" t="str">
        <f>IF(Sklop14[[#This Row],[ZAHTEVANA SHEMA KAKOVOSTI]]&lt;&gt;"",Sklop14[[#This Row],[Preračunana masa/volumen/kos na enoto kg]],"")</f>
        <v/>
      </c>
      <c r="J40" s="132"/>
      <c r="K40" s="133"/>
      <c r="L40" s="133"/>
      <c r="M40" s="134"/>
      <c r="N40" s="135"/>
      <c r="O40" s="135"/>
      <c r="P40" s="136"/>
      <c r="Q40" s="135">
        <f>+Sklop14[[#This Row],[cena/enota brez DDV v EUR]]*Sklop14[[#This Row],[Stopnja DDV (%)]]</f>
        <v>0</v>
      </c>
      <c r="R40" s="135">
        <f>+Sklop14[[#This Row],[cena/enota brez DDV v EUR]]+Sklop14[[#This Row],[Davek (EUR)]]</f>
        <v>0</v>
      </c>
      <c r="S40" s="135">
        <f>+Sklop14[[#This Row],[cena/enota brez DDV v EUR]]*Sklop14[[#This Row],[Okvirna količina]]</f>
        <v>0</v>
      </c>
      <c r="T40" s="288">
        <f>+Sklop14[[#This Row],[Končna cena/enoto mere (EUR) z DDV]]*Sklop14[[#This Row],[Okvirna količina]]</f>
        <v>0</v>
      </c>
      <c r="U40" s="289"/>
    </row>
    <row r="41" spans="1:21" s="55" customFormat="1" ht="12">
      <c r="A41" s="78" t="s">
        <v>27</v>
      </c>
      <c r="B41" s="130" t="s">
        <v>977</v>
      </c>
      <c r="C41" s="131">
        <v>60</v>
      </c>
      <c r="D41" s="285" t="s">
        <v>111</v>
      </c>
      <c r="E41" s="180"/>
      <c r="F41" s="157">
        <v>10</v>
      </c>
      <c r="G41" s="142" t="s">
        <v>74</v>
      </c>
      <c r="H41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41" s="115" t="str">
        <f>IF(Sklop14[[#This Row],[ZAHTEVANA SHEMA KAKOVOSTI]]&lt;&gt;"",Sklop14[[#This Row],[Preračunana masa/volumen/kos na enoto kg]],"")</f>
        <v/>
      </c>
      <c r="J41" s="132"/>
      <c r="K41" s="133"/>
      <c r="L41" s="133"/>
      <c r="M41" s="134"/>
      <c r="N41" s="135"/>
      <c r="O41" s="135"/>
      <c r="P41" s="136"/>
      <c r="Q41" s="135">
        <f>+Sklop14[[#This Row],[cena/enota brez DDV v EUR]]*Sklop14[[#This Row],[Stopnja DDV (%)]]</f>
        <v>0</v>
      </c>
      <c r="R41" s="135">
        <f>+Sklop14[[#This Row],[cena/enota brez DDV v EUR]]+Sklop14[[#This Row],[Davek (EUR)]]</f>
        <v>0</v>
      </c>
      <c r="S41" s="135">
        <f>+Sklop14[[#This Row],[cena/enota brez DDV v EUR]]*Sklop14[[#This Row],[Okvirna količina]]</f>
        <v>0</v>
      </c>
      <c r="T41" s="288">
        <f>+Sklop14[[#This Row],[Končna cena/enoto mere (EUR) z DDV]]*Sklop14[[#This Row],[Okvirna količina]]</f>
        <v>0</v>
      </c>
      <c r="U41" s="289"/>
    </row>
    <row r="42" spans="1:21" s="55" customFormat="1" ht="12">
      <c r="A42" s="78" t="s">
        <v>28</v>
      </c>
      <c r="B42" s="130" t="s">
        <v>978</v>
      </c>
      <c r="C42" s="131">
        <v>100</v>
      </c>
      <c r="D42" s="285" t="s">
        <v>111</v>
      </c>
      <c r="E42" s="180"/>
      <c r="F42" s="157">
        <v>10</v>
      </c>
      <c r="G42" s="142" t="s">
        <v>74</v>
      </c>
      <c r="H42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2" s="115" t="str">
        <f>IF(Sklop14[[#This Row],[ZAHTEVANA SHEMA KAKOVOSTI]]&lt;&gt;"",Sklop14[[#This Row],[Preračunana masa/volumen/kos na enoto kg]],"")</f>
        <v/>
      </c>
      <c r="J42" s="132"/>
      <c r="K42" s="133"/>
      <c r="L42" s="133"/>
      <c r="M42" s="134"/>
      <c r="N42" s="135"/>
      <c r="O42" s="135"/>
      <c r="P42" s="136"/>
      <c r="Q42" s="135">
        <f>+Sklop14[[#This Row],[cena/enota brez DDV v EUR]]*Sklop14[[#This Row],[Stopnja DDV (%)]]</f>
        <v>0</v>
      </c>
      <c r="R42" s="135">
        <f>+Sklop14[[#This Row],[cena/enota brez DDV v EUR]]+Sklop14[[#This Row],[Davek (EUR)]]</f>
        <v>0</v>
      </c>
      <c r="S42" s="135">
        <f>+Sklop14[[#This Row],[cena/enota brez DDV v EUR]]*Sklop14[[#This Row],[Okvirna količina]]</f>
        <v>0</v>
      </c>
      <c r="T42" s="288">
        <f>+Sklop14[[#This Row],[Končna cena/enoto mere (EUR) z DDV]]*Sklop14[[#This Row],[Okvirna količina]]</f>
        <v>0</v>
      </c>
      <c r="U42" s="289"/>
    </row>
    <row r="43" spans="1:21" s="55" customFormat="1" ht="12">
      <c r="A43" s="78" t="s">
        <v>29</v>
      </c>
      <c r="B43" s="130" t="s">
        <v>979</v>
      </c>
      <c r="C43" s="131">
        <v>135</v>
      </c>
      <c r="D43" s="285" t="s">
        <v>111</v>
      </c>
      <c r="E43" s="180"/>
      <c r="F43" s="157">
        <v>10</v>
      </c>
      <c r="G43" s="142" t="s">
        <v>74</v>
      </c>
      <c r="H43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1.35</v>
      </c>
      <c r="I43" s="115" t="str">
        <f>IF(Sklop14[[#This Row],[ZAHTEVANA SHEMA KAKOVOSTI]]&lt;&gt;"",Sklop14[[#This Row],[Preračunana masa/volumen/kos na enoto kg]],"")</f>
        <v/>
      </c>
      <c r="J43" s="132"/>
      <c r="K43" s="133"/>
      <c r="L43" s="133"/>
      <c r="M43" s="134"/>
      <c r="N43" s="135"/>
      <c r="O43" s="135"/>
      <c r="P43" s="136"/>
      <c r="Q43" s="135">
        <f>+Sklop14[[#This Row],[cena/enota brez DDV v EUR]]*Sklop14[[#This Row],[Stopnja DDV (%)]]</f>
        <v>0</v>
      </c>
      <c r="R43" s="135">
        <f>+Sklop14[[#This Row],[cena/enota brez DDV v EUR]]+Sklop14[[#This Row],[Davek (EUR)]]</f>
        <v>0</v>
      </c>
      <c r="S43" s="135">
        <f>+Sklop14[[#This Row],[cena/enota brez DDV v EUR]]*Sklop14[[#This Row],[Okvirna količina]]</f>
        <v>0</v>
      </c>
      <c r="T43" s="288">
        <f>+Sklop14[[#This Row],[Končna cena/enoto mere (EUR) z DDV]]*Sklop14[[#This Row],[Okvirna količina]]</f>
        <v>0</v>
      </c>
      <c r="U43" s="289"/>
    </row>
    <row r="44" spans="1:21" s="55" customFormat="1" ht="12">
      <c r="A44" s="78" t="s">
        <v>30</v>
      </c>
      <c r="B44" s="130" t="s">
        <v>980</v>
      </c>
      <c r="C44" s="131">
        <v>215</v>
      </c>
      <c r="D44" s="285" t="s">
        <v>111</v>
      </c>
      <c r="E44" s="180"/>
      <c r="F44" s="157">
        <v>10</v>
      </c>
      <c r="G44" s="142" t="s">
        <v>74</v>
      </c>
      <c r="H44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2.15</v>
      </c>
      <c r="I44" s="115" t="str">
        <f>IF(Sklop14[[#This Row],[ZAHTEVANA SHEMA KAKOVOSTI]]&lt;&gt;"",Sklop14[[#This Row],[Preračunana masa/volumen/kos na enoto kg]],"")</f>
        <v/>
      </c>
      <c r="J44" s="132"/>
      <c r="K44" s="133"/>
      <c r="L44" s="133"/>
      <c r="M44" s="134"/>
      <c r="N44" s="135"/>
      <c r="O44" s="135"/>
      <c r="P44" s="136"/>
      <c r="Q44" s="135">
        <f>+Sklop14[[#This Row],[cena/enota brez DDV v EUR]]*Sklop14[[#This Row],[Stopnja DDV (%)]]</f>
        <v>0</v>
      </c>
      <c r="R44" s="135">
        <f>+Sklop14[[#This Row],[cena/enota brez DDV v EUR]]+Sklop14[[#This Row],[Davek (EUR)]]</f>
        <v>0</v>
      </c>
      <c r="S44" s="135">
        <f>+Sklop14[[#This Row],[cena/enota brez DDV v EUR]]*Sklop14[[#This Row],[Okvirna količina]]</f>
        <v>0</v>
      </c>
      <c r="T44" s="288">
        <f>+Sklop14[[#This Row],[Končna cena/enoto mere (EUR) z DDV]]*Sklop14[[#This Row],[Okvirna količina]]</f>
        <v>0</v>
      </c>
      <c r="U44" s="289"/>
    </row>
    <row r="45" spans="1:21" s="55" customFormat="1" ht="12">
      <c r="A45" s="78" t="s">
        <v>31</v>
      </c>
      <c r="B45" s="130" t="s">
        <v>501</v>
      </c>
      <c r="C45" s="131">
        <v>640</v>
      </c>
      <c r="D45" s="285" t="s">
        <v>111</v>
      </c>
      <c r="E45" s="180"/>
      <c r="F45" s="157">
        <v>30</v>
      </c>
      <c r="G45" s="142" t="s">
        <v>74</v>
      </c>
      <c r="H45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19.2</v>
      </c>
      <c r="I45" s="115" t="str">
        <f>IF(Sklop14[[#This Row],[ZAHTEVANA SHEMA KAKOVOSTI]]&lt;&gt;"",Sklop14[[#This Row],[Preračunana masa/volumen/kos na enoto kg]],"")</f>
        <v/>
      </c>
      <c r="J45" s="132"/>
      <c r="K45" s="133"/>
      <c r="L45" s="133"/>
      <c r="M45" s="134"/>
      <c r="N45" s="135"/>
      <c r="O45" s="135"/>
      <c r="P45" s="136"/>
      <c r="Q45" s="135">
        <f>+Sklop14[[#This Row],[cena/enota brez DDV v EUR]]*Sklop14[[#This Row],[Stopnja DDV (%)]]</f>
        <v>0</v>
      </c>
      <c r="R45" s="135">
        <f>+Sklop14[[#This Row],[cena/enota brez DDV v EUR]]+Sklop14[[#This Row],[Davek (EUR)]]</f>
        <v>0</v>
      </c>
      <c r="S45" s="135">
        <f>+Sklop14[[#This Row],[cena/enota brez DDV v EUR]]*Sklop14[[#This Row],[Okvirna količina]]</f>
        <v>0</v>
      </c>
      <c r="T45" s="288">
        <f>+Sklop14[[#This Row],[Končna cena/enoto mere (EUR) z DDV]]*Sklop14[[#This Row],[Okvirna količina]]</f>
        <v>0</v>
      </c>
      <c r="U45" s="289"/>
    </row>
    <row r="46" spans="1:21" s="55" customFormat="1" ht="12">
      <c r="A46" s="78" t="s">
        <v>32</v>
      </c>
      <c r="B46" s="130" t="s">
        <v>981</v>
      </c>
      <c r="C46" s="131">
        <v>600</v>
      </c>
      <c r="D46" s="285" t="s">
        <v>111</v>
      </c>
      <c r="E46" s="180"/>
      <c r="F46" s="157">
        <v>10</v>
      </c>
      <c r="G46" s="142" t="s">
        <v>74</v>
      </c>
      <c r="H46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46" s="115" t="str">
        <f>IF(Sklop14[[#This Row],[ZAHTEVANA SHEMA KAKOVOSTI]]&lt;&gt;"",Sklop14[[#This Row],[Preračunana masa/volumen/kos na enoto kg]],"")</f>
        <v/>
      </c>
      <c r="J46" s="132"/>
      <c r="K46" s="133"/>
      <c r="L46" s="133"/>
      <c r="M46" s="134"/>
      <c r="N46" s="135"/>
      <c r="O46" s="135"/>
      <c r="P46" s="136"/>
      <c r="Q46" s="135">
        <f>+Sklop14[[#This Row],[cena/enota brez DDV v EUR]]*Sklop14[[#This Row],[Stopnja DDV (%)]]</f>
        <v>0</v>
      </c>
      <c r="R46" s="135">
        <f>+Sklop14[[#This Row],[cena/enota brez DDV v EUR]]+Sklop14[[#This Row],[Davek (EUR)]]</f>
        <v>0</v>
      </c>
      <c r="S46" s="135">
        <f>+Sklop14[[#This Row],[cena/enota brez DDV v EUR]]*Sklop14[[#This Row],[Okvirna količina]]</f>
        <v>0</v>
      </c>
      <c r="T46" s="288">
        <f>+Sklop14[[#This Row],[Končna cena/enoto mere (EUR) z DDV]]*Sklop14[[#This Row],[Okvirna količina]]</f>
        <v>0</v>
      </c>
      <c r="U46" s="289"/>
    </row>
    <row r="47" spans="1:21" s="55" customFormat="1" ht="12">
      <c r="A47" s="78" t="s">
        <v>33</v>
      </c>
      <c r="B47" s="130" t="s">
        <v>982</v>
      </c>
      <c r="C47" s="131">
        <v>860</v>
      </c>
      <c r="D47" s="285" t="s">
        <v>111</v>
      </c>
      <c r="E47" s="180"/>
      <c r="F47" s="157">
        <v>20</v>
      </c>
      <c r="G47" s="142" t="s">
        <v>74</v>
      </c>
      <c r="H47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17.2</v>
      </c>
      <c r="I47" s="115" t="str">
        <f>IF(Sklop14[[#This Row],[ZAHTEVANA SHEMA KAKOVOSTI]]&lt;&gt;"",Sklop14[[#This Row],[Preračunana masa/volumen/kos na enoto kg]],"")</f>
        <v/>
      </c>
      <c r="J47" s="132"/>
      <c r="K47" s="133"/>
      <c r="L47" s="133"/>
      <c r="M47" s="134"/>
      <c r="N47" s="135"/>
      <c r="O47" s="135"/>
      <c r="P47" s="136"/>
      <c r="Q47" s="135">
        <f>+Sklop14[[#This Row],[cena/enota brez DDV v EUR]]*Sklop14[[#This Row],[Stopnja DDV (%)]]</f>
        <v>0</v>
      </c>
      <c r="R47" s="135">
        <f>+Sklop14[[#This Row],[cena/enota brez DDV v EUR]]+Sklop14[[#This Row],[Davek (EUR)]]</f>
        <v>0</v>
      </c>
      <c r="S47" s="135">
        <f>+Sklop14[[#This Row],[cena/enota brez DDV v EUR]]*Sklop14[[#This Row],[Okvirna količina]]</f>
        <v>0</v>
      </c>
      <c r="T47" s="288">
        <f>+Sklop14[[#This Row],[Končna cena/enoto mere (EUR) z DDV]]*Sklop14[[#This Row],[Okvirna količina]]</f>
        <v>0</v>
      </c>
      <c r="U47" s="289"/>
    </row>
    <row r="48" spans="1:21" s="55" customFormat="1" ht="12">
      <c r="A48" s="78" t="s">
        <v>34</v>
      </c>
      <c r="B48" s="130" t="s">
        <v>983</v>
      </c>
      <c r="C48" s="131">
        <v>600</v>
      </c>
      <c r="D48" s="285" t="s">
        <v>111</v>
      </c>
      <c r="E48" s="180"/>
      <c r="F48" s="157">
        <v>10</v>
      </c>
      <c r="G48" s="142" t="s">
        <v>74</v>
      </c>
      <c r="H48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48" s="115" t="str">
        <f>IF(Sklop14[[#This Row],[ZAHTEVANA SHEMA KAKOVOSTI]]&lt;&gt;"",Sklop14[[#This Row],[Preračunana masa/volumen/kos na enoto kg]],"")</f>
        <v/>
      </c>
      <c r="J48" s="132"/>
      <c r="K48" s="133"/>
      <c r="L48" s="133"/>
      <c r="M48" s="134"/>
      <c r="N48" s="135"/>
      <c r="O48" s="135"/>
      <c r="P48" s="136"/>
      <c r="Q48" s="135">
        <f>+Sklop14[[#This Row],[cena/enota brez DDV v EUR]]*Sklop14[[#This Row],[Stopnja DDV (%)]]</f>
        <v>0</v>
      </c>
      <c r="R48" s="135">
        <f>+Sklop14[[#This Row],[cena/enota brez DDV v EUR]]+Sklop14[[#This Row],[Davek (EUR)]]</f>
        <v>0</v>
      </c>
      <c r="S48" s="135">
        <f>+Sklop14[[#This Row],[cena/enota brez DDV v EUR]]*Sklop14[[#This Row],[Okvirna količina]]</f>
        <v>0</v>
      </c>
      <c r="T48" s="288">
        <f>+Sklop14[[#This Row],[Končna cena/enoto mere (EUR) z DDV]]*Sklop14[[#This Row],[Okvirna količina]]</f>
        <v>0</v>
      </c>
      <c r="U48" s="289"/>
    </row>
    <row r="49" spans="1:22" s="55" customFormat="1" ht="12">
      <c r="A49" s="78" t="s">
        <v>35</v>
      </c>
      <c r="B49" s="130" t="s">
        <v>984</v>
      </c>
      <c r="C49" s="131">
        <v>600</v>
      </c>
      <c r="D49" s="285" t="s">
        <v>111</v>
      </c>
      <c r="E49" s="180"/>
      <c r="F49" s="157">
        <v>10</v>
      </c>
      <c r="G49" s="142" t="s">
        <v>74</v>
      </c>
      <c r="H49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49" s="115" t="str">
        <f>IF(Sklop14[[#This Row],[ZAHTEVANA SHEMA KAKOVOSTI]]&lt;&gt;"",Sklop14[[#This Row],[Preračunana masa/volumen/kos na enoto kg]],"")</f>
        <v/>
      </c>
      <c r="J49" s="132"/>
      <c r="K49" s="133"/>
      <c r="L49" s="133"/>
      <c r="M49" s="134"/>
      <c r="N49" s="135"/>
      <c r="O49" s="135"/>
      <c r="P49" s="136"/>
      <c r="Q49" s="135">
        <f>+Sklop14[[#This Row],[cena/enota brez DDV v EUR]]*Sklop14[[#This Row],[Stopnja DDV (%)]]</f>
        <v>0</v>
      </c>
      <c r="R49" s="135">
        <f>+Sklop14[[#This Row],[cena/enota brez DDV v EUR]]+Sklop14[[#This Row],[Davek (EUR)]]</f>
        <v>0</v>
      </c>
      <c r="S49" s="135">
        <f>+Sklop14[[#This Row],[cena/enota brez DDV v EUR]]*Sklop14[[#This Row],[Okvirna količina]]</f>
        <v>0</v>
      </c>
      <c r="T49" s="288">
        <f>+Sklop14[[#This Row],[Končna cena/enoto mere (EUR) z DDV]]*Sklop14[[#This Row],[Okvirna količina]]</f>
        <v>0</v>
      </c>
      <c r="U49" s="289"/>
    </row>
    <row r="50" spans="1:22" s="55" customFormat="1" ht="12">
      <c r="A50" s="78" t="s">
        <v>36</v>
      </c>
      <c r="B50" s="130" t="s">
        <v>985</v>
      </c>
      <c r="C50" s="131">
        <v>600</v>
      </c>
      <c r="D50" s="285" t="s">
        <v>111</v>
      </c>
      <c r="E50" s="180"/>
      <c r="F50" s="157">
        <v>10</v>
      </c>
      <c r="G50" s="142" t="s">
        <v>74</v>
      </c>
      <c r="H50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0" s="115" t="str">
        <f>IF(Sklop14[[#This Row],[ZAHTEVANA SHEMA KAKOVOSTI]]&lt;&gt;"",Sklop14[[#This Row],[Preračunana masa/volumen/kos na enoto kg]],"")</f>
        <v/>
      </c>
      <c r="J50" s="132"/>
      <c r="K50" s="133"/>
      <c r="L50" s="133"/>
      <c r="M50" s="134"/>
      <c r="N50" s="135"/>
      <c r="O50" s="135"/>
      <c r="P50" s="136"/>
      <c r="Q50" s="135">
        <f>+Sklop14[[#This Row],[cena/enota brez DDV v EUR]]*Sklop14[[#This Row],[Stopnja DDV (%)]]</f>
        <v>0</v>
      </c>
      <c r="R50" s="135">
        <f>+Sklop14[[#This Row],[cena/enota brez DDV v EUR]]+Sklop14[[#This Row],[Davek (EUR)]]</f>
        <v>0</v>
      </c>
      <c r="S50" s="135">
        <f>+Sklop14[[#This Row],[cena/enota brez DDV v EUR]]*Sklop14[[#This Row],[Okvirna količina]]</f>
        <v>0</v>
      </c>
      <c r="T50" s="288">
        <f>+Sklop14[[#This Row],[Končna cena/enoto mere (EUR) z DDV]]*Sklop14[[#This Row],[Okvirna količina]]</f>
        <v>0</v>
      </c>
      <c r="U50" s="289"/>
    </row>
    <row r="51" spans="1:22" s="55" customFormat="1" ht="12">
      <c r="A51" s="78" t="s">
        <v>37</v>
      </c>
      <c r="B51" s="130" t="s">
        <v>502</v>
      </c>
      <c r="C51" s="131">
        <v>1000</v>
      </c>
      <c r="D51" s="285" t="s">
        <v>111</v>
      </c>
      <c r="E51" s="180"/>
      <c r="F51" s="157">
        <v>10</v>
      </c>
      <c r="G51" s="142" t="s">
        <v>74</v>
      </c>
      <c r="H51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1" s="115" t="str">
        <f>IF(Sklop14[[#This Row],[ZAHTEVANA SHEMA KAKOVOSTI]]&lt;&gt;"",Sklop14[[#This Row],[Preračunana masa/volumen/kos na enoto kg]],"")</f>
        <v/>
      </c>
      <c r="J51" s="132"/>
      <c r="K51" s="133"/>
      <c r="L51" s="133"/>
      <c r="M51" s="134"/>
      <c r="N51" s="135"/>
      <c r="O51" s="135"/>
      <c r="P51" s="136"/>
      <c r="Q51" s="135">
        <f>+Sklop14[[#This Row],[cena/enota brez DDV v EUR]]*Sklop14[[#This Row],[Stopnja DDV (%)]]</f>
        <v>0</v>
      </c>
      <c r="R51" s="135">
        <f>+Sklop14[[#This Row],[cena/enota brez DDV v EUR]]+Sklop14[[#This Row],[Davek (EUR)]]</f>
        <v>0</v>
      </c>
      <c r="S51" s="135">
        <f>+Sklop14[[#This Row],[cena/enota brez DDV v EUR]]*Sklop14[[#This Row],[Okvirna količina]]</f>
        <v>0</v>
      </c>
      <c r="T51" s="288">
        <f>+Sklop14[[#This Row],[Končna cena/enoto mere (EUR) z DDV]]*Sklop14[[#This Row],[Okvirna količina]]</f>
        <v>0</v>
      </c>
      <c r="U51" s="289"/>
    </row>
    <row r="52" spans="1:22" s="55" customFormat="1" ht="12">
      <c r="A52" s="78" t="s">
        <v>38</v>
      </c>
      <c r="B52" s="130" t="s">
        <v>503</v>
      </c>
      <c r="C52" s="131">
        <v>170</v>
      </c>
      <c r="D52" s="285" t="s">
        <v>111</v>
      </c>
      <c r="E52" s="180"/>
      <c r="F52" s="157">
        <v>10</v>
      </c>
      <c r="G52" s="142" t="s">
        <v>74</v>
      </c>
      <c r="H52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1.7000000000000002</v>
      </c>
      <c r="I52" s="115" t="str">
        <f>IF(Sklop14[[#This Row],[ZAHTEVANA SHEMA KAKOVOSTI]]&lt;&gt;"",Sklop14[[#This Row],[Preračunana masa/volumen/kos na enoto kg]],"")</f>
        <v/>
      </c>
      <c r="J52" s="132"/>
      <c r="K52" s="133"/>
      <c r="L52" s="133"/>
      <c r="M52" s="134"/>
      <c r="N52" s="135"/>
      <c r="O52" s="135"/>
      <c r="P52" s="136"/>
      <c r="Q52" s="135">
        <f>+Sklop14[[#This Row],[cena/enota brez DDV v EUR]]*Sklop14[[#This Row],[Stopnja DDV (%)]]</f>
        <v>0</v>
      </c>
      <c r="R52" s="135">
        <f>+Sklop14[[#This Row],[cena/enota brez DDV v EUR]]+Sklop14[[#This Row],[Davek (EUR)]]</f>
        <v>0</v>
      </c>
      <c r="S52" s="135">
        <f>+Sklop14[[#This Row],[cena/enota brez DDV v EUR]]*Sklop14[[#This Row],[Okvirna količina]]</f>
        <v>0</v>
      </c>
      <c r="T52" s="288">
        <f>+Sklop14[[#This Row],[Končna cena/enoto mere (EUR) z DDV]]*Sklop14[[#This Row],[Okvirna količina]]</f>
        <v>0</v>
      </c>
      <c r="U52" s="289"/>
    </row>
    <row r="53" spans="1:22" s="55" customFormat="1" ht="12">
      <c r="A53" s="78" t="s">
        <v>39</v>
      </c>
      <c r="B53" s="130" t="s">
        <v>504</v>
      </c>
      <c r="C53" s="131">
        <v>1000</v>
      </c>
      <c r="D53" s="285" t="s">
        <v>111</v>
      </c>
      <c r="E53" s="180"/>
      <c r="F53" s="157">
        <v>20</v>
      </c>
      <c r="G53" s="142" t="s">
        <v>74</v>
      </c>
      <c r="H53" s="26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3" s="115" t="str">
        <f>IF(Sklop14[[#This Row],[ZAHTEVANA SHEMA KAKOVOSTI]]&lt;&gt;"",Sklop14[[#This Row],[Preračunana masa/volumen/kos na enoto kg]],"")</f>
        <v/>
      </c>
      <c r="J53" s="132"/>
      <c r="K53" s="133"/>
      <c r="L53" s="133"/>
      <c r="M53" s="134"/>
      <c r="N53" s="135"/>
      <c r="O53" s="135"/>
      <c r="P53" s="136"/>
      <c r="Q53" s="135">
        <f>+Sklop14[[#This Row],[cena/enota brez DDV v EUR]]*Sklop14[[#This Row],[Stopnja DDV (%)]]</f>
        <v>0</v>
      </c>
      <c r="R53" s="135">
        <f>+Sklop14[[#This Row],[cena/enota brez DDV v EUR]]+Sklop14[[#This Row],[Davek (EUR)]]</f>
        <v>0</v>
      </c>
      <c r="S53" s="135">
        <f>+Sklop14[[#This Row],[cena/enota brez DDV v EUR]]*Sklop14[[#This Row],[Okvirna količina]]</f>
        <v>0</v>
      </c>
      <c r="T53" s="288">
        <f>+Sklop14[[#This Row],[Končna cena/enoto mere (EUR) z DDV]]*Sklop14[[#This Row],[Okvirna količina]]</f>
        <v>0</v>
      </c>
      <c r="U53" s="289"/>
    </row>
    <row r="54" spans="1:22" ht="27" customHeight="1">
      <c r="A54" s="416" t="s">
        <v>134</v>
      </c>
      <c r="B54" s="428"/>
      <c r="C54" s="417"/>
      <c r="D54" s="417"/>
      <c r="E54" s="418"/>
      <c r="F54" s="439"/>
      <c r="G54" s="420"/>
      <c r="H54" s="421">
        <f>SUBTOTAL(109,Sklop14[Preračunana masa/volumen/kos na enoto kg])</f>
        <v>1138</v>
      </c>
      <c r="I54" s="421">
        <f>SUBTOTAL(109,Sklop14[Živila iz shem kakovosti (kg)])</f>
        <v>0</v>
      </c>
      <c r="J54" s="419"/>
      <c r="K54" s="422"/>
      <c r="L54" s="422"/>
      <c r="M54" s="423"/>
      <c r="N54" s="424"/>
      <c r="O54" s="424"/>
      <c r="P54" s="424"/>
      <c r="Q54" s="425"/>
      <c r="R54" s="419"/>
      <c r="S54" s="425">
        <f>SUBTOTAL(109,Sklop14[Vrednost za okvirno količino (EUR) brez DDV])</f>
        <v>0</v>
      </c>
      <c r="T54" s="425">
        <f>SUBTOTAL(109,Sklop14[Vrednost za okvirno količino (EUR) z DDV])</f>
        <v>0</v>
      </c>
      <c r="U54" s="426">
        <f>SUBTOTAL(103,Sklop14[Shema kakovosti
(nacionalne, evropske)
])</f>
        <v>0</v>
      </c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130</v>
      </c>
      <c r="B56" s="16"/>
      <c r="C56" s="28"/>
      <c r="D56" s="28"/>
      <c r="E56" s="100"/>
      <c r="Q56" s="48"/>
      <c r="R56" s="48"/>
      <c r="S56" s="48"/>
      <c r="T56" s="48"/>
    </row>
    <row r="57" spans="1:22">
      <c r="A57" s="11" t="s">
        <v>132</v>
      </c>
      <c r="B57" s="16"/>
      <c r="C57" s="28"/>
      <c r="D57" s="28"/>
      <c r="E57" s="100"/>
    </row>
    <row r="58" spans="1:22">
      <c r="A58" s="95" t="s">
        <v>179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>
      <c r="A59" s="109" t="s">
        <v>172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7"/>
    </row>
    <row r="60" spans="1:22">
      <c r="A60" s="465" t="s">
        <v>173</v>
      </c>
      <c r="B60" s="465"/>
      <c r="C60" s="465"/>
      <c r="D60" s="465"/>
      <c r="E60" s="465"/>
      <c r="F60" s="465"/>
      <c r="G60" s="465"/>
      <c r="H60" s="465"/>
      <c r="I60" s="465"/>
      <c r="J60" s="465"/>
      <c r="K60" s="465"/>
      <c r="L60" s="465"/>
      <c r="M60" s="54"/>
      <c r="N60" s="29"/>
      <c r="O60" s="29"/>
      <c r="P60" s="29"/>
      <c r="Q60" s="29"/>
      <c r="R60" s="29"/>
    </row>
    <row r="61" spans="1:22" ht="12.75" customHeight="1">
      <c r="A61" s="454"/>
      <c r="B61" s="454"/>
      <c r="C61" s="454"/>
      <c r="D61" s="454"/>
      <c r="E61" s="454"/>
      <c r="F61" s="454"/>
      <c r="G61" s="454"/>
      <c r="H61" s="454"/>
      <c r="I61" s="454"/>
      <c r="J61" s="454"/>
      <c r="K61" s="454"/>
      <c r="L61" s="454"/>
      <c r="N61" s="29"/>
      <c r="O61" s="29"/>
      <c r="P61" s="29"/>
      <c r="Q61" s="29"/>
      <c r="R61" s="29"/>
    </row>
    <row r="62" spans="1:2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N62" s="29"/>
      <c r="O62" s="29"/>
      <c r="P62" s="29"/>
      <c r="Q62" s="29"/>
      <c r="R62" s="29"/>
    </row>
    <row r="63" spans="1:22">
      <c r="A63" s="95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2:P1048576 M60:P61 J1:P59 U1:U1048576" name="Obseg1"/>
    <protectedRange sqref="J60:L60" name="Obseg1_2"/>
    <protectedRange sqref="J61:L61" name="Obseg1_1_2_1_1_1"/>
  </protectedRanges>
  <mergeCells count="9">
    <mergeCell ref="A61:L61"/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4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8"/>
  <sheetViews>
    <sheetView topLeftCell="A12" zoomScaleNormal="100" zoomScaleSheetLayoutView="100" workbookViewId="0">
      <selection activeCell="AA38" sqref="AA38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66" t="str">
        <f>+'prva stran'!B6</f>
        <v>OSNOVNA ŠOLA ANTONA UKMARJA KOPER</v>
      </c>
      <c r="D2" s="467"/>
      <c r="E2" s="467"/>
      <c r="F2" s="467"/>
      <c r="G2" s="467"/>
      <c r="H2" s="467"/>
      <c r="I2" s="467"/>
      <c r="J2" s="467"/>
    </row>
    <row r="3" spans="1:21" ht="15">
      <c r="B3" s="50" t="s">
        <v>84</v>
      </c>
      <c r="C3" s="468" t="str">
        <f>+'prva stran'!B7</f>
        <v xml:space="preserve">Pot v gaj 2, 6000 KOPER </v>
      </c>
      <c r="D3" s="469"/>
      <c r="E3" s="469"/>
      <c r="F3" s="469"/>
      <c r="G3" s="469"/>
      <c r="H3" s="469"/>
      <c r="I3" s="469"/>
      <c r="J3" s="46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70">
        <f>+'prva stran'!B10</f>
        <v>0</v>
      </c>
      <c r="D6" s="471"/>
      <c r="E6" s="471"/>
      <c r="F6" s="471"/>
      <c r="G6" s="471"/>
      <c r="H6" s="471"/>
      <c r="I6" s="471"/>
      <c r="J6" s="471"/>
    </row>
    <row r="7" spans="1:21" ht="17.25" customHeight="1">
      <c r="B7" s="51" t="s">
        <v>84</v>
      </c>
      <c r="C7" s="472">
        <f>+'prva stran'!B11</f>
        <v>0</v>
      </c>
      <c r="D7" s="473"/>
      <c r="E7" s="473"/>
      <c r="F7" s="473"/>
      <c r="G7" s="473"/>
      <c r="H7" s="473"/>
      <c r="I7" s="473"/>
      <c r="J7" s="473"/>
    </row>
    <row r="8" spans="1:21" ht="17.25" customHeight="1">
      <c r="B8" s="51" t="s">
        <v>85</v>
      </c>
      <c r="C8" s="472">
        <f>+'prva stran'!B12</f>
        <v>0</v>
      </c>
      <c r="D8" s="473"/>
      <c r="E8" s="473"/>
      <c r="F8" s="473"/>
      <c r="G8" s="473"/>
      <c r="H8" s="473"/>
      <c r="I8" s="473"/>
      <c r="J8" s="473"/>
    </row>
    <row r="9" spans="1:21" s="12" customFormat="1" ht="17.25" customHeight="1">
      <c r="A9" s="9"/>
      <c r="B9" s="52" t="s">
        <v>87</v>
      </c>
      <c r="C9" s="474">
        <f>+'prva stran'!B13</f>
        <v>0</v>
      </c>
      <c r="D9" s="473"/>
      <c r="E9" s="473"/>
      <c r="F9" s="473"/>
      <c r="G9" s="473"/>
      <c r="H9" s="473"/>
      <c r="I9" s="473"/>
      <c r="J9" s="47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pred_rekapitulacija'!B28</f>
        <v>ŽITA, MLEVSKI IZDELKI IN TESTENINE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131" t="s">
        <v>1</v>
      </c>
      <c r="B16" s="257" t="s">
        <v>957</v>
      </c>
      <c r="C16" s="131" t="s">
        <v>505</v>
      </c>
      <c r="D16" s="131" t="s">
        <v>0</v>
      </c>
      <c r="E16" s="290"/>
      <c r="F16" s="440">
        <v>300</v>
      </c>
      <c r="G16" s="182" t="s">
        <v>0</v>
      </c>
      <c r="H16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6" s="79" t="str">
        <f>IF(Sklop15[[#This Row],[ZAHTEVANA SHEMA KAKOVOSTI]]&lt;&gt;"",Sklop15[[#This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9"/>
    </row>
    <row r="17" spans="1:21" s="55" customFormat="1" ht="12">
      <c r="A17" s="131" t="s">
        <v>3</v>
      </c>
      <c r="B17" s="257" t="s">
        <v>958</v>
      </c>
      <c r="C17" s="131" t="s">
        <v>505</v>
      </c>
      <c r="D17" s="131" t="s">
        <v>0</v>
      </c>
      <c r="E17" s="290"/>
      <c r="F17" s="440">
        <v>10</v>
      </c>
      <c r="G17" s="182" t="s">
        <v>0</v>
      </c>
      <c r="H17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" s="79" t="str">
        <f>IF(Sklop15[[#This Row],[ZAHTEVANA SHEMA KAKOVOSTI]]&lt;&gt;"",Sklop15[[#This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+Sklop15[[#This Row],[cena/enota brez DDV v EUR]]*Sklop15[[#This Row],[Stopnja DDV (%)]]</f>
        <v>0</v>
      </c>
      <c r="R17" s="85">
        <f>+Sklop15[[#This Row],[cena/enota brez DDV v EUR]]+Sklop15[[#This Row],[Davek (EUR)]]</f>
        <v>0</v>
      </c>
      <c r="S17" s="85">
        <f>+Sklop15[[#This Row],[cena/enota brez DDV v EUR]]*Sklop15[[#This Row],[Okvirna količina]]</f>
        <v>0</v>
      </c>
      <c r="T17" s="85">
        <f>+Sklop15[[#This Row],[Končna cena/enoto mere (EUR) z DDV]]*Sklop15[[#This Row],[Okvirna količina]]</f>
        <v>0</v>
      </c>
      <c r="U17" s="149"/>
    </row>
    <row r="18" spans="1:21" s="55" customFormat="1" ht="12">
      <c r="A18" s="131" t="s">
        <v>4</v>
      </c>
      <c r="B18" s="305" t="s">
        <v>518</v>
      </c>
      <c r="C18" s="131" t="s">
        <v>960</v>
      </c>
      <c r="D18" s="131" t="s">
        <v>0</v>
      </c>
      <c r="E18" s="180"/>
      <c r="F18" s="307">
        <v>100</v>
      </c>
      <c r="G18" s="308" t="s">
        <v>0</v>
      </c>
      <c r="H18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265" t="str">
        <f>IF(Sklop15[[#This Row],[ZAHTEVANA SHEMA KAKOVOSTI]]&lt;&gt;"",Sklop15[[#This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+Sklop15[[#This Row],[cena/enota brez DDV v EUR]]*Sklop15[[#This Row],[Stopnja DDV (%)]]</f>
        <v>0</v>
      </c>
      <c r="R18" s="135">
        <f>+Sklop15[[#This Row],[cena/enota brez DDV v EUR]]+Sklop15[[#This Row],[Davek (EUR)]]</f>
        <v>0</v>
      </c>
      <c r="S18" s="135">
        <f>+Sklop15[[#This Row],[cena/enota brez DDV v EUR]]*Sklop15[[#This Row],[Okvirna količina]]</f>
        <v>0</v>
      </c>
      <c r="T18" s="135">
        <f>+Sklop15[[#This Row],[Končna cena/enoto mere (EUR) z DDV]]*Sklop15[[#This Row],[Okvirna količina]]</f>
        <v>0</v>
      </c>
      <c r="U18" s="292"/>
    </row>
    <row r="19" spans="1:21" s="55" customFormat="1" ht="12">
      <c r="A19" s="131" t="s">
        <v>5</v>
      </c>
      <c r="B19" s="305" t="s">
        <v>519</v>
      </c>
      <c r="C19" s="131" t="s">
        <v>505</v>
      </c>
      <c r="D19" s="131" t="s">
        <v>0</v>
      </c>
      <c r="E19" s="180"/>
      <c r="F19" s="307">
        <v>10</v>
      </c>
      <c r="G19" s="308" t="s">
        <v>0</v>
      </c>
      <c r="H19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" s="265" t="str">
        <f>IF(Sklop15[[#This Row],[ZAHTEVANA SHEMA KAKOVOSTI]]&lt;&gt;"",Sklop15[[#This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+Sklop15[[#This Row],[cena/enota brez DDV v EUR]]*Sklop15[[#This Row],[Stopnja DDV (%)]]</f>
        <v>0</v>
      </c>
      <c r="R19" s="135">
        <f>+Sklop15[[#This Row],[cena/enota brez DDV v EUR]]+Sklop15[[#This Row],[Davek (EUR)]]</f>
        <v>0</v>
      </c>
      <c r="S19" s="135">
        <f>+Sklop15[[#This Row],[cena/enota brez DDV v EUR]]*Sklop15[[#This Row],[Okvirna količina]]</f>
        <v>0</v>
      </c>
      <c r="T19" s="135">
        <f>+Sklop15[[#This Row],[Končna cena/enoto mere (EUR) z DDV]]*Sklop15[[#This Row],[Okvirna količina]]</f>
        <v>0</v>
      </c>
      <c r="U19" s="292"/>
    </row>
    <row r="20" spans="1:21" s="55" customFormat="1" ht="12">
      <c r="A20" s="131" t="s">
        <v>6</v>
      </c>
      <c r="B20" s="305" t="s">
        <v>520</v>
      </c>
      <c r="C20" s="131" t="s">
        <v>953</v>
      </c>
      <c r="D20" s="131" t="s">
        <v>0</v>
      </c>
      <c r="E20" s="180"/>
      <c r="F20" s="307">
        <v>200</v>
      </c>
      <c r="G20" s="308" t="s">
        <v>0</v>
      </c>
      <c r="H20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0" s="265" t="str">
        <f>IF(Sklop15[[#This Row],[ZAHTEVANA SHEMA KAKOVOSTI]]&lt;&gt;"",Sklop15[[#This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+Sklop15[[#This Row],[cena/enota brez DDV v EUR]]*Sklop15[[#This Row],[Stopnja DDV (%)]]</f>
        <v>0</v>
      </c>
      <c r="R20" s="135">
        <f>+Sklop15[[#This Row],[cena/enota brez DDV v EUR]]+Sklop15[[#This Row],[Davek (EUR)]]</f>
        <v>0</v>
      </c>
      <c r="S20" s="135">
        <f>+Sklop15[[#This Row],[cena/enota brez DDV v EUR]]*Sklop15[[#This Row],[Okvirna količina]]</f>
        <v>0</v>
      </c>
      <c r="T20" s="135">
        <f>+Sklop15[[#This Row],[Končna cena/enoto mere (EUR) z DDV]]*Sklop15[[#This Row],[Okvirna količina]]</f>
        <v>0</v>
      </c>
      <c r="U20" s="292"/>
    </row>
    <row r="21" spans="1:21" s="55" customFormat="1" ht="12">
      <c r="A21" s="131" t="s">
        <v>7</v>
      </c>
      <c r="B21" s="305" t="s">
        <v>521</v>
      </c>
      <c r="C21" s="131" t="s">
        <v>953</v>
      </c>
      <c r="D21" s="131" t="s">
        <v>0</v>
      </c>
      <c r="E21" s="180"/>
      <c r="F21" s="307">
        <v>200</v>
      </c>
      <c r="G21" s="308" t="s">
        <v>0</v>
      </c>
      <c r="H21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1" s="265" t="str">
        <f>IF(Sklop15[[#This Row],[ZAHTEVANA SHEMA KAKOVOSTI]]&lt;&gt;"",Sklop15[[#This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+Sklop15[[#This Row],[cena/enota brez DDV v EUR]]*Sklop15[[#This Row],[Stopnja DDV (%)]]</f>
        <v>0</v>
      </c>
      <c r="R21" s="135">
        <f>+Sklop15[[#This Row],[cena/enota brez DDV v EUR]]+Sklop15[[#This Row],[Davek (EUR)]]</f>
        <v>0</v>
      </c>
      <c r="S21" s="135">
        <f>+Sklop15[[#This Row],[cena/enota brez DDV v EUR]]*Sklop15[[#This Row],[Okvirna količina]]</f>
        <v>0</v>
      </c>
      <c r="T21" s="135">
        <f>+Sklop15[[#This Row],[Končna cena/enoto mere (EUR) z DDV]]*Sklop15[[#This Row],[Okvirna količina]]</f>
        <v>0</v>
      </c>
      <c r="U21" s="292"/>
    </row>
    <row r="22" spans="1:21" s="55" customFormat="1" ht="12">
      <c r="A22" s="131" t="s">
        <v>8</v>
      </c>
      <c r="B22" s="305" t="s">
        <v>522</v>
      </c>
      <c r="C22" s="131" t="s">
        <v>505</v>
      </c>
      <c r="D22" s="131" t="s">
        <v>0</v>
      </c>
      <c r="E22" s="180"/>
      <c r="F22" s="307">
        <v>900</v>
      </c>
      <c r="G22" s="308" t="s">
        <v>0</v>
      </c>
      <c r="H22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22" s="265" t="str">
        <f>IF(Sklop15[[#This Row],[ZAHTEVANA SHEMA KAKOVOSTI]]&lt;&gt;"",Sklop15[[#This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+Sklop15[[#This Row],[cena/enota brez DDV v EUR]]*Sklop15[[#This Row],[Stopnja DDV (%)]]</f>
        <v>0</v>
      </c>
      <c r="R22" s="135">
        <f>+Sklop15[[#This Row],[cena/enota brez DDV v EUR]]+Sklop15[[#This Row],[Davek (EUR)]]</f>
        <v>0</v>
      </c>
      <c r="S22" s="135">
        <f>+Sklop15[[#This Row],[cena/enota brez DDV v EUR]]*Sklop15[[#This Row],[Okvirna količina]]</f>
        <v>0</v>
      </c>
      <c r="T22" s="135">
        <f>+Sklop15[[#This Row],[Končna cena/enoto mere (EUR) z DDV]]*Sklop15[[#This Row],[Okvirna količina]]</f>
        <v>0</v>
      </c>
      <c r="U22" s="292"/>
    </row>
    <row r="23" spans="1:21" s="55" customFormat="1" ht="12">
      <c r="A23" s="131" t="s">
        <v>9</v>
      </c>
      <c r="B23" s="305" t="s">
        <v>523</v>
      </c>
      <c r="C23" s="131" t="s">
        <v>505</v>
      </c>
      <c r="D23" s="131" t="s">
        <v>0</v>
      </c>
      <c r="E23" s="180"/>
      <c r="F23" s="307">
        <v>200</v>
      </c>
      <c r="G23" s="308" t="s">
        <v>0</v>
      </c>
      <c r="H23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3" s="265" t="str">
        <f>IF(Sklop15[[#This Row],[ZAHTEVANA SHEMA KAKOVOSTI]]&lt;&gt;"",Sklop15[[#This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+Sklop15[[#This Row],[cena/enota brez DDV v EUR]]*Sklop15[[#This Row],[Stopnja DDV (%)]]</f>
        <v>0</v>
      </c>
      <c r="R23" s="135">
        <f>+Sklop15[[#This Row],[cena/enota brez DDV v EUR]]+Sklop15[[#This Row],[Davek (EUR)]]</f>
        <v>0</v>
      </c>
      <c r="S23" s="135">
        <f>+Sklop15[[#This Row],[cena/enota brez DDV v EUR]]*Sklop15[[#This Row],[Okvirna količina]]</f>
        <v>0</v>
      </c>
      <c r="T23" s="135">
        <f>+Sklop15[[#This Row],[Končna cena/enoto mere (EUR) z DDV]]*Sklop15[[#This Row],[Okvirna količina]]</f>
        <v>0</v>
      </c>
      <c r="U23" s="292"/>
    </row>
    <row r="24" spans="1:21" s="55" customFormat="1" ht="12">
      <c r="A24" s="131" t="s">
        <v>10</v>
      </c>
      <c r="B24" s="305" t="s">
        <v>524</v>
      </c>
      <c r="C24" s="131" t="s">
        <v>505</v>
      </c>
      <c r="D24" s="131" t="s">
        <v>0</v>
      </c>
      <c r="E24" s="180"/>
      <c r="F24" s="307">
        <v>30</v>
      </c>
      <c r="G24" s="308" t="s">
        <v>0</v>
      </c>
      <c r="H24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4" s="265" t="str">
        <f>IF(Sklop15[[#This Row],[ZAHTEVANA SHEMA KAKOVOSTI]]&lt;&gt;"",Sklop15[[#This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+Sklop15[[#This Row],[cena/enota brez DDV v EUR]]*Sklop15[[#This Row],[Stopnja DDV (%)]]</f>
        <v>0</v>
      </c>
      <c r="R24" s="135">
        <f>+Sklop15[[#This Row],[cena/enota brez DDV v EUR]]+Sklop15[[#This Row],[Davek (EUR)]]</f>
        <v>0</v>
      </c>
      <c r="S24" s="135">
        <f>+Sklop15[[#This Row],[cena/enota brez DDV v EUR]]*Sklop15[[#This Row],[Okvirna količina]]</f>
        <v>0</v>
      </c>
      <c r="T24" s="135">
        <f>+Sklop15[[#This Row],[Končna cena/enoto mere (EUR) z DDV]]*Sklop15[[#This Row],[Okvirna količina]]</f>
        <v>0</v>
      </c>
      <c r="U24" s="292"/>
    </row>
    <row r="25" spans="1:21" s="55" customFormat="1" ht="12">
      <c r="A25" s="131" t="s">
        <v>11</v>
      </c>
      <c r="B25" s="305" t="s">
        <v>525</v>
      </c>
      <c r="C25" s="131" t="s">
        <v>505</v>
      </c>
      <c r="D25" s="131" t="s">
        <v>0</v>
      </c>
      <c r="E25" s="180"/>
      <c r="F25" s="307">
        <v>200</v>
      </c>
      <c r="G25" s="308" t="s">
        <v>0</v>
      </c>
      <c r="H25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5" s="265" t="str">
        <f>IF(Sklop15[[#This Row],[ZAHTEVANA SHEMA KAKOVOSTI]]&lt;&gt;"",Sklop15[[#This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+Sklop15[[#This Row],[cena/enota brez DDV v EUR]]*Sklop15[[#This Row],[Stopnja DDV (%)]]</f>
        <v>0</v>
      </c>
      <c r="R25" s="135">
        <f>+Sklop15[[#This Row],[cena/enota brez DDV v EUR]]+Sklop15[[#This Row],[Davek (EUR)]]</f>
        <v>0</v>
      </c>
      <c r="S25" s="135">
        <f>+Sklop15[[#This Row],[cena/enota brez DDV v EUR]]*Sklop15[[#This Row],[Okvirna količina]]</f>
        <v>0</v>
      </c>
      <c r="T25" s="135">
        <f>+Sklop15[[#This Row],[Končna cena/enoto mere (EUR) z DDV]]*Sklop15[[#This Row],[Okvirna količina]]</f>
        <v>0</v>
      </c>
      <c r="U25" s="292"/>
    </row>
    <row r="26" spans="1:21" s="55" customFormat="1" ht="12">
      <c r="A26" s="131" t="s">
        <v>12</v>
      </c>
      <c r="B26" s="305" t="s">
        <v>526</v>
      </c>
      <c r="C26" s="131" t="s">
        <v>505</v>
      </c>
      <c r="D26" s="131" t="s">
        <v>0</v>
      </c>
      <c r="E26" s="180"/>
      <c r="F26" s="307">
        <v>200</v>
      </c>
      <c r="G26" s="308" t="s">
        <v>0</v>
      </c>
      <c r="H26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6" s="265" t="str">
        <f>IF(Sklop15[[#This Row],[ZAHTEVANA SHEMA KAKOVOSTI]]&lt;&gt;"",Sklop15[[#This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+Sklop15[[#This Row],[cena/enota brez DDV v EUR]]*Sklop15[[#This Row],[Stopnja DDV (%)]]</f>
        <v>0</v>
      </c>
      <c r="R26" s="135">
        <f>+Sklop15[[#This Row],[cena/enota brez DDV v EUR]]+Sklop15[[#This Row],[Davek (EUR)]]</f>
        <v>0</v>
      </c>
      <c r="S26" s="135">
        <f>+Sklop15[[#This Row],[cena/enota brez DDV v EUR]]*Sklop15[[#This Row],[Okvirna količina]]</f>
        <v>0</v>
      </c>
      <c r="T26" s="135">
        <f>+Sklop15[[#This Row],[Končna cena/enoto mere (EUR) z DDV]]*Sklop15[[#This Row],[Okvirna količina]]</f>
        <v>0</v>
      </c>
      <c r="U26" s="292"/>
    </row>
    <row r="27" spans="1:21" s="55" customFormat="1" ht="12">
      <c r="A27" s="131" t="s">
        <v>13</v>
      </c>
      <c r="B27" s="305" t="s">
        <v>527</v>
      </c>
      <c r="C27" s="131" t="s">
        <v>505</v>
      </c>
      <c r="D27" s="131" t="s">
        <v>0</v>
      </c>
      <c r="E27" s="180"/>
      <c r="F27" s="307">
        <v>100</v>
      </c>
      <c r="G27" s="308" t="s">
        <v>0</v>
      </c>
      <c r="H27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265" t="str">
        <f>IF(Sklop15[[#This Row],[ZAHTEVANA SHEMA KAKOVOSTI]]&lt;&gt;"",Sklop15[[#This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+Sklop15[[#This Row],[cena/enota brez DDV v EUR]]*Sklop15[[#This Row],[Stopnja DDV (%)]]</f>
        <v>0</v>
      </c>
      <c r="R27" s="135">
        <f>+Sklop15[[#This Row],[cena/enota brez DDV v EUR]]+Sklop15[[#This Row],[Davek (EUR)]]</f>
        <v>0</v>
      </c>
      <c r="S27" s="135">
        <f>+Sklop15[[#This Row],[cena/enota brez DDV v EUR]]*Sklop15[[#This Row],[Okvirna količina]]</f>
        <v>0</v>
      </c>
      <c r="T27" s="135">
        <f>+Sklop15[[#This Row],[Končna cena/enoto mere (EUR) z DDV]]*Sklop15[[#This Row],[Okvirna količina]]</f>
        <v>0</v>
      </c>
      <c r="U27" s="292"/>
    </row>
    <row r="28" spans="1:21" s="55" customFormat="1" ht="12">
      <c r="A28" s="131" t="s">
        <v>14</v>
      </c>
      <c r="B28" s="305" t="s">
        <v>528</v>
      </c>
      <c r="C28" s="131" t="s">
        <v>505</v>
      </c>
      <c r="D28" s="131" t="s">
        <v>0</v>
      </c>
      <c r="E28" s="180"/>
      <c r="F28" s="307">
        <v>100</v>
      </c>
      <c r="G28" s="308" t="s">
        <v>0</v>
      </c>
      <c r="H28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8" s="265" t="str">
        <f>IF(Sklop15[[#This Row],[ZAHTEVANA SHEMA KAKOVOSTI]]&lt;&gt;"",Sklop15[[#This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+Sklop15[[#This Row],[cena/enota brez DDV v EUR]]*Sklop15[[#This Row],[Stopnja DDV (%)]]</f>
        <v>0</v>
      </c>
      <c r="R28" s="135">
        <f>+Sklop15[[#This Row],[cena/enota brez DDV v EUR]]+Sklop15[[#This Row],[Davek (EUR)]]</f>
        <v>0</v>
      </c>
      <c r="S28" s="135">
        <f>+Sklop15[[#This Row],[cena/enota brez DDV v EUR]]*Sklop15[[#This Row],[Okvirna količina]]</f>
        <v>0</v>
      </c>
      <c r="T28" s="135">
        <f>+Sklop15[[#This Row],[Končna cena/enoto mere (EUR) z DDV]]*Sklop15[[#This Row],[Okvirna količina]]</f>
        <v>0</v>
      </c>
      <c r="U28" s="292"/>
    </row>
    <row r="29" spans="1:21" s="55" customFormat="1" ht="12">
      <c r="A29" s="131" t="s">
        <v>15</v>
      </c>
      <c r="B29" s="305" t="s">
        <v>529</v>
      </c>
      <c r="C29" s="131" t="s">
        <v>505</v>
      </c>
      <c r="D29" s="131" t="s">
        <v>0</v>
      </c>
      <c r="E29" s="180"/>
      <c r="F29" s="307">
        <v>50</v>
      </c>
      <c r="G29" s="308" t="s">
        <v>0</v>
      </c>
      <c r="H29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9" s="265" t="str">
        <f>IF(Sklop15[[#This Row],[ZAHTEVANA SHEMA KAKOVOSTI]]&lt;&gt;"",Sklop15[[#This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+Sklop15[[#This Row],[cena/enota brez DDV v EUR]]*Sklop15[[#This Row],[Stopnja DDV (%)]]</f>
        <v>0</v>
      </c>
      <c r="R29" s="135">
        <f>+Sklop15[[#This Row],[cena/enota brez DDV v EUR]]+Sklop15[[#This Row],[Davek (EUR)]]</f>
        <v>0</v>
      </c>
      <c r="S29" s="135">
        <f>+Sklop15[[#This Row],[cena/enota brez DDV v EUR]]*Sklop15[[#This Row],[Okvirna količina]]</f>
        <v>0</v>
      </c>
      <c r="T29" s="135">
        <f>+Sklop15[[#This Row],[Končna cena/enoto mere (EUR) z DDV]]*Sklop15[[#This Row],[Okvirna količina]]</f>
        <v>0</v>
      </c>
      <c r="U29" s="292"/>
    </row>
    <row r="30" spans="1:21" s="55" customFormat="1" ht="12">
      <c r="A30" s="131" t="s">
        <v>16</v>
      </c>
      <c r="B30" s="305" t="s">
        <v>530</v>
      </c>
      <c r="C30" s="131" t="s">
        <v>505</v>
      </c>
      <c r="D30" s="131" t="s">
        <v>0</v>
      </c>
      <c r="E30" s="180"/>
      <c r="F30" s="307">
        <v>50</v>
      </c>
      <c r="G30" s="308" t="s">
        <v>0</v>
      </c>
      <c r="H30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0" s="265" t="str">
        <f>IF(Sklop15[[#This Row],[ZAHTEVANA SHEMA KAKOVOSTI]]&lt;&gt;"",Sklop15[[#This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+Sklop15[[#This Row],[cena/enota brez DDV v EUR]]*Sklop15[[#This Row],[Stopnja DDV (%)]]</f>
        <v>0</v>
      </c>
      <c r="R30" s="135">
        <f>+Sklop15[[#This Row],[cena/enota brez DDV v EUR]]+Sklop15[[#This Row],[Davek (EUR)]]</f>
        <v>0</v>
      </c>
      <c r="S30" s="135">
        <f>+Sklop15[[#This Row],[cena/enota brez DDV v EUR]]*Sklop15[[#This Row],[Okvirna količina]]</f>
        <v>0</v>
      </c>
      <c r="T30" s="135">
        <f>+Sklop15[[#This Row],[Končna cena/enoto mere (EUR) z DDV]]*Sklop15[[#This Row],[Okvirna količina]]</f>
        <v>0</v>
      </c>
      <c r="U30" s="292"/>
    </row>
    <row r="31" spans="1:21" s="55" customFormat="1" ht="12">
      <c r="A31" s="131" t="s">
        <v>17</v>
      </c>
      <c r="B31" s="305" t="s">
        <v>531</v>
      </c>
      <c r="C31" s="131" t="s">
        <v>505</v>
      </c>
      <c r="D31" s="131" t="s">
        <v>0</v>
      </c>
      <c r="E31" s="180"/>
      <c r="F31" s="307">
        <v>50</v>
      </c>
      <c r="G31" s="308" t="s">
        <v>0</v>
      </c>
      <c r="H31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1" s="265" t="str">
        <f>IF(Sklop15[[#This Row],[ZAHTEVANA SHEMA KAKOVOSTI]]&lt;&gt;"",Sklop15[[#This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+Sklop15[[#This Row],[cena/enota brez DDV v EUR]]*Sklop15[[#This Row],[Stopnja DDV (%)]]</f>
        <v>0</v>
      </c>
      <c r="R31" s="135">
        <f>+Sklop15[[#This Row],[cena/enota brez DDV v EUR]]+Sklop15[[#This Row],[Davek (EUR)]]</f>
        <v>0</v>
      </c>
      <c r="S31" s="135">
        <f>+Sklop15[[#This Row],[cena/enota brez DDV v EUR]]*Sklop15[[#This Row],[Okvirna količina]]</f>
        <v>0</v>
      </c>
      <c r="T31" s="135">
        <f>+Sklop15[[#This Row],[Končna cena/enoto mere (EUR) z DDV]]*Sklop15[[#This Row],[Okvirna količina]]</f>
        <v>0</v>
      </c>
      <c r="U31" s="292"/>
    </row>
    <row r="32" spans="1:21" s="55" customFormat="1" ht="12">
      <c r="A32" s="131" t="s">
        <v>18</v>
      </c>
      <c r="B32" s="305" t="s">
        <v>532</v>
      </c>
      <c r="C32" s="131" t="s">
        <v>505</v>
      </c>
      <c r="D32" s="131" t="s">
        <v>0</v>
      </c>
      <c r="E32" s="180"/>
      <c r="F32" s="307">
        <v>50</v>
      </c>
      <c r="G32" s="308" t="s">
        <v>0</v>
      </c>
      <c r="H32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2" s="265" t="str">
        <f>IF(Sklop15[[#This Row],[ZAHTEVANA SHEMA KAKOVOSTI]]&lt;&gt;"",Sklop15[[#This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+Sklop15[[#This Row],[cena/enota brez DDV v EUR]]*Sklop15[[#This Row],[Stopnja DDV (%)]]</f>
        <v>0</v>
      </c>
      <c r="R32" s="135">
        <f>+Sklop15[[#This Row],[cena/enota brez DDV v EUR]]+Sklop15[[#This Row],[Davek (EUR)]]</f>
        <v>0</v>
      </c>
      <c r="S32" s="135">
        <f>+Sklop15[[#This Row],[cena/enota brez DDV v EUR]]*Sklop15[[#This Row],[Okvirna količina]]</f>
        <v>0</v>
      </c>
      <c r="T32" s="135">
        <f>+Sklop15[[#This Row],[Končna cena/enoto mere (EUR) z DDV]]*Sklop15[[#This Row],[Okvirna količina]]</f>
        <v>0</v>
      </c>
      <c r="U32" s="292"/>
    </row>
    <row r="33" spans="1:21" s="55" customFormat="1" ht="12">
      <c r="A33" s="131" t="s">
        <v>19</v>
      </c>
      <c r="B33" s="305" t="s">
        <v>506</v>
      </c>
      <c r="C33" s="131">
        <v>0.5</v>
      </c>
      <c r="D33" s="131" t="s">
        <v>0</v>
      </c>
      <c r="E33" s="180"/>
      <c r="F33" s="307">
        <v>50</v>
      </c>
      <c r="G33" s="308" t="s">
        <v>181</v>
      </c>
      <c r="H33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3" s="265" t="str">
        <f>IF(Sklop15[[#This Row],[ZAHTEVANA SHEMA KAKOVOSTI]]&lt;&gt;"",Sklop15[[#This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+Sklop15[[#This Row],[cena/enota brez DDV v EUR]]*Sklop15[[#This Row],[Stopnja DDV (%)]]</f>
        <v>0</v>
      </c>
      <c r="R33" s="135">
        <f>+Sklop15[[#This Row],[cena/enota brez DDV v EUR]]+Sklop15[[#This Row],[Davek (EUR)]]</f>
        <v>0</v>
      </c>
      <c r="S33" s="135">
        <f>+Sklop15[[#This Row],[cena/enota brez DDV v EUR]]*Sklop15[[#This Row],[Okvirna količina]]</f>
        <v>0</v>
      </c>
      <c r="T33" s="135">
        <f>+Sklop15[[#This Row],[Končna cena/enoto mere (EUR) z DDV]]*Sklop15[[#This Row],[Okvirna količina]]</f>
        <v>0</v>
      </c>
      <c r="U33" s="292"/>
    </row>
    <row r="34" spans="1:21" s="55" customFormat="1" ht="12">
      <c r="A34" s="131" t="s">
        <v>20</v>
      </c>
      <c r="B34" s="305" t="s">
        <v>955</v>
      </c>
      <c r="C34" s="131">
        <v>0.5</v>
      </c>
      <c r="D34" s="131" t="s">
        <v>0</v>
      </c>
      <c r="E34" s="180"/>
      <c r="F34" s="307">
        <v>50</v>
      </c>
      <c r="G34" s="308" t="s">
        <v>181</v>
      </c>
      <c r="H34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4" s="265" t="str">
        <f>IF(Sklop15[[#This Row],[ZAHTEVANA SHEMA KAKOVOSTI]]&lt;&gt;"",Sklop15[[#This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+Sklop15[[#This Row],[cena/enota brez DDV v EUR]]*Sklop15[[#This Row],[Stopnja DDV (%)]]</f>
        <v>0</v>
      </c>
      <c r="R34" s="135">
        <f>+Sklop15[[#This Row],[cena/enota brez DDV v EUR]]+Sklop15[[#This Row],[Davek (EUR)]]</f>
        <v>0</v>
      </c>
      <c r="S34" s="135">
        <f>+Sklop15[[#This Row],[cena/enota brez DDV v EUR]]*Sklop15[[#This Row],[Okvirna količina]]</f>
        <v>0</v>
      </c>
      <c r="T34" s="135">
        <f>+Sklop15[[#This Row],[Končna cena/enoto mere (EUR) z DDV]]*Sklop15[[#This Row],[Okvirna količina]]</f>
        <v>0</v>
      </c>
      <c r="U34" s="292"/>
    </row>
    <row r="35" spans="1:21" s="55" customFormat="1" ht="12">
      <c r="A35" s="131" t="s">
        <v>21</v>
      </c>
      <c r="B35" s="305" t="s">
        <v>507</v>
      </c>
      <c r="C35" s="131">
        <v>0.5</v>
      </c>
      <c r="D35" s="131" t="s">
        <v>0</v>
      </c>
      <c r="E35" s="180"/>
      <c r="F35" s="307">
        <v>50</v>
      </c>
      <c r="G35" s="308" t="s">
        <v>181</v>
      </c>
      <c r="H35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5" s="265" t="str">
        <f>IF(Sklop15[[#This Row],[ZAHTEVANA SHEMA KAKOVOSTI]]&lt;&gt;"",Sklop15[[#This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+Sklop15[[#This Row],[cena/enota brez DDV v EUR]]*Sklop15[[#This Row],[Stopnja DDV (%)]]</f>
        <v>0</v>
      </c>
      <c r="R35" s="135">
        <f>+Sklop15[[#This Row],[cena/enota brez DDV v EUR]]+Sklop15[[#This Row],[Davek (EUR)]]</f>
        <v>0</v>
      </c>
      <c r="S35" s="135">
        <f>+Sklop15[[#This Row],[cena/enota brez DDV v EUR]]*Sklop15[[#This Row],[Okvirna količina]]</f>
        <v>0</v>
      </c>
      <c r="T35" s="135">
        <f>+Sklop15[[#This Row],[Končna cena/enoto mere (EUR) z DDV]]*Sklop15[[#This Row],[Okvirna količina]]</f>
        <v>0</v>
      </c>
      <c r="U35" s="292"/>
    </row>
    <row r="36" spans="1:21" s="55" customFormat="1" ht="12">
      <c r="A36" s="131" t="s">
        <v>22</v>
      </c>
      <c r="B36" s="305" t="s">
        <v>508</v>
      </c>
      <c r="C36" s="131">
        <v>0.5</v>
      </c>
      <c r="D36" s="131" t="s">
        <v>0</v>
      </c>
      <c r="E36" s="180"/>
      <c r="F36" s="307">
        <v>50</v>
      </c>
      <c r="G36" s="308" t="s">
        <v>181</v>
      </c>
      <c r="H36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6" s="265" t="str">
        <f>IF(Sklop15[[#This Row],[ZAHTEVANA SHEMA KAKOVOSTI]]&lt;&gt;"",Sklop15[[#This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+Sklop15[[#This Row],[cena/enota brez DDV v EUR]]*Sklop15[[#This Row],[Stopnja DDV (%)]]</f>
        <v>0</v>
      </c>
      <c r="R36" s="135">
        <f>+Sklop15[[#This Row],[cena/enota brez DDV v EUR]]+Sklop15[[#This Row],[Davek (EUR)]]</f>
        <v>0</v>
      </c>
      <c r="S36" s="135">
        <f>+Sklop15[[#This Row],[cena/enota brez DDV v EUR]]*Sklop15[[#This Row],[Okvirna količina]]</f>
        <v>0</v>
      </c>
      <c r="T36" s="135">
        <f>+Sklop15[[#This Row],[Končna cena/enoto mere (EUR) z DDV]]*Sklop15[[#This Row],[Okvirna količina]]</f>
        <v>0</v>
      </c>
      <c r="U36" s="292"/>
    </row>
    <row r="37" spans="1:21" s="55" customFormat="1" ht="12">
      <c r="A37" s="131" t="s">
        <v>23</v>
      </c>
      <c r="B37" s="305" t="s">
        <v>956</v>
      </c>
      <c r="C37" s="131">
        <v>0.5</v>
      </c>
      <c r="D37" s="131" t="s">
        <v>0</v>
      </c>
      <c r="E37" s="180"/>
      <c r="F37" s="307">
        <v>50</v>
      </c>
      <c r="G37" s="308" t="s">
        <v>181</v>
      </c>
      <c r="H37" s="30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7" s="265" t="str">
        <f>IF(Sklop15[[#This Row],[ZAHTEVANA SHEMA KAKOVOSTI]]&lt;&gt;"",Sklop15[[#This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+Sklop15[[#This Row],[cena/enota brez DDV v EUR]]*Sklop15[[#This Row],[Stopnja DDV (%)]]</f>
        <v>0</v>
      </c>
      <c r="R37" s="135">
        <f>+Sklop15[[#This Row],[cena/enota brez DDV v EUR]]+Sklop15[[#This Row],[Davek (EUR)]]</f>
        <v>0</v>
      </c>
      <c r="S37" s="135">
        <f>+Sklop15[[#This Row],[cena/enota brez DDV v EUR]]*Sklop15[[#This Row],[Okvirna količina]]</f>
        <v>0</v>
      </c>
      <c r="T37" s="135">
        <f>+Sklop15[[#This Row],[Končna cena/enoto mere (EUR) z DDV]]*Sklop15[[#This Row],[Okvirna količina]]</f>
        <v>0</v>
      </c>
      <c r="U37" s="292"/>
    </row>
    <row r="38" spans="1:21" s="55" customFormat="1" ht="12">
      <c r="A38" s="131" t="s">
        <v>24</v>
      </c>
      <c r="B38" s="257" t="s">
        <v>509</v>
      </c>
      <c r="C38" s="131">
        <v>1</v>
      </c>
      <c r="D38" s="131" t="s">
        <v>0</v>
      </c>
      <c r="E38" s="290"/>
      <c r="F38" s="440">
        <v>1100</v>
      </c>
      <c r="G38" s="182" t="s">
        <v>0</v>
      </c>
      <c r="H38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I38" s="79" t="str">
        <f>IF(Sklop15[[#This Row],[ZAHTEVANA SHEMA KAKOVOSTI]]&lt;&gt;"",Sklop15[[#This Row],[Preračunana masa/volumen/kos na enoto kg]],"")</f>
        <v/>
      </c>
      <c r="J38" s="87"/>
      <c r="K38" s="84"/>
      <c r="L38" s="84"/>
      <c r="M38" s="89"/>
      <c r="N38" s="85"/>
      <c r="O38" s="85"/>
      <c r="P38" s="90"/>
      <c r="Q38" s="85">
        <f>+Sklop15[[#This Row],[cena/enota brez DDV v EUR]]*Sklop15[[#This Row],[Stopnja DDV (%)]]</f>
        <v>0</v>
      </c>
      <c r="R38" s="85">
        <f>+Sklop15[[#This Row],[cena/enota brez DDV v EUR]]+Sklop15[[#This Row],[Davek (EUR)]]</f>
        <v>0</v>
      </c>
      <c r="S38" s="85">
        <f>+Sklop15[[#This Row],[cena/enota brez DDV v EUR]]*Sklop15[[#This Row],[Okvirna količina]]</f>
        <v>0</v>
      </c>
      <c r="T38" s="85">
        <f>+Sklop15[[#This Row],[Končna cena/enoto mere (EUR) z DDV]]*Sklop15[[#This Row],[Okvirna količina]]</f>
        <v>0</v>
      </c>
      <c r="U38" s="149"/>
    </row>
    <row r="39" spans="1:21" s="55" customFormat="1" ht="12">
      <c r="A39" s="131" t="s">
        <v>25</v>
      </c>
      <c r="B39" s="257" t="s">
        <v>375</v>
      </c>
      <c r="C39" s="131">
        <v>1</v>
      </c>
      <c r="D39" s="131" t="s">
        <v>0</v>
      </c>
      <c r="E39" s="290"/>
      <c r="F39" s="440">
        <v>270</v>
      </c>
      <c r="G39" s="182" t="s">
        <v>0</v>
      </c>
      <c r="H39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39" s="79" t="str">
        <f>IF(Sklop15[[#This Row],[ZAHTEVANA SHEMA KAKOVOSTI]]&lt;&gt;"",Sklop15[[#This Row],[Preračunana masa/volumen/kos na enoto kg]],"")</f>
        <v/>
      </c>
      <c r="J39" s="87"/>
      <c r="K39" s="84"/>
      <c r="L39" s="84"/>
      <c r="M39" s="89"/>
      <c r="N39" s="85"/>
      <c r="O39" s="85"/>
      <c r="P39" s="90"/>
      <c r="Q39" s="85">
        <f>+Sklop15[[#This Row],[cena/enota brez DDV v EUR]]*Sklop15[[#This Row],[Stopnja DDV (%)]]</f>
        <v>0</v>
      </c>
      <c r="R39" s="85">
        <f>+Sklop15[[#This Row],[cena/enota brez DDV v EUR]]+Sklop15[[#This Row],[Davek (EUR)]]</f>
        <v>0</v>
      </c>
      <c r="S39" s="85">
        <f>+Sklop15[[#This Row],[cena/enota brez DDV v EUR]]*Sklop15[[#This Row],[Okvirna količina]]</f>
        <v>0</v>
      </c>
      <c r="T39" s="85">
        <f>+Sklop15[[#This Row],[Končna cena/enoto mere (EUR) z DDV]]*Sklop15[[#This Row],[Okvirna količina]]</f>
        <v>0</v>
      </c>
      <c r="U39" s="149"/>
    </row>
    <row r="40" spans="1:21" s="55" customFormat="1" ht="12">
      <c r="A40" s="131" t="s">
        <v>26</v>
      </c>
      <c r="B40" s="257" t="s">
        <v>510</v>
      </c>
      <c r="C40" s="131" t="s">
        <v>364</v>
      </c>
      <c r="D40" s="131" t="s">
        <v>0</v>
      </c>
      <c r="E40" s="290"/>
      <c r="F40" s="440">
        <v>25</v>
      </c>
      <c r="G40" s="182" t="s">
        <v>0</v>
      </c>
      <c r="H40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0" s="79" t="str">
        <f>IF(Sklop15[[#This Row],[ZAHTEVANA SHEMA KAKOVOSTI]]&lt;&gt;"",Sklop15[[#This Row],[Preračunana masa/volumen/kos na enoto kg]],"")</f>
        <v/>
      </c>
      <c r="J40" s="87"/>
      <c r="K40" s="84"/>
      <c r="L40" s="84"/>
      <c r="M40" s="89"/>
      <c r="N40" s="85"/>
      <c r="O40" s="85"/>
      <c r="P40" s="90"/>
      <c r="Q40" s="85">
        <f>+Sklop15[[#This Row],[cena/enota brez DDV v EUR]]*Sklop15[[#This Row],[Stopnja DDV (%)]]</f>
        <v>0</v>
      </c>
      <c r="R40" s="85">
        <f>+Sklop15[[#This Row],[cena/enota brez DDV v EUR]]+Sklop15[[#This Row],[Davek (EUR)]]</f>
        <v>0</v>
      </c>
      <c r="S40" s="85">
        <f>+Sklop15[[#This Row],[cena/enota brez DDV v EUR]]*Sklop15[[#This Row],[Okvirna količina]]</f>
        <v>0</v>
      </c>
      <c r="T40" s="85">
        <f>+Sklop15[[#This Row],[Končna cena/enoto mere (EUR) z DDV]]*Sklop15[[#This Row],[Okvirna količina]]</f>
        <v>0</v>
      </c>
      <c r="U40" s="149"/>
    </row>
    <row r="41" spans="1:21" s="55" customFormat="1" ht="12">
      <c r="A41" s="131" t="s">
        <v>27</v>
      </c>
      <c r="B41" s="257" t="s">
        <v>511</v>
      </c>
      <c r="C41" s="131" t="s">
        <v>960</v>
      </c>
      <c r="D41" s="131" t="s">
        <v>0</v>
      </c>
      <c r="E41" s="290"/>
      <c r="F41" s="440">
        <v>70</v>
      </c>
      <c r="G41" s="182" t="s">
        <v>181</v>
      </c>
      <c r="H41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41" s="79" t="str">
        <f>IF(Sklop15[[#This Row],[ZAHTEVANA SHEMA KAKOVOSTI]]&lt;&gt;"",Sklop15[[#This Row],[Preračunana masa/volumen/kos na enoto kg]],"")</f>
        <v/>
      </c>
      <c r="J41" s="87"/>
      <c r="K41" s="84"/>
      <c r="L41" s="84"/>
      <c r="M41" s="89"/>
      <c r="N41" s="85"/>
      <c r="O41" s="85"/>
      <c r="P41" s="90"/>
      <c r="Q41" s="85">
        <f>+Sklop15[[#This Row],[cena/enota brez DDV v EUR]]*Sklop15[[#This Row],[Stopnja DDV (%)]]</f>
        <v>0</v>
      </c>
      <c r="R41" s="85">
        <f>+Sklop15[[#This Row],[cena/enota brez DDV v EUR]]+Sklop15[[#This Row],[Davek (EUR)]]</f>
        <v>0</v>
      </c>
      <c r="S41" s="85">
        <f>+Sklop15[[#This Row],[cena/enota brez DDV v EUR]]*Sklop15[[#This Row],[Okvirna količina]]</f>
        <v>0</v>
      </c>
      <c r="T41" s="85">
        <f>+Sklop15[[#This Row],[Končna cena/enoto mere (EUR) z DDV]]*Sklop15[[#This Row],[Okvirna količina]]</f>
        <v>0</v>
      </c>
      <c r="U41" s="149"/>
    </row>
    <row r="42" spans="1:21" s="55" customFormat="1" ht="12">
      <c r="A42" s="131" t="s">
        <v>28</v>
      </c>
      <c r="B42" s="257" t="s">
        <v>512</v>
      </c>
      <c r="C42" s="131" t="s">
        <v>364</v>
      </c>
      <c r="D42" s="131" t="s">
        <v>0</v>
      </c>
      <c r="E42" s="290"/>
      <c r="F42" s="440">
        <v>15</v>
      </c>
      <c r="G42" s="182" t="s">
        <v>0</v>
      </c>
      <c r="H42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2" s="79" t="str">
        <f>IF(Sklop15[[#This Row],[ZAHTEVANA SHEMA KAKOVOSTI]]&lt;&gt;"",Sklop15[[#This Row],[Preračunana masa/volumen/kos na enoto kg]],"")</f>
        <v/>
      </c>
      <c r="J42" s="87"/>
      <c r="K42" s="84"/>
      <c r="L42" s="84"/>
      <c r="M42" s="89"/>
      <c r="N42" s="85"/>
      <c r="O42" s="85"/>
      <c r="P42" s="90"/>
      <c r="Q42" s="85">
        <f>+Sklop15[[#This Row],[cena/enota brez DDV v EUR]]*Sklop15[[#This Row],[Stopnja DDV (%)]]</f>
        <v>0</v>
      </c>
      <c r="R42" s="85">
        <f>+Sklop15[[#This Row],[cena/enota brez DDV v EUR]]+Sklop15[[#This Row],[Davek (EUR)]]</f>
        <v>0</v>
      </c>
      <c r="S42" s="85">
        <f>+Sklop15[[#This Row],[cena/enota brez DDV v EUR]]*Sklop15[[#This Row],[Okvirna količina]]</f>
        <v>0</v>
      </c>
      <c r="T42" s="85">
        <f>+Sklop15[[#This Row],[Končna cena/enoto mere (EUR) z DDV]]*Sklop15[[#This Row],[Okvirna količina]]</f>
        <v>0</v>
      </c>
      <c r="U42" s="149"/>
    </row>
    <row r="43" spans="1:21" s="55" customFormat="1" ht="12">
      <c r="A43" s="131" t="s">
        <v>29</v>
      </c>
      <c r="B43" s="257" t="s">
        <v>511</v>
      </c>
      <c r="C43" s="131" t="s">
        <v>364</v>
      </c>
      <c r="D43" s="131" t="s">
        <v>0</v>
      </c>
      <c r="E43" s="290"/>
      <c r="F43" s="440">
        <v>50</v>
      </c>
      <c r="G43" s="182" t="s">
        <v>0</v>
      </c>
      <c r="H43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3" s="79" t="str">
        <f>IF(Sklop15[[#This Row],[ZAHTEVANA SHEMA KAKOVOSTI]]&lt;&gt;"",Sklop15[[#This Row],[Preračunana masa/volumen/kos na enoto kg]],"")</f>
        <v/>
      </c>
      <c r="J43" s="87"/>
      <c r="K43" s="84"/>
      <c r="L43" s="84"/>
      <c r="M43" s="89"/>
      <c r="N43" s="85"/>
      <c r="O43" s="85"/>
      <c r="P43" s="90"/>
      <c r="Q43" s="85">
        <f>+Sklop15[[#This Row],[cena/enota brez DDV v EUR]]*Sklop15[[#This Row],[Stopnja DDV (%)]]</f>
        <v>0</v>
      </c>
      <c r="R43" s="85">
        <f>+Sklop15[[#This Row],[cena/enota brez DDV v EUR]]+Sklop15[[#This Row],[Davek (EUR)]]</f>
        <v>0</v>
      </c>
      <c r="S43" s="85">
        <f>+Sklop15[[#This Row],[cena/enota brez DDV v EUR]]*Sklop15[[#This Row],[Okvirna količina]]</f>
        <v>0</v>
      </c>
      <c r="T43" s="85">
        <f>+Sklop15[[#This Row],[Končna cena/enoto mere (EUR) z DDV]]*Sklop15[[#This Row],[Okvirna količina]]</f>
        <v>0</v>
      </c>
      <c r="U43" s="149"/>
    </row>
    <row r="44" spans="1:21" s="55" customFormat="1" ht="12">
      <c r="A44" s="131" t="s">
        <v>30</v>
      </c>
      <c r="B44" s="257" t="s">
        <v>513</v>
      </c>
      <c r="C44" s="131">
        <v>0.5</v>
      </c>
      <c r="D44" s="131" t="s">
        <v>0</v>
      </c>
      <c r="E44" s="290"/>
      <c r="F44" s="440">
        <v>20</v>
      </c>
      <c r="G44" s="182" t="s">
        <v>181</v>
      </c>
      <c r="H44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4" s="79" t="str">
        <f>IF(Sklop15[[#This Row],[ZAHTEVANA SHEMA KAKOVOSTI]]&lt;&gt;"",Sklop15[[#This Row],[Preračunana masa/volumen/kos na enoto kg]],"")</f>
        <v/>
      </c>
      <c r="J44" s="87"/>
      <c r="K44" s="84"/>
      <c r="L44" s="84"/>
      <c r="M44" s="89"/>
      <c r="N44" s="85"/>
      <c r="O44" s="85"/>
      <c r="P44" s="90"/>
      <c r="Q44" s="85">
        <f>+Sklop15[[#This Row],[cena/enota brez DDV v EUR]]*Sklop15[[#This Row],[Stopnja DDV (%)]]</f>
        <v>0</v>
      </c>
      <c r="R44" s="85">
        <f>+Sklop15[[#This Row],[cena/enota brez DDV v EUR]]+Sklop15[[#This Row],[Davek (EUR)]]</f>
        <v>0</v>
      </c>
      <c r="S44" s="85">
        <f>+Sklop15[[#This Row],[cena/enota brez DDV v EUR]]*Sklop15[[#This Row],[Okvirna količina]]</f>
        <v>0</v>
      </c>
      <c r="T44" s="85">
        <f>+Sklop15[[#This Row],[Končna cena/enoto mere (EUR) z DDV]]*Sklop15[[#This Row],[Okvirna količina]]</f>
        <v>0</v>
      </c>
      <c r="U44" s="149"/>
    </row>
    <row r="45" spans="1:21" s="55" customFormat="1" ht="12">
      <c r="A45" s="131" t="s">
        <v>31</v>
      </c>
      <c r="B45" s="257" t="s">
        <v>514</v>
      </c>
      <c r="C45" s="131" t="s">
        <v>954</v>
      </c>
      <c r="D45" s="131" t="s">
        <v>0</v>
      </c>
      <c r="E45" s="290"/>
      <c r="F45" s="440">
        <v>20</v>
      </c>
      <c r="G45" s="182" t="s">
        <v>181</v>
      </c>
      <c r="H45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5" s="79" t="str">
        <f>IF(Sklop15[[#This Row],[ZAHTEVANA SHEMA KAKOVOSTI]]&lt;&gt;"",Sklop15[[#This Row],[Preračunana masa/volumen/kos na enoto kg]],"")</f>
        <v/>
      </c>
      <c r="J45" s="87"/>
      <c r="K45" s="84"/>
      <c r="L45" s="84"/>
      <c r="M45" s="89"/>
      <c r="N45" s="85"/>
      <c r="O45" s="85"/>
      <c r="P45" s="90"/>
      <c r="Q45" s="85">
        <f>+Sklop15[[#This Row],[cena/enota brez DDV v EUR]]*Sklop15[[#This Row],[Stopnja DDV (%)]]</f>
        <v>0</v>
      </c>
      <c r="R45" s="85">
        <f>+Sklop15[[#This Row],[cena/enota brez DDV v EUR]]+Sklop15[[#This Row],[Davek (EUR)]]</f>
        <v>0</v>
      </c>
      <c r="S45" s="85">
        <f>+Sklop15[[#This Row],[cena/enota brez DDV v EUR]]*Sklop15[[#This Row],[Okvirna količina]]</f>
        <v>0</v>
      </c>
      <c r="T45" s="85">
        <f>+Sklop15[[#This Row],[Končna cena/enoto mere (EUR) z DDV]]*Sklop15[[#This Row],[Okvirna količina]]</f>
        <v>0</v>
      </c>
      <c r="U45" s="149"/>
    </row>
    <row r="46" spans="1:21" s="55" customFormat="1" ht="12">
      <c r="A46" s="131" t="s">
        <v>32</v>
      </c>
      <c r="B46" s="257" t="s">
        <v>376</v>
      </c>
      <c r="C46" s="131">
        <v>1</v>
      </c>
      <c r="D46" s="131" t="s">
        <v>0</v>
      </c>
      <c r="E46" s="290"/>
      <c r="F46" s="440">
        <v>70</v>
      </c>
      <c r="G46" s="182" t="s">
        <v>0</v>
      </c>
      <c r="H46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46" s="79" t="str">
        <f>IF(Sklop15[[#This Row],[ZAHTEVANA SHEMA KAKOVOSTI]]&lt;&gt;"",Sklop15[[#This Row],[Preračunana masa/volumen/kos na enoto kg]],"")</f>
        <v/>
      </c>
      <c r="J46" s="87"/>
      <c r="K46" s="84"/>
      <c r="L46" s="84"/>
      <c r="M46" s="89"/>
      <c r="N46" s="85"/>
      <c r="O46" s="85"/>
      <c r="P46" s="90"/>
      <c r="Q46" s="85">
        <f>+Sklop15[[#This Row],[cena/enota brez DDV v EUR]]*Sklop15[[#This Row],[Stopnja DDV (%)]]</f>
        <v>0</v>
      </c>
      <c r="R46" s="85">
        <f>+Sklop15[[#This Row],[cena/enota brez DDV v EUR]]+Sklop15[[#This Row],[Davek (EUR)]]</f>
        <v>0</v>
      </c>
      <c r="S46" s="85">
        <f>+Sklop15[[#This Row],[cena/enota brez DDV v EUR]]*Sklop15[[#This Row],[Okvirna količina]]</f>
        <v>0</v>
      </c>
      <c r="T46" s="85">
        <f>+Sklop15[[#This Row],[Končna cena/enoto mere (EUR) z DDV]]*Sklop15[[#This Row],[Okvirna količina]]</f>
        <v>0</v>
      </c>
      <c r="U46" s="149"/>
    </row>
    <row r="47" spans="1:21" s="55" customFormat="1" ht="12">
      <c r="A47" s="131" t="s">
        <v>33</v>
      </c>
      <c r="B47" s="257" t="s">
        <v>377</v>
      </c>
      <c r="C47" s="131">
        <v>1</v>
      </c>
      <c r="D47" s="131" t="s">
        <v>0</v>
      </c>
      <c r="E47" s="290"/>
      <c r="F47" s="440">
        <v>50</v>
      </c>
      <c r="G47" s="182" t="s">
        <v>0</v>
      </c>
      <c r="H47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7" s="79" t="str">
        <f>IF(Sklop15[[#This Row],[ZAHTEVANA SHEMA KAKOVOSTI]]&lt;&gt;"",Sklop15[[#This Row],[Preračunana masa/volumen/kos na enoto kg]],"")</f>
        <v/>
      </c>
      <c r="J47" s="87"/>
      <c r="K47" s="84"/>
      <c r="L47" s="84"/>
      <c r="M47" s="89"/>
      <c r="N47" s="85"/>
      <c r="O47" s="85"/>
      <c r="P47" s="90"/>
      <c r="Q47" s="85">
        <f>+Sklop15[[#This Row],[cena/enota brez DDV v EUR]]*Sklop15[[#This Row],[Stopnja DDV (%)]]</f>
        <v>0</v>
      </c>
      <c r="R47" s="85">
        <f>+Sklop15[[#This Row],[cena/enota brez DDV v EUR]]+Sklop15[[#This Row],[Davek (EUR)]]</f>
        <v>0</v>
      </c>
      <c r="S47" s="85">
        <f>+Sklop15[[#This Row],[cena/enota brez DDV v EUR]]*Sklop15[[#This Row],[Okvirna količina]]</f>
        <v>0</v>
      </c>
      <c r="T47" s="85">
        <f>+Sklop15[[#This Row],[Končna cena/enoto mere (EUR) z DDV]]*Sklop15[[#This Row],[Okvirna količina]]</f>
        <v>0</v>
      </c>
      <c r="U47" s="149"/>
    </row>
    <row r="48" spans="1:21" s="55" customFormat="1" ht="12">
      <c r="A48" s="131" t="s">
        <v>34</v>
      </c>
      <c r="B48" s="257" t="s">
        <v>378</v>
      </c>
      <c r="C48" s="131" t="s">
        <v>505</v>
      </c>
      <c r="D48" s="131" t="s">
        <v>0</v>
      </c>
      <c r="E48" s="290"/>
      <c r="F48" s="440">
        <v>50</v>
      </c>
      <c r="G48" s="182" t="s">
        <v>0</v>
      </c>
      <c r="H48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8" s="79" t="str">
        <f>IF(Sklop15[[#This Row],[ZAHTEVANA SHEMA KAKOVOSTI]]&lt;&gt;"",Sklop15[[#This Row],[Preračunana masa/volumen/kos na enoto kg]],"")</f>
        <v/>
      </c>
      <c r="J48" s="87"/>
      <c r="K48" s="84"/>
      <c r="L48" s="84"/>
      <c r="M48" s="89"/>
      <c r="N48" s="85"/>
      <c r="O48" s="85"/>
      <c r="P48" s="90"/>
      <c r="Q48" s="85">
        <f>+Sklop15[[#This Row],[cena/enota brez DDV v EUR]]*Sklop15[[#This Row],[Stopnja DDV (%)]]</f>
        <v>0</v>
      </c>
      <c r="R48" s="85">
        <f>+Sklop15[[#This Row],[cena/enota brez DDV v EUR]]+Sklop15[[#This Row],[Davek (EUR)]]</f>
        <v>0</v>
      </c>
      <c r="S48" s="85">
        <f>+Sklop15[[#This Row],[cena/enota brez DDV v EUR]]*Sklop15[[#This Row],[Okvirna količina]]</f>
        <v>0</v>
      </c>
      <c r="T48" s="85">
        <f>+Sklop15[[#This Row],[Končna cena/enoto mere (EUR) z DDV]]*Sklop15[[#This Row],[Okvirna količina]]</f>
        <v>0</v>
      </c>
      <c r="U48" s="149"/>
    </row>
    <row r="49" spans="1:22" s="55" customFormat="1" ht="12">
      <c r="A49" s="131" t="s">
        <v>35</v>
      </c>
      <c r="B49" s="257" t="s">
        <v>379</v>
      </c>
      <c r="C49" s="131">
        <v>0.5</v>
      </c>
      <c r="D49" s="131" t="s">
        <v>0</v>
      </c>
      <c r="E49" s="290"/>
      <c r="F49" s="440">
        <v>50</v>
      </c>
      <c r="G49" s="182" t="s">
        <v>0</v>
      </c>
      <c r="H49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9" s="79" t="str">
        <f>IF(Sklop15[[#This Row],[ZAHTEVANA SHEMA KAKOVOSTI]]&lt;&gt;"",Sklop15[[#This Row],[Preračunana masa/volumen/kos na enoto kg]],"")</f>
        <v/>
      </c>
      <c r="J49" s="87"/>
      <c r="K49" s="84"/>
      <c r="L49" s="84"/>
      <c r="M49" s="89"/>
      <c r="N49" s="85"/>
      <c r="O49" s="85"/>
      <c r="P49" s="90"/>
      <c r="Q49" s="85">
        <f>+Sklop15[[#This Row],[cena/enota brez DDV v EUR]]*Sklop15[[#This Row],[Stopnja DDV (%)]]</f>
        <v>0</v>
      </c>
      <c r="R49" s="85">
        <f>+Sklop15[[#This Row],[cena/enota brez DDV v EUR]]+Sklop15[[#This Row],[Davek (EUR)]]</f>
        <v>0</v>
      </c>
      <c r="S49" s="85">
        <f>+Sklop15[[#This Row],[cena/enota brez DDV v EUR]]*Sklop15[[#This Row],[Okvirna količina]]</f>
        <v>0</v>
      </c>
      <c r="T49" s="85">
        <f>+Sklop15[[#This Row],[Končna cena/enoto mere (EUR) z DDV]]*Sklop15[[#This Row],[Okvirna količina]]</f>
        <v>0</v>
      </c>
      <c r="U49" s="149"/>
    </row>
    <row r="50" spans="1:22" s="55" customFormat="1" ht="12">
      <c r="A50" s="131" t="s">
        <v>36</v>
      </c>
      <c r="B50" s="257" t="s">
        <v>380</v>
      </c>
      <c r="C50" s="131">
        <v>0.5</v>
      </c>
      <c r="D50" s="131" t="s">
        <v>0</v>
      </c>
      <c r="E50" s="290"/>
      <c r="F50" s="440">
        <v>50</v>
      </c>
      <c r="G50" s="182" t="s">
        <v>0</v>
      </c>
      <c r="H50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0" s="79" t="str">
        <f>IF(Sklop15[[#This Row],[ZAHTEVANA SHEMA KAKOVOSTI]]&lt;&gt;"",Sklop15[[#This Row],[Preračunana masa/volumen/kos na enoto kg]],"")</f>
        <v/>
      </c>
      <c r="J50" s="87"/>
      <c r="K50" s="84"/>
      <c r="L50" s="84"/>
      <c r="M50" s="89"/>
      <c r="N50" s="85"/>
      <c r="O50" s="85"/>
      <c r="P50" s="90"/>
      <c r="Q50" s="85">
        <f>+Sklop15[[#This Row],[cena/enota brez DDV v EUR]]*Sklop15[[#This Row],[Stopnja DDV (%)]]</f>
        <v>0</v>
      </c>
      <c r="R50" s="85">
        <f>+Sklop15[[#This Row],[cena/enota brez DDV v EUR]]+Sklop15[[#This Row],[Davek (EUR)]]</f>
        <v>0</v>
      </c>
      <c r="S50" s="85">
        <f>+Sklop15[[#This Row],[cena/enota brez DDV v EUR]]*Sklop15[[#This Row],[Okvirna količina]]</f>
        <v>0</v>
      </c>
      <c r="T50" s="85">
        <f>+Sklop15[[#This Row],[Končna cena/enoto mere (EUR) z DDV]]*Sklop15[[#This Row],[Okvirna količina]]</f>
        <v>0</v>
      </c>
      <c r="U50" s="149"/>
    </row>
    <row r="51" spans="1:22" s="55" customFormat="1" ht="12">
      <c r="A51" s="131" t="s">
        <v>37</v>
      </c>
      <c r="B51" s="257" t="s">
        <v>515</v>
      </c>
      <c r="C51" s="131">
        <v>0.5</v>
      </c>
      <c r="D51" s="131" t="s">
        <v>0</v>
      </c>
      <c r="E51" s="290"/>
      <c r="F51" s="440">
        <v>50</v>
      </c>
      <c r="G51" s="182" t="s">
        <v>0</v>
      </c>
      <c r="H51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1" s="79" t="str">
        <f>IF(Sklop15[[#This Row],[ZAHTEVANA SHEMA KAKOVOSTI]]&lt;&gt;"",Sklop15[[#This Row],[Preračunana masa/volumen/kos na enoto kg]],"")</f>
        <v/>
      </c>
      <c r="J51" s="87"/>
      <c r="K51" s="84"/>
      <c r="L51" s="84"/>
      <c r="M51" s="89"/>
      <c r="N51" s="85"/>
      <c r="O51" s="85"/>
      <c r="P51" s="90"/>
      <c r="Q51" s="85">
        <f>+Sklop15[[#This Row],[cena/enota brez DDV v EUR]]*Sklop15[[#This Row],[Stopnja DDV (%)]]</f>
        <v>0</v>
      </c>
      <c r="R51" s="85">
        <f>+Sklop15[[#This Row],[cena/enota brez DDV v EUR]]+Sklop15[[#This Row],[Davek (EUR)]]</f>
        <v>0</v>
      </c>
      <c r="S51" s="85">
        <f>+Sklop15[[#This Row],[cena/enota brez DDV v EUR]]*Sklop15[[#This Row],[Okvirna količina]]</f>
        <v>0</v>
      </c>
      <c r="T51" s="85">
        <f>+Sklop15[[#This Row],[Končna cena/enoto mere (EUR) z DDV]]*Sklop15[[#This Row],[Okvirna količina]]</f>
        <v>0</v>
      </c>
      <c r="U51" s="149"/>
    </row>
    <row r="52" spans="1:22" s="55" customFormat="1" ht="12">
      <c r="A52" s="131" t="s">
        <v>38</v>
      </c>
      <c r="B52" s="257" t="s">
        <v>516</v>
      </c>
      <c r="C52" s="131">
        <v>0.5</v>
      </c>
      <c r="D52" s="131" t="s">
        <v>0</v>
      </c>
      <c r="E52" s="290"/>
      <c r="F52" s="440">
        <v>50</v>
      </c>
      <c r="G52" s="182" t="s">
        <v>0</v>
      </c>
      <c r="H52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2" s="79" t="str">
        <f>IF(Sklop15[[#This Row],[ZAHTEVANA SHEMA KAKOVOSTI]]&lt;&gt;"",Sklop15[[#This Row],[Preračunana masa/volumen/kos na enoto kg]],"")</f>
        <v/>
      </c>
      <c r="J52" s="87"/>
      <c r="K52" s="84"/>
      <c r="L52" s="84"/>
      <c r="M52" s="89"/>
      <c r="N52" s="85"/>
      <c r="O52" s="85"/>
      <c r="P52" s="90"/>
      <c r="Q52" s="85">
        <f>+Sklop15[[#This Row],[cena/enota brez DDV v EUR]]*Sklop15[[#This Row],[Stopnja DDV (%)]]</f>
        <v>0</v>
      </c>
      <c r="R52" s="85">
        <f>+Sklop15[[#This Row],[cena/enota brez DDV v EUR]]+Sklop15[[#This Row],[Davek (EUR)]]</f>
        <v>0</v>
      </c>
      <c r="S52" s="85">
        <f>+Sklop15[[#This Row],[cena/enota brez DDV v EUR]]*Sklop15[[#This Row],[Okvirna količina]]</f>
        <v>0</v>
      </c>
      <c r="T52" s="85">
        <f>+Sklop15[[#This Row],[Končna cena/enoto mere (EUR) z DDV]]*Sklop15[[#This Row],[Okvirna količina]]</f>
        <v>0</v>
      </c>
      <c r="U52" s="149"/>
    </row>
    <row r="53" spans="1:22" s="55" customFormat="1" ht="12">
      <c r="A53" s="131" t="s">
        <v>39</v>
      </c>
      <c r="B53" s="257" t="s">
        <v>517</v>
      </c>
      <c r="C53" s="131">
        <v>1</v>
      </c>
      <c r="D53" s="131" t="s">
        <v>0</v>
      </c>
      <c r="E53" s="290"/>
      <c r="F53" s="440">
        <v>50</v>
      </c>
      <c r="G53" s="182" t="s">
        <v>0</v>
      </c>
      <c r="H53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3" s="79" t="str">
        <f>IF(Sklop15[[#This Row],[ZAHTEVANA SHEMA KAKOVOSTI]]&lt;&gt;"",Sklop15[[#This Row],[Preračunana masa/volumen/kos na enoto kg]],"")</f>
        <v/>
      </c>
      <c r="J53" s="87"/>
      <c r="K53" s="84"/>
      <c r="L53" s="84"/>
      <c r="M53" s="89"/>
      <c r="N53" s="85"/>
      <c r="O53" s="85"/>
      <c r="P53" s="90"/>
      <c r="Q53" s="85">
        <f>+Sklop15[[#This Row],[cena/enota brez DDV v EUR]]*Sklop15[[#This Row],[Stopnja DDV (%)]]</f>
        <v>0</v>
      </c>
      <c r="R53" s="85">
        <f>+Sklop15[[#This Row],[cena/enota brez DDV v EUR]]+Sklop15[[#This Row],[Davek (EUR)]]</f>
        <v>0</v>
      </c>
      <c r="S53" s="85">
        <f>+Sklop15[[#This Row],[cena/enota brez DDV v EUR]]*Sklop15[[#This Row],[Okvirna količina]]</f>
        <v>0</v>
      </c>
      <c r="T53" s="85">
        <f>+Sklop15[[#This Row],[Končna cena/enoto mere (EUR) z DDV]]*Sklop15[[#This Row],[Okvirna količina]]</f>
        <v>0</v>
      </c>
      <c r="U53" s="149"/>
    </row>
    <row r="54" spans="1:22" s="55" customFormat="1" ht="12">
      <c r="A54" s="131" t="s">
        <v>40</v>
      </c>
      <c r="B54" s="257" t="s">
        <v>381</v>
      </c>
      <c r="C54" s="131">
        <v>0.5</v>
      </c>
      <c r="D54" s="131" t="s">
        <v>0</v>
      </c>
      <c r="E54" s="290"/>
      <c r="F54" s="440">
        <v>50</v>
      </c>
      <c r="G54" s="182" t="s">
        <v>0</v>
      </c>
      <c r="H54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4" s="79" t="str">
        <f>IF(Sklop15[[#This Row],[ZAHTEVANA SHEMA KAKOVOSTI]]&lt;&gt;"",Sklop15[[#This Row],[Preračunana masa/volumen/kos na enoto kg]],"")</f>
        <v/>
      </c>
      <c r="J54" s="87"/>
      <c r="K54" s="84"/>
      <c r="L54" s="84"/>
      <c r="M54" s="89"/>
      <c r="N54" s="85"/>
      <c r="O54" s="85"/>
      <c r="P54" s="90"/>
      <c r="Q54" s="85">
        <f>+Sklop15[[#This Row],[cena/enota brez DDV v EUR]]*Sklop15[[#This Row],[Stopnja DDV (%)]]</f>
        <v>0</v>
      </c>
      <c r="R54" s="85">
        <f>+Sklop15[[#This Row],[cena/enota brez DDV v EUR]]+Sklop15[[#This Row],[Davek (EUR)]]</f>
        <v>0</v>
      </c>
      <c r="S54" s="85">
        <f>+Sklop15[[#This Row],[cena/enota brez DDV v EUR]]*Sklop15[[#This Row],[Okvirna količina]]</f>
        <v>0</v>
      </c>
      <c r="T54" s="85">
        <f>+Sklop15[[#This Row],[Končna cena/enoto mere (EUR) z DDV]]*Sklop15[[#This Row],[Okvirna količina]]</f>
        <v>0</v>
      </c>
      <c r="U54" s="149"/>
    </row>
    <row r="55" spans="1:22" s="55" customFormat="1" ht="12">
      <c r="A55" s="131" t="s">
        <v>41</v>
      </c>
      <c r="B55" s="257" t="s">
        <v>382</v>
      </c>
      <c r="C55" s="131">
        <v>0.5</v>
      </c>
      <c r="D55" s="131" t="s">
        <v>0</v>
      </c>
      <c r="E55" s="290"/>
      <c r="F55" s="440">
        <v>50</v>
      </c>
      <c r="G55" s="182" t="s">
        <v>0</v>
      </c>
      <c r="H55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5" s="115" t="str">
        <f>IF(Sklop15[[#This Row],[ZAHTEVANA SHEMA KAKOVOSTI]]&lt;&gt;"",Sklop15[[#This Row],[Preračunana masa/volumen/kos na enoto kg]],"")</f>
        <v/>
      </c>
      <c r="J55" s="132"/>
      <c r="K55" s="133"/>
      <c r="L55" s="133"/>
      <c r="M55" s="134"/>
      <c r="N55" s="135"/>
      <c r="O55" s="135"/>
      <c r="P55" s="136"/>
      <c r="Q55" s="135">
        <f>+Sklop15[[#This Row],[cena/enota brez DDV v EUR]]*Sklop15[[#This Row],[Stopnja DDV (%)]]</f>
        <v>0</v>
      </c>
      <c r="R55" s="135">
        <f>+Sklop15[[#This Row],[cena/enota brez DDV v EUR]]+Sklop15[[#This Row],[Davek (EUR)]]</f>
        <v>0</v>
      </c>
      <c r="S55" s="135">
        <f>+Sklop15[[#This Row],[cena/enota brez DDV v EUR]]*Sklop15[[#This Row],[Okvirna količina]]</f>
        <v>0</v>
      </c>
      <c r="T55" s="135">
        <f>+Sklop15[[#This Row],[Končna cena/enoto mere (EUR) z DDV]]*Sklop15[[#This Row],[Okvirna količina]]</f>
        <v>0</v>
      </c>
      <c r="U55" s="179"/>
    </row>
    <row r="56" spans="1:22">
      <c r="A56" s="416" t="s">
        <v>134</v>
      </c>
      <c r="B56" s="428"/>
      <c r="C56" s="417"/>
      <c r="D56" s="417"/>
      <c r="E56" s="418"/>
      <c r="F56" s="419"/>
      <c r="G56" s="420"/>
      <c r="H56" s="421">
        <f>SUBTOTAL(109,Sklop15[Preračunana masa/volumen/kos na enoto kg])</f>
        <v>4805</v>
      </c>
      <c r="I56" s="421">
        <f>SUBTOTAL(109,Sklop15[Živila iz shem kakovosti (kg)])</f>
        <v>0</v>
      </c>
      <c r="J56" s="419"/>
      <c r="K56" s="422"/>
      <c r="L56" s="422"/>
      <c r="M56" s="423"/>
      <c r="N56" s="424"/>
      <c r="O56" s="424"/>
      <c r="P56" s="424"/>
      <c r="Q56" s="425"/>
      <c r="R56" s="419"/>
      <c r="S56" s="425">
        <f>SUBTOTAL(109,Sklop15[Vrednost za okvirno količino (EUR) brez DDV])</f>
        <v>0</v>
      </c>
      <c r="T56" s="425">
        <f>SUBTOTAL(109,Sklop15[Vrednost za okvirno količino (EUR) z DDV])</f>
        <v>0</v>
      </c>
      <c r="U56" s="426">
        <f>SUBTOTAL(103,Sklop15[Shema kakovosti
(nacionalne, evropske)
])</f>
        <v>0</v>
      </c>
    </row>
    <row r="57" spans="1:22">
      <c r="A57" s="48" t="s">
        <v>130</v>
      </c>
      <c r="B57" s="16"/>
      <c r="C57" s="28"/>
      <c r="D57" s="28"/>
      <c r="E57" s="100"/>
      <c r="Q57" s="48"/>
      <c r="R57" s="48"/>
      <c r="S57" s="48"/>
      <c r="T57" s="48"/>
    </row>
    <row r="58" spans="1:22">
      <c r="A58" s="11" t="s">
        <v>132</v>
      </c>
      <c r="B58" s="16"/>
      <c r="C58" s="28"/>
      <c r="D58" s="28"/>
      <c r="E58" s="100"/>
    </row>
    <row r="59" spans="1:22">
      <c r="A59" s="95" t="s">
        <v>179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>
      <c r="A60" s="109" t="s">
        <v>172</v>
      </c>
      <c r="F60" s="68"/>
      <c r="G60" s="68"/>
      <c r="H60" s="29"/>
      <c r="I60" s="29"/>
      <c r="J60" s="29"/>
      <c r="K60" s="29"/>
      <c r="L60" s="54"/>
      <c r="M60" s="108"/>
      <c r="N60" s="108"/>
      <c r="O60" s="108"/>
      <c r="P60" s="108"/>
      <c r="Q60" s="108"/>
      <c r="R60" s="108"/>
      <c r="S60" s="108"/>
      <c r="T60" s="108"/>
      <c r="U60" s="108"/>
      <c r="V60" s="107"/>
    </row>
    <row r="61" spans="1:22" ht="12.75" customHeight="1">
      <c r="A61" s="465" t="s">
        <v>173</v>
      </c>
      <c r="B61" s="465"/>
      <c r="C61" s="465"/>
      <c r="D61" s="465"/>
      <c r="E61" s="465"/>
      <c r="F61" s="465"/>
      <c r="G61" s="465"/>
      <c r="H61" s="465"/>
      <c r="I61" s="465"/>
      <c r="J61" s="465"/>
      <c r="K61" s="465"/>
      <c r="L61" s="465"/>
      <c r="M61" s="54"/>
      <c r="N61" s="29"/>
      <c r="O61" s="29"/>
      <c r="P61" s="29"/>
      <c r="Q61" s="29"/>
      <c r="R61" s="29"/>
    </row>
    <row r="62" spans="1:22">
      <c r="A62" s="454"/>
      <c r="B62" s="454"/>
      <c r="C62" s="454"/>
      <c r="D62" s="454"/>
      <c r="E62" s="454"/>
      <c r="F62" s="454"/>
      <c r="G62" s="454"/>
      <c r="H62" s="454"/>
      <c r="I62" s="454"/>
      <c r="J62" s="454"/>
      <c r="K62" s="454"/>
      <c r="L62" s="454"/>
      <c r="N62" s="29"/>
      <c r="O62" s="29"/>
      <c r="P62" s="29"/>
      <c r="Q62" s="29"/>
      <c r="R62" s="29"/>
    </row>
    <row r="63" spans="1:2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N63" s="29"/>
      <c r="O63" s="29"/>
      <c r="P63" s="29"/>
      <c r="Q63" s="29"/>
      <c r="R63" s="29"/>
    </row>
    <row r="64" spans="1:22">
      <c r="A64" s="95" t="s">
        <v>65</v>
      </c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J62:P1048576 M60:P61 U1:U1048576 J1:P59" name="Obseg1"/>
    <protectedRange sqref="J60:L60" name="Obseg1_2"/>
    <protectedRange sqref="J61:L61" name="Obseg1_2_1"/>
  </protectedRanges>
  <mergeCells count="9">
    <mergeCell ref="A62:L62"/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8 B39 B54 B42:B4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08"/>
  <sheetViews>
    <sheetView topLeftCell="A19" zoomScale="90" zoomScaleNormal="90" zoomScaleSheetLayoutView="100" workbookViewId="0">
      <selection activeCell="C87" sqref="C87"/>
    </sheetView>
  </sheetViews>
  <sheetFormatPr defaultColWidth="8.85546875" defaultRowHeight="12.75"/>
  <cols>
    <col min="1" max="1" width="3.7109375" style="11" customWidth="1"/>
    <col min="2" max="2" width="25.710937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5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5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5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5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pred_rekapitulacija'!A29</f>
        <v>16.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15">
      <c r="B13" s="455" t="str">
        <f>+'Ponudbeni pred_rekapitulacija'!B29</f>
        <v>KRUH IN PEKOVSKO PECIVO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1.25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9.5" customHeight="1">
      <c r="A15" s="56" t="s">
        <v>2</v>
      </c>
      <c r="B15" s="320" t="s">
        <v>180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318" t="s">
        <v>1</v>
      </c>
      <c r="B16" s="321" t="s">
        <v>534</v>
      </c>
      <c r="C16" s="319">
        <v>1</v>
      </c>
      <c r="D16" s="131" t="s">
        <v>0</v>
      </c>
      <c r="E16" s="114"/>
      <c r="F16" s="174">
        <v>12000</v>
      </c>
      <c r="G16" s="175" t="s">
        <v>0</v>
      </c>
      <c r="H1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12000</v>
      </c>
      <c r="I16" s="79" t="str">
        <f>IF(Sklop16[[#This Row],[ZAHTEVANA SHEMA KAKOVOSTI]]&lt;&gt;"",Sklop16[[#This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91"/>
    </row>
    <row r="17" spans="1:21" s="55" customFormat="1" ht="12">
      <c r="A17" s="318" t="s">
        <v>3</v>
      </c>
      <c r="B17" s="321" t="s">
        <v>383</v>
      </c>
      <c r="C17" s="319">
        <v>1</v>
      </c>
      <c r="D17" s="131" t="s">
        <v>0</v>
      </c>
      <c r="E17" s="114"/>
      <c r="F17" s="174">
        <v>3000</v>
      </c>
      <c r="G17" s="258" t="s">
        <v>0</v>
      </c>
      <c r="H1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17" s="115" t="str">
        <f>IF(Sklop16[[#This Row],[ZAHTEVANA SHEMA KAKOVOSTI]]&lt;&gt;"",Sklop16[[#This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+Sklop16[[#This Row],[cena/enota brez DDV v EUR]]*Sklop16[[#This Row],[Stopnja DDV (%)]]</f>
        <v>0</v>
      </c>
      <c r="R17" s="135">
        <f>+Sklop16[[#This Row],[cena/enota brez DDV v EUR]]+Sklop16[[#This Row],[Davek (EUR)]]</f>
        <v>0</v>
      </c>
      <c r="S17" s="135">
        <f>+Sklop16[[#This Row],[cena/enota brez DDV v EUR]]*Sklop16[[#This Row],[Okvirna količina]]</f>
        <v>0</v>
      </c>
      <c r="T17" s="288">
        <f>+Sklop16[[#This Row],[Končna cena/enoto mere (EUR) z DDV]]*Sklop16[[#This Row],[Okvirna količina]]</f>
        <v>0</v>
      </c>
      <c r="U17" s="289"/>
    </row>
    <row r="18" spans="1:21" s="55" customFormat="1" ht="12">
      <c r="A18" s="318" t="s">
        <v>4</v>
      </c>
      <c r="B18" s="321" t="s">
        <v>535</v>
      </c>
      <c r="C18" s="319">
        <v>1</v>
      </c>
      <c r="D18" s="131" t="s">
        <v>0</v>
      </c>
      <c r="E18" s="114"/>
      <c r="F18" s="174">
        <v>3000</v>
      </c>
      <c r="G18" s="258" t="s">
        <v>0</v>
      </c>
      <c r="H1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18" s="115" t="str">
        <f>IF(Sklop16[[#This Row],[ZAHTEVANA SHEMA KAKOVOSTI]]&lt;&gt;"",Sklop16[[#This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+Sklop16[[#This Row],[cena/enota brez DDV v EUR]]*Sklop16[[#This Row],[Stopnja DDV (%)]]</f>
        <v>0</v>
      </c>
      <c r="R18" s="135">
        <f>+Sklop16[[#This Row],[cena/enota brez DDV v EUR]]+Sklop16[[#This Row],[Davek (EUR)]]</f>
        <v>0</v>
      </c>
      <c r="S18" s="135">
        <f>+Sklop16[[#This Row],[cena/enota brez DDV v EUR]]*Sklop16[[#This Row],[Okvirna količina]]</f>
        <v>0</v>
      </c>
      <c r="T18" s="288">
        <f>+Sklop16[[#This Row],[Končna cena/enoto mere (EUR) z DDV]]*Sklop16[[#This Row],[Okvirna količina]]</f>
        <v>0</v>
      </c>
      <c r="U18" s="289"/>
    </row>
    <row r="19" spans="1:21" s="55" customFormat="1" ht="12">
      <c r="A19" s="318" t="s">
        <v>5</v>
      </c>
      <c r="B19" s="321" t="s">
        <v>536</v>
      </c>
      <c r="C19" s="319">
        <v>1</v>
      </c>
      <c r="D19" s="131" t="s">
        <v>0</v>
      </c>
      <c r="E19" s="114"/>
      <c r="F19" s="174">
        <v>500</v>
      </c>
      <c r="G19" s="258" t="s">
        <v>0</v>
      </c>
      <c r="H1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9" s="115" t="str">
        <f>IF(Sklop16[[#This Row],[ZAHTEVANA SHEMA KAKOVOSTI]]&lt;&gt;"",Sklop16[[#This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+Sklop16[[#This Row],[cena/enota brez DDV v EUR]]*Sklop16[[#This Row],[Stopnja DDV (%)]]</f>
        <v>0</v>
      </c>
      <c r="R19" s="135">
        <f>+Sklop16[[#This Row],[cena/enota brez DDV v EUR]]+Sklop16[[#This Row],[Davek (EUR)]]</f>
        <v>0</v>
      </c>
      <c r="S19" s="135">
        <f>+Sklop16[[#This Row],[cena/enota brez DDV v EUR]]*Sklop16[[#This Row],[Okvirna količina]]</f>
        <v>0</v>
      </c>
      <c r="T19" s="288">
        <f>+Sklop16[[#This Row],[Končna cena/enoto mere (EUR) z DDV]]*Sklop16[[#This Row],[Okvirna količina]]</f>
        <v>0</v>
      </c>
      <c r="U19" s="289"/>
    </row>
    <row r="20" spans="1:21" s="55" customFormat="1" ht="12">
      <c r="A20" s="318" t="s">
        <v>6</v>
      </c>
      <c r="B20" s="321" t="s">
        <v>537</v>
      </c>
      <c r="C20" s="319">
        <v>1</v>
      </c>
      <c r="D20" s="131" t="s">
        <v>0</v>
      </c>
      <c r="E20" s="114"/>
      <c r="F20" s="174">
        <v>100</v>
      </c>
      <c r="G20" s="258" t="s">
        <v>0</v>
      </c>
      <c r="H2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115" t="str">
        <f>IF(Sklop16[[#This Row],[ZAHTEVANA SHEMA KAKOVOSTI]]&lt;&gt;"",Sklop16[[#This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+Sklop16[[#This Row],[cena/enota brez DDV v EUR]]*Sklop16[[#This Row],[Stopnja DDV (%)]]</f>
        <v>0</v>
      </c>
      <c r="R20" s="135">
        <f>+Sklop16[[#This Row],[cena/enota brez DDV v EUR]]+Sklop16[[#This Row],[Davek (EUR)]]</f>
        <v>0</v>
      </c>
      <c r="S20" s="135">
        <f>+Sklop16[[#This Row],[cena/enota brez DDV v EUR]]*Sklop16[[#This Row],[Okvirna količina]]</f>
        <v>0</v>
      </c>
      <c r="T20" s="288">
        <f>+Sklop16[[#This Row],[Končna cena/enoto mere (EUR) z DDV]]*Sklop16[[#This Row],[Okvirna količina]]</f>
        <v>0</v>
      </c>
      <c r="U20" s="289"/>
    </row>
    <row r="21" spans="1:21" s="55" customFormat="1" ht="12">
      <c r="A21" s="318" t="s">
        <v>7</v>
      </c>
      <c r="B21" s="321" t="s">
        <v>538</v>
      </c>
      <c r="C21" s="319">
        <v>1</v>
      </c>
      <c r="D21" s="131" t="s">
        <v>0</v>
      </c>
      <c r="E21" s="114"/>
      <c r="F21" s="174">
        <v>200</v>
      </c>
      <c r="G21" s="258" t="s">
        <v>0</v>
      </c>
      <c r="H2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15" t="str">
        <f>IF(Sklop16[[#This Row],[ZAHTEVANA SHEMA KAKOVOSTI]]&lt;&gt;"",Sklop16[[#This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+Sklop16[[#This Row],[cena/enota brez DDV v EUR]]*Sklop16[[#This Row],[Stopnja DDV (%)]]</f>
        <v>0</v>
      </c>
      <c r="R21" s="135">
        <f>+Sklop16[[#This Row],[cena/enota brez DDV v EUR]]+Sklop16[[#This Row],[Davek (EUR)]]</f>
        <v>0</v>
      </c>
      <c r="S21" s="135">
        <f>+Sklop16[[#This Row],[cena/enota brez DDV v EUR]]*Sklop16[[#This Row],[Okvirna količina]]</f>
        <v>0</v>
      </c>
      <c r="T21" s="288">
        <f>+Sklop16[[#This Row],[Končna cena/enoto mere (EUR) z DDV]]*Sklop16[[#This Row],[Okvirna količina]]</f>
        <v>0</v>
      </c>
      <c r="U21" s="289"/>
    </row>
    <row r="22" spans="1:21" s="55" customFormat="1" ht="12">
      <c r="A22" s="318" t="s">
        <v>8</v>
      </c>
      <c r="B22" s="321" t="s">
        <v>539</v>
      </c>
      <c r="C22" s="319">
        <v>1</v>
      </c>
      <c r="D22" s="131" t="s">
        <v>0</v>
      </c>
      <c r="E22" s="114"/>
      <c r="F22" s="174">
        <v>500</v>
      </c>
      <c r="G22" s="258" t="s">
        <v>0</v>
      </c>
      <c r="H2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2" s="115" t="str">
        <f>IF(Sklop16[[#This Row],[ZAHTEVANA SHEMA KAKOVOSTI]]&lt;&gt;"",Sklop16[[#This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+Sklop16[[#This Row],[cena/enota brez DDV v EUR]]*Sklop16[[#This Row],[Stopnja DDV (%)]]</f>
        <v>0</v>
      </c>
      <c r="R22" s="135">
        <f>+Sklop16[[#This Row],[cena/enota brez DDV v EUR]]+Sklop16[[#This Row],[Davek (EUR)]]</f>
        <v>0</v>
      </c>
      <c r="S22" s="135">
        <f>+Sklop16[[#This Row],[cena/enota brez DDV v EUR]]*Sklop16[[#This Row],[Okvirna količina]]</f>
        <v>0</v>
      </c>
      <c r="T22" s="288">
        <f>+Sklop16[[#This Row],[Končna cena/enoto mere (EUR) z DDV]]*Sklop16[[#This Row],[Okvirna količina]]</f>
        <v>0</v>
      </c>
      <c r="U22" s="289"/>
    </row>
    <row r="23" spans="1:21" s="55" customFormat="1" ht="12">
      <c r="A23" s="318" t="s">
        <v>9</v>
      </c>
      <c r="B23" s="321" t="s">
        <v>540</v>
      </c>
      <c r="C23" s="319">
        <v>1</v>
      </c>
      <c r="D23" s="131" t="s">
        <v>0</v>
      </c>
      <c r="E23" s="114"/>
      <c r="F23" s="174">
        <v>100</v>
      </c>
      <c r="G23" s="258" t="s">
        <v>0</v>
      </c>
      <c r="H2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3" s="115" t="str">
        <f>IF(Sklop16[[#This Row],[ZAHTEVANA SHEMA KAKOVOSTI]]&lt;&gt;"",Sklop16[[#This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+Sklop16[[#This Row],[cena/enota brez DDV v EUR]]*Sklop16[[#This Row],[Stopnja DDV (%)]]</f>
        <v>0</v>
      </c>
      <c r="R23" s="135">
        <f>+Sklop16[[#This Row],[cena/enota brez DDV v EUR]]+Sklop16[[#This Row],[Davek (EUR)]]</f>
        <v>0</v>
      </c>
      <c r="S23" s="135">
        <f>+Sklop16[[#This Row],[cena/enota brez DDV v EUR]]*Sklop16[[#This Row],[Okvirna količina]]</f>
        <v>0</v>
      </c>
      <c r="T23" s="288">
        <f>+Sklop16[[#This Row],[Končna cena/enoto mere (EUR) z DDV]]*Sklop16[[#This Row],[Okvirna količina]]</f>
        <v>0</v>
      </c>
      <c r="U23" s="289"/>
    </row>
    <row r="24" spans="1:21" s="55" customFormat="1" ht="12">
      <c r="A24" s="318" t="s">
        <v>10</v>
      </c>
      <c r="B24" s="321" t="s">
        <v>541</v>
      </c>
      <c r="C24" s="319">
        <v>1</v>
      </c>
      <c r="D24" s="131" t="s">
        <v>0</v>
      </c>
      <c r="E24" s="114"/>
      <c r="F24" s="174">
        <v>200</v>
      </c>
      <c r="G24" s="258" t="s">
        <v>0</v>
      </c>
      <c r="H2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4" s="115" t="str">
        <f>IF(Sklop16[[#This Row],[ZAHTEVANA SHEMA KAKOVOSTI]]&lt;&gt;"",Sklop16[[#This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+Sklop16[[#This Row],[cena/enota brez DDV v EUR]]*Sklop16[[#This Row],[Stopnja DDV (%)]]</f>
        <v>0</v>
      </c>
      <c r="R24" s="135">
        <f>+Sklop16[[#This Row],[cena/enota brez DDV v EUR]]+Sklop16[[#This Row],[Davek (EUR)]]</f>
        <v>0</v>
      </c>
      <c r="S24" s="135">
        <f>+Sklop16[[#This Row],[cena/enota brez DDV v EUR]]*Sklop16[[#This Row],[Okvirna količina]]</f>
        <v>0</v>
      </c>
      <c r="T24" s="288">
        <f>+Sklop16[[#This Row],[Končna cena/enoto mere (EUR) z DDV]]*Sklop16[[#This Row],[Okvirna količina]]</f>
        <v>0</v>
      </c>
      <c r="U24" s="289"/>
    </row>
    <row r="25" spans="1:21" s="55" customFormat="1" ht="12">
      <c r="A25" s="318" t="s">
        <v>11</v>
      </c>
      <c r="B25" s="321" t="s">
        <v>384</v>
      </c>
      <c r="C25" s="319">
        <v>1</v>
      </c>
      <c r="D25" s="131" t="s">
        <v>0</v>
      </c>
      <c r="E25" s="114"/>
      <c r="F25" s="174">
        <v>200</v>
      </c>
      <c r="G25" s="258" t="s">
        <v>0</v>
      </c>
      <c r="H2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5" s="115" t="str">
        <f>IF(Sklop16[[#This Row],[ZAHTEVANA SHEMA KAKOVOSTI]]&lt;&gt;"",Sklop16[[#This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+Sklop16[[#This Row],[cena/enota brez DDV v EUR]]*Sklop16[[#This Row],[Stopnja DDV (%)]]</f>
        <v>0</v>
      </c>
      <c r="R25" s="135">
        <f>+Sklop16[[#This Row],[cena/enota brez DDV v EUR]]+Sklop16[[#This Row],[Davek (EUR)]]</f>
        <v>0</v>
      </c>
      <c r="S25" s="135">
        <f>+Sklop16[[#This Row],[cena/enota brez DDV v EUR]]*Sklop16[[#This Row],[Okvirna količina]]</f>
        <v>0</v>
      </c>
      <c r="T25" s="288">
        <f>+Sklop16[[#This Row],[Končna cena/enoto mere (EUR) z DDV]]*Sklop16[[#This Row],[Okvirna količina]]</f>
        <v>0</v>
      </c>
      <c r="U25" s="289"/>
    </row>
    <row r="26" spans="1:21" s="55" customFormat="1" ht="12">
      <c r="A26" s="318" t="s">
        <v>12</v>
      </c>
      <c r="B26" s="321" t="s">
        <v>542</v>
      </c>
      <c r="C26" s="319">
        <v>1</v>
      </c>
      <c r="D26" s="131" t="s">
        <v>0</v>
      </c>
      <c r="E26" s="114"/>
      <c r="F26" s="174">
        <v>5000</v>
      </c>
      <c r="G26" s="258" t="s">
        <v>0</v>
      </c>
      <c r="H2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5000</v>
      </c>
      <c r="I26" s="115" t="str">
        <f>IF(Sklop16[[#This Row],[ZAHTEVANA SHEMA KAKOVOSTI]]&lt;&gt;"",Sklop16[[#This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+Sklop16[[#This Row],[cena/enota brez DDV v EUR]]*Sklop16[[#This Row],[Stopnja DDV (%)]]</f>
        <v>0</v>
      </c>
      <c r="R26" s="135">
        <f>+Sklop16[[#This Row],[cena/enota brez DDV v EUR]]+Sklop16[[#This Row],[Davek (EUR)]]</f>
        <v>0</v>
      </c>
      <c r="S26" s="135">
        <f>+Sklop16[[#This Row],[cena/enota brez DDV v EUR]]*Sklop16[[#This Row],[Okvirna količina]]</f>
        <v>0</v>
      </c>
      <c r="T26" s="288">
        <f>+Sklop16[[#This Row],[Končna cena/enoto mere (EUR) z DDV]]*Sklop16[[#This Row],[Okvirna količina]]</f>
        <v>0</v>
      </c>
      <c r="U26" s="289"/>
    </row>
    <row r="27" spans="1:21" s="55" customFormat="1" ht="12">
      <c r="A27" s="318" t="s">
        <v>13</v>
      </c>
      <c r="B27" s="321" t="s">
        <v>385</v>
      </c>
      <c r="C27" s="319">
        <v>1</v>
      </c>
      <c r="D27" s="131" t="s">
        <v>0</v>
      </c>
      <c r="E27" s="114"/>
      <c r="F27" s="174">
        <v>200</v>
      </c>
      <c r="G27" s="258" t="s">
        <v>0</v>
      </c>
      <c r="H2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7" s="115" t="str">
        <f>IF(Sklop16[[#This Row],[ZAHTEVANA SHEMA KAKOVOSTI]]&lt;&gt;"",Sklop16[[#This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+Sklop16[[#This Row],[cena/enota brez DDV v EUR]]*Sklop16[[#This Row],[Stopnja DDV (%)]]</f>
        <v>0</v>
      </c>
      <c r="R27" s="135">
        <f>+Sklop16[[#This Row],[cena/enota brez DDV v EUR]]+Sklop16[[#This Row],[Davek (EUR)]]</f>
        <v>0</v>
      </c>
      <c r="S27" s="135">
        <f>+Sklop16[[#This Row],[cena/enota brez DDV v EUR]]*Sklop16[[#This Row],[Okvirna količina]]</f>
        <v>0</v>
      </c>
      <c r="T27" s="288">
        <f>+Sklop16[[#This Row],[Končna cena/enoto mere (EUR) z DDV]]*Sklop16[[#This Row],[Okvirna količina]]</f>
        <v>0</v>
      </c>
      <c r="U27" s="289"/>
    </row>
    <row r="28" spans="1:21" s="55" customFormat="1" ht="12">
      <c r="A28" s="318" t="s">
        <v>14</v>
      </c>
      <c r="B28" s="321" t="s">
        <v>543</v>
      </c>
      <c r="C28" s="319">
        <v>0.06</v>
      </c>
      <c r="D28" s="131" t="s">
        <v>0</v>
      </c>
      <c r="E28" s="114"/>
      <c r="F28" s="174">
        <v>5000</v>
      </c>
      <c r="G28" s="258" t="s">
        <v>74</v>
      </c>
      <c r="H2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8" s="115" t="str">
        <f>IF(Sklop16[[#This Row],[ZAHTEVANA SHEMA KAKOVOSTI]]&lt;&gt;"",Sklop16[[#This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+Sklop16[[#This Row],[cena/enota brez DDV v EUR]]*Sklop16[[#This Row],[Stopnja DDV (%)]]</f>
        <v>0</v>
      </c>
      <c r="R28" s="135">
        <f>+Sklop16[[#This Row],[cena/enota brez DDV v EUR]]+Sklop16[[#This Row],[Davek (EUR)]]</f>
        <v>0</v>
      </c>
      <c r="S28" s="135">
        <f>+Sklop16[[#This Row],[cena/enota brez DDV v EUR]]*Sklop16[[#This Row],[Okvirna količina]]</f>
        <v>0</v>
      </c>
      <c r="T28" s="288">
        <f>+Sklop16[[#This Row],[Končna cena/enoto mere (EUR) z DDV]]*Sklop16[[#This Row],[Okvirna količina]]</f>
        <v>0</v>
      </c>
      <c r="U28" s="289"/>
    </row>
    <row r="29" spans="1:21" s="55" customFormat="1" ht="12">
      <c r="A29" s="318" t="s">
        <v>15</v>
      </c>
      <c r="B29" s="321" t="s">
        <v>544</v>
      </c>
      <c r="C29" s="319">
        <v>0.08</v>
      </c>
      <c r="D29" s="131" t="s">
        <v>0</v>
      </c>
      <c r="E29" s="114"/>
      <c r="F29" s="174">
        <v>5000</v>
      </c>
      <c r="G29" s="258" t="s">
        <v>74</v>
      </c>
      <c r="H2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9" s="115" t="str">
        <f>IF(Sklop16[[#This Row],[ZAHTEVANA SHEMA KAKOVOSTI]]&lt;&gt;"",Sklop16[[#This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+Sklop16[[#This Row],[cena/enota brez DDV v EUR]]*Sklop16[[#This Row],[Stopnja DDV (%)]]</f>
        <v>0</v>
      </c>
      <c r="R29" s="135">
        <f>+Sklop16[[#This Row],[cena/enota brez DDV v EUR]]+Sklop16[[#This Row],[Davek (EUR)]]</f>
        <v>0</v>
      </c>
      <c r="S29" s="135">
        <f>+Sklop16[[#This Row],[cena/enota brez DDV v EUR]]*Sklop16[[#This Row],[Okvirna količina]]</f>
        <v>0</v>
      </c>
      <c r="T29" s="288">
        <f>+Sklop16[[#This Row],[Končna cena/enoto mere (EUR) z DDV]]*Sklop16[[#This Row],[Okvirna količina]]</f>
        <v>0</v>
      </c>
      <c r="U29" s="289"/>
    </row>
    <row r="30" spans="1:21" s="55" customFormat="1" ht="12">
      <c r="A30" s="318" t="s">
        <v>16</v>
      </c>
      <c r="B30" s="321" t="s">
        <v>545</v>
      </c>
      <c r="C30" s="319">
        <v>0.06</v>
      </c>
      <c r="D30" s="131" t="s">
        <v>0</v>
      </c>
      <c r="E30" s="114"/>
      <c r="F30" s="174">
        <v>5000</v>
      </c>
      <c r="G30" s="258" t="s">
        <v>74</v>
      </c>
      <c r="H3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0" s="115" t="str">
        <f>IF(Sklop16[[#This Row],[ZAHTEVANA SHEMA KAKOVOSTI]]&lt;&gt;"",Sklop16[[#This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+Sklop16[[#This Row],[cena/enota brez DDV v EUR]]*Sklop16[[#This Row],[Stopnja DDV (%)]]</f>
        <v>0</v>
      </c>
      <c r="R30" s="135">
        <f>+Sklop16[[#This Row],[cena/enota brez DDV v EUR]]+Sklop16[[#This Row],[Davek (EUR)]]</f>
        <v>0</v>
      </c>
      <c r="S30" s="135">
        <f>+Sklop16[[#This Row],[cena/enota brez DDV v EUR]]*Sklop16[[#This Row],[Okvirna količina]]</f>
        <v>0</v>
      </c>
      <c r="T30" s="288">
        <f>+Sklop16[[#This Row],[Končna cena/enoto mere (EUR) z DDV]]*Sklop16[[#This Row],[Okvirna količina]]</f>
        <v>0</v>
      </c>
      <c r="U30" s="289"/>
    </row>
    <row r="31" spans="1:21" s="55" customFormat="1" ht="12">
      <c r="A31" s="318" t="s">
        <v>17</v>
      </c>
      <c r="B31" s="321" t="s">
        <v>546</v>
      </c>
      <c r="C31" s="319">
        <v>0.08</v>
      </c>
      <c r="D31" s="131" t="s">
        <v>0</v>
      </c>
      <c r="E31" s="114"/>
      <c r="F31" s="174">
        <v>5000</v>
      </c>
      <c r="G31" s="258" t="s">
        <v>74</v>
      </c>
      <c r="H3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1" s="115" t="str">
        <f>IF(Sklop16[[#This Row],[ZAHTEVANA SHEMA KAKOVOSTI]]&lt;&gt;"",Sklop16[[#This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+Sklop16[[#This Row],[cena/enota brez DDV v EUR]]*Sklop16[[#This Row],[Stopnja DDV (%)]]</f>
        <v>0</v>
      </c>
      <c r="R31" s="135">
        <f>+Sklop16[[#This Row],[cena/enota brez DDV v EUR]]+Sklop16[[#This Row],[Davek (EUR)]]</f>
        <v>0</v>
      </c>
      <c r="S31" s="135">
        <f>+Sklop16[[#This Row],[cena/enota brez DDV v EUR]]*Sklop16[[#This Row],[Okvirna količina]]</f>
        <v>0</v>
      </c>
      <c r="T31" s="288">
        <f>+Sklop16[[#This Row],[Končna cena/enoto mere (EUR) z DDV]]*Sklop16[[#This Row],[Okvirna količina]]</f>
        <v>0</v>
      </c>
      <c r="U31" s="289"/>
    </row>
    <row r="32" spans="1:21" s="55" customFormat="1" ht="12">
      <c r="A32" s="318" t="s">
        <v>18</v>
      </c>
      <c r="B32" s="321" t="s">
        <v>533</v>
      </c>
      <c r="C32" s="319">
        <v>0.06</v>
      </c>
      <c r="D32" s="131" t="s">
        <v>0</v>
      </c>
      <c r="E32" s="114"/>
      <c r="F32" s="174">
        <v>5000</v>
      </c>
      <c r="G32" s="258" t="s">
        <v>74</v>
      </c>
      <c r="H3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2" s="115" t="str">
        <f>IF(Sklop16[[#This Row],[ZAHTEVANA SHEMA KAKOVOSTI]]&lt;&gt;"",Sklop16[[#This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+Sklop16[[#This Row],[cena/enota brez DDV v EUR]]*Sklop16[[#This Row],[Stopnja DDV (%)]]</f>
        <v>0</v>
      </c>
      <c r="R32" s="135">
        <f>+Sklop16[[#This Row],[cena/enota brez DDV v EUR]]+Sklop16[[#This Row],[Davek (EUR)]]</f>
        <v>0</v>
      </c>
      <c r="S32" s="135">
        <f>+Sklop16[[#This Row],[cena/enota brez DDV v EUR]]*Sklop16[[#This Row],[Okvirna količina]]</f>
        <v>0</v>
      </c>
      <c r="T32" s="288">
        <f>+Sklop16[[#This Row],[Končna cena/enoto mere (EUR) z DDV]]*Sklop16[[#This Row],[Okvirna količina]]</f>
        <v>0</v>
      </c>
      <c r="U32" s="289"/>
    </row>
    <row r="33" spans="1:21" s="55" customFormat="1" ht="12">
      <c r="A33" s="318" t="s">
        <v>19</v>
      </c>
      <c r="B33" s="321" t="s">
        <v>533</v>
      </c>
      <c r="C33" s="319">
        <v>0.08</v>
      </c>
      <c r="D33" s="131" t="s">
        <v>0</v>
      </c>
      <c r="E33" s="114"/>
      <c r="F33" s="174">
        <v>2000</v>
      </c>
      <c r="G33" s="258" t="s">
        <v>74</v>
      </c>
      <c r="H3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33" s="115" t="str">
        <f>IF(Sklop16[[#This Row],[ZAHTEVANA SHEMA KAKOVOSTI]]&lt;&gt;"",Sklop16[[#This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+Sklop16[[#This Row],[cena/enota brez DDV v EUR]]*Sklop16[[#This Row],[Stopnja DDV (%)]]</f>
        <v>0</v>
      </c>
      <c r="R33" s="135">
        <f>+Sklop16[[#This Row],[cena/enota brez DDV v EUR]]+Sklop16[[#This Row],[Davek (EUR)]]</f>
        <v>0</v>
      </c>
      <c r="S33" s="135">
        <f>+Sklop16[[#This Row],[cena/enota brez DDV v EUR]]*Sklop16[[#This Row],[Okvirna količina]]</f>
        <v>0</v>
      </c>
      <c r="T33" s="288">
        <f>+Sklop16[[#This Row],[Končna cena/enoto mere (EUR) z DDV]]*Sklop16[[#This Row],[Okvirna količina]]</f>
        <v>0</v>
      </c>
      <c r="U33" s="289"/>
    </row>
    <row r="34" spans="1:21" s="55" customFormat="1" ht="12">
      <c r="A34" s="318" t="s">
        <v>20</v>
      </c>
      <c r="B34" s="321" t="s">
        <v>533</v>
      </c>
      <c r="C34" s="319">
        <v>0.1</v>
      </c>
      <c r="D34" s="131" t="s">
        <v>0</v>
      </c>
      <c r="E34" s="114"/>
      <c r="F34" s="174">
        <v>5000</v>
      </c>
      <c r="G34" s="258" t="s">
        <v>74</v>
      </c>
      <c r="H3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34" s="115" t="str">
        <f>IF(Sklop16[[#This Row],[ZAHTEVANA SHEMA KAKOVOSTI]]&lt;&gt;"",Sklop16[[#This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+Sklop16[[#This Row],[cena/enota brez DDV v EUR]]*Sklop16[[#This Row],[Stopnja DDV (%)]]</f>
        <v>0</v>
      </c>
      <c r="R34" s="135">
        <f>+Sklop16[[#This Row],[cena/enota brez DDV v EUR]]+Sklop16[[#This Row],[Davek (EUR)]]</f>
        <v>0</v>
      </c>
      <c r="S34" s="135">
        <f>+Sklop16[[#This Row],[cena/enota brez DDV v EUR]]*Sklop16[[#This Row],[Okvirna količina]]</f>
        <v>0</v>
      </c>
      <c r="T34" s="288">
        <f>+Sklop16[[#This Row],[Končna cena/enoto mere (EUR) z DDV]]*Sklop16[[#This Row],[Okvirna količina]]</f>
        <v>0</v>
      </c>
      <c r="U34" s="289"/>
    </row>
    <row r="35" spans="1:21" s="55" customFormat="1" ht="12">
      <c r="A35" s="318" t="s">
        <v>21</v>
      </c>
      <c r="B35" s="321" t="s">
        <v>547</v>
      </c>
      <c r="C35" s="319">
        <v>0.06</v>
      </c>
      <c r="D35" s="131" t="s">
        <v>0</v>
      </c>
      <c r="E35" s="114"/>
      <c r="F35" s="174">
        <v>2000</v>
      </c>
      <c r="G35" s="258" t="s">
        <v>74</v>
      </c>
      <c r="H3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35" s="115" t="str">
        <f>IF(Sklop16[[#This Row],[ZAHTEVANA SHEMA KAKOVOSTI]]&lt;&gt;"",Sklop16[[#This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+Sklop16[[#This Row],[cena/enota brez DDV v EUR]]*Sklop16[[#This Row],[Stopnja DDV (%)]]</f>
        <v>0</v>
      </c>
      <c r="R35" s="135">
        <f>+Sklop16[[#This Row],[cena/enota brez DDV v EUR]]+Sklop16[[#This Row],[Davek (EUR)]]</f>
        <v>0</v>
      </c>
      <c r="S35" s="135">
        <f>+Sklop16[[#This Row],[cena/enota brez DDV v EUR]]*Sklop16[[#This Row],[Okvirna količina]]</f>
        <v>0</v>
      </c>
      <c r="T35" s="288">
        <f>+Sklop16[[#This Row],[Končna cena/enoto mere (EUR) z DDV]]*Sklop16[[#This Row],[Okvirna količina]]</f>
        <v>0</v>
      </c>
      <c r="U35" s="289"/>
    </row>
    <row r="36" spans="1:21" s="55" customFormat="1" ht="12">
      <c r="A36" s="318" t="s">
        <v>22</v>
      </c>
      <c r="B36" s="321" t="s">
        <v>548</v>
      </c>
      <c r="C36" s="319">
        <v>0.08</v>
      </c>
      <c r="D36" s="131" t="s">
        <v>0</v>
      </c>
      <c r="E36" s="114"/>
      <c r="F36" s="174">
        <v>5000</v>
      </c>
      <c r="G36" s="258" t="s">
        <v>74</v>
      </c>
      <c r="H3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6" s="115" t="str">
        <f>IF(Sklop16[[#This Row],[ZAHTEVANA SHEMA KAKOVOSTI]]&lt;&gt;"",Sklop16[[#This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+Sklop16[[#This Row],[cena/enota brez DDV v EUR]]*Sklop16[[#This Row],[Stopnja DDV (%)]]</f>
        <v>0</v>
      </c>
      <c r="R36" s="135">
        <f>+Sklop16[[#This Row],[cena/enota brez DDV v EUR]]+Sklop16[[#This Row],[Davek (EUR)]]</f>
        <v>0</v>
      </c>
      <c r="S36" s="135">
        <f>+Sklop16[[#This Row],[cena/enota brez DDV v EUR]]*Sklop16[[#This Row],[Okvirna količina]]</f>
        <v>0</v>
      </c>
      <c r="T36" s="288">
        <f>+Sklop16[[#This Row],[Končna cena/enoto mere (EUR) z DDV]]*Sklop16[[#This Row],[Okvirna količina]]</f>
        <v>0</v>
      </c>
      <c r="U36" s="289"/>
    </row>
    <row r="37" spans="1:21" s="55" customFormat="1" ht="12">
      <c r="A37" s="318" t="s">
        <v>23</v>
      </c>
      <c r="B37" s="321" t="s">
        <v>549</v>
      </c>
      <c r="C37" s="319">
        <v>0.06</v>
      </c>
      <c r="D37" s="131" t="s">
        <v>0</v>
      </c>
      <c r="E37" s="114"/>
      <c r="F37" s="174">
        <v>3000</v>
      </c>
      <c r="G37" s="258" t="s">
        <v>74</v>
      </c>
      <c r="H3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37" s="115" t="str">
        <f>IF(Sklop16[[#This Row],[ZAHTEVANA SHEMA KAKOVOSTI]]&lt;&gt;"",Sklop16[[#This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+Sklop16[[#This Row],[cena/enota brez DDV v EUR]]*Sklop16[[#This Row],[Stopnja DDV (%)]]</f>
        <v>0</v>
      </c>
      <c r="R37" s="135">
        <f>+Sklop16[[#This Row],[cena/enota brez DDV v EUR]]+Sklop16[[#This Row],[Davek (EUR)]]</f>
        <v>0</v>
      </c>
      <c r="S37" s="135">
        <f>+Sklop16[[#This Row],[cena/enota brez DDV v EUR]]*Sklop16[[#This Row],[Okvirna količina]]</f>
        <v>0</v>
      </c>
      <c r="T37" s="288">
        <f>+Sklop16[[#This Row],[Končna cena/enoto mere (EUR) z DDV]]*Sklop16[[#This Row],[Okvirna količina]]</f>
        <v>0</v>
      </c>
      <c r="U37" s="289"/>
    </row>
    <row r="38" spans="1:21" s="55" customFormat="1" ht="12">
      <c r="A38" s="318" t="s">
        <v>24</v>
      </c>
      <c r="B38" s="321" t="s">
        <v>549</v>
      </c>
      <c r="C38" s="319">
        <v>0.08</v>
      </c>
      <c r="D38" s="131" t="s">
        <v>0</v>
      </c>
      <c r="E38" s="114"/>
      <c r="F38" s="174">
        <v>5000</v>
      </c>
      <c r="G38" s="258" t="s">
        <v>74</v>
      </c>
      <c r="H3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8" s="115" t="str">
        <f>IF(Sklop16[[#This Row],[ZAHTEVANA SHEMA KAKOVOSTI]]&lt;&gt;"",Sklop16[[#This Row],[Preračunana masa/volumen/kos na enoto kg]],"")</f>
        <v/>
      </c>
      <c r="J38" s="132"/>
      <c r="K38" s="133"/>
      <c r="L38" s="133"/>
      <c r="M38" s="134"/>
      <c r="N38" s="135"/>
      <c r="O38" s="135"/>
      <c r="P38" s="136"/>
      <c r="Q38" s="135">
        <f>+Sklop16[[#This Row],[cena/enota brez DDV v EUR]]*Sklop16[[#This Row],[Stopnja DDV (%)]]</f>
        <v>0</v>
      </c>
      <c r="R38" s="135">
        <f>+Sklop16[[#This Row],[cena/enota brez DDV v EUR]]+Sklop16[[#This Row],[Davek (EUR)]]</f>
        <v>0</v>
      </c>
      <c r="S38" s="135">
        <f>+Sklop16[[#This Row],[cena/enota brez DDV v EUR]]*Sklop16[[#This Row],[Okvirna količina]]</f>
        <v>0</v>
      </c>
      <c r="T38" s="288">
        <f>+Sklop16[[#This Row],[Končna cena/enoto mere (EUR) z DDV]]*Sklop16[[#This Row],[Okvirna količina]]</f>
        <v>0</v>
      </c>
      <c r="U38" s="289"/>
    </row>
    <row r="39" spans="1:21" s="55" customFormat="1" ht="12">
      <c r="A39" s="318" t="s">
        <v>25</v>
      </c>
      <c r="B39" s="321" t="s">
        <v>565</v>
      </c>
      <c r="C39" s="319">
        <v>0.06</v>
      </c>
      <c r="D39" s="131" t="s">
        <v>0</v>
      </c>
      <c r="E39" s="114"/>
      <c r="F39" s="174">
        <v>2000</v>
      </c>
      <c r="G39" s="258" t="s">
        <v>74</v>
      </c>
      <c r="H3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39" s="115" t="str">
        <f>IF(Sklop16[[#This Row],[ZAHTEVANA SHEMA KAKOVOSTI]]&lt;&gt;"",Sklop16[[#This Row],[Preračunana masa/volumen/kos na enoto kg]],"")</f>
        <v/>
      </c>
      <c r="J39" s="132"/>
      <c r="K39" s="133"/>
      <c r="L39" s="133"/>
      <c r="M39" s="134"/>
      <c r="N39" s="135"/>
      <c r="O39" s="135"/>
      <c r="P39" s="136"/>
      <c r="Q39" s="135">
        <f>+Sklop16[[#This Row],[cena/enota brez DDV v EUR]]*Sklop16[[#This Row],[Stopnja DDV (%)]]</f>
        <v>0</v>
      </c>
      <c r="R39" s="135">
        <f>+Sklop16[[#This Row],[cena/enota brez DDV v EUR]]+Sklop16[[#This Row],[Davek (EUR)]]</f>
        <v>0</v>
      </c>
      <c r="S39" s="135">
        <f>+Sklop16[[#This Row],[cena/enota brez DDV v EUR]]*Sklop16[[#This Row],[Okvirna količina]]</f>
        <v>0</v>
      </c>
      <c r="T39" s="288">
        <f>+Sklop16[[#This Row],[Končna cena/enoto mere (EUR) z DDV]]*Sklop16[[#This Row],[Okvirna količina]]</f>
        <v>0</v>
      </c>
      <c r="U39" s="289"/>
    </row>
    <row r="40" spans="1:21" s="55" customFormat="1" ht="12">
      <c r="A40" s="318" t="s">
        <v>26</v>
      </c>
      <c r="B40" s="321" t="s">
        <v>566</v>
      </c>
      <c r="C40" s="319">
        <v>0.08</v>
      </c>
      <c r="D40" s="131" t="s">
        <v>0</v>
      </c>
      <c r="E40" s="114"/>
      <c r="F40" s="174">
        <v>10000</v>
      </c>
      <c r="G40" s="258" t="s">
        <v>74</v>
      </c>
      <c r="H4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40" s="115" t="str">
        <f>IF(Sklop16[[#This Row],[ZAHTEVANA SHEMA KAKOVOSTI]]&lt;&gt;"",Sklop16[[#This Row],[Preračunana masa/volumen/kos na enoto kg]],"")</f>
        <v/>
      </c>
      <c r="J40" s="132"/>
      <c r="K40" s="133"/>
      <c r="L40" s="133"/>
      <c r="M40" s="134"/>
      <c r="N40" s="135"/>
      <c r="O40" s="135"/>
      <c r="P40" s="136"/>
      <c r="Q40" s="135">
        <f>+Sklop16[[#This Row],[cena/enota brez DDV v EUR]]*Sklop16[[#This Row],[Stopnja DDV (%)]]</f>
        <v>0</v>
      </c>
      <c r="R40" s="135">
        <f>+Sklop16[[#This Row],[cena/enota brez DDV v EUR]]+Sklop16[[#This Row],[Davek (EUR)]]</f>
        <v>0</v>
      </c>
      <c r="S40" s="135">
        <f>+Sklop16[[#This Row],[cena/enota brez DDV v EUR]]*Sklop16[[#This Row],[Okvirna količina]]</f>
        <v>0</v>
      </c>
      <c r="T40" s="288">
        <f>+Sklop16[[#This Row],[Končna cena/enoto mere (EUR) z DDV]]*Sklop16[[#This Row],[Okvirna količina]]</f>
        <v>0</v>
      </c>
      <c r="U40" s="289"/>
    </row>
    <row r="41" spans="1:21" s="55" customFormat="1" ht="12">
      <c r="A41" s="318" t="s">
        <v>27</v>
      </c>
      <c r="B41" s="321" t="s">
        <v>550</v>
      </c>
      <c r="C41" s="319">
        <v>0.06</v>
      </c>
      <c r="D41" s="131" t="s">
        <v>0</v>
      </c>
      <c r="E41" s="114"/>
      <c r="F41" s="174">
        <v>10000</v>
      </c>
      <c r="G41" s="258" t="s">
        <v>74</v>
      </c>
      <c r="H4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41" s="115" t="str">
        <f>IF(Sklop16[[#This Row],[ZAHTEVANA SHEMA KAKOVOSTI]]&lt;&gt;"",Sklop16[[#This Row],[Preračunana masa/volumen/kos na enoto kg]],"")</f>
        <v/>
      </c>
      <c r="J41" s="132"/>
      <c r="K41" s="133"/>
      <c r="L41" s="133"/>
      <c r="M41" s="134"/>
      <c r="N41" s="135"/>
      <c r="O41" s="135"/>
      <c r="P41" s="136"/>
      <c r="Q41" s="135">
        <f>+Sklop16[[#This Row],[cena/enota brez DDV v EUR]]*Sklop16[[#This Row],[Stopnja DDV (%)]]</f>
        <v>0</v>
      </c>
      <c r="R41" s="135">
        <f>+Sklop16[[#This Row],[cena/enota brez DDV v EUR]]+Sklop16[[#This Row],[Davek (EUR)]]</f>
        <v>0</v>
      </c>
      <c r="S41" s="135">
        <f>+Sklop16[[#This Row],[cena/enota brez DDV v EUR]]*Sklop16[[#This Row],[Okvirna količina]]</f>
        <v>0</v>
      </c>
      <c r="T41" s="288">
        <f>+Sklop16[[#This Row],[Končna cena/enoto mere (EUR) z DDV]]*Sklop16[[#This Row],[Okvirna količina]]</f>
        <v>0</v>
      </c>
      <c r="U41" s="289"/>
    </row>
    <row r="42" spans="1:21" s="55" customFormat="1" ht="12">
      <c r="A42" s="318" t="s">
        <v>28</v>
      </c>
      <c r="B42" s="321" t="s">
        <v>551</v>
      </c>
      <c r="C42" s="319">
        <v>0.06</v>
      </c>
      <c r="D42" s="131" t="s">
        <v>0</v>
      </c>
      <c r="E42" s="114"/>
      <c r="F42" s="174">
        <v>2000</v>
      </c>
      <c r="G42" s="258" t="s">
        <v>74</v>
      </c>
      <c r="H4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2" s="115" t="str">
        <f>IF(Sklop16[[#This Row],[ZAHTEVANA SHEMA KAKOVOSTI]]&lt;&gt;"",Sklop16[[#This Row],[Preračunana masa/volumen/kos na enoto kg]],"")</f>
        <v/>
      </c>
      <c r="J42" s="132"/>
      <c r="K42" s="133"/>
      <c r="L42" s="133"/>
      <c r="M42" s="134"/>
      <c r="N42" s="135"/>
      <c r="O42" s="135"/>
      <c r="P42" s="136"/>
      <c r="Q42" s="135">
        <f>+Sklop16[[#This Row],[cena/enota brez DDV v EUR]]*Sklop16[[#This Row],[Stopnja DDV (%)]]</f>
        <v>0</v>
      </c>
      <c r="R42" s="135">
        <f>+Sklop16[[#This Row],[cena/enota brez DDV v EUR]]+Sklop16[[#This Row],[Davek (EUR)]]</f>
        <v>0</v>
      </c>
      <c r="S42" s="135">
        <f>+Sklop16[[#This Row],[cena/enota brez DDV v EUR]]*Sklop16[[#This Row],[Okvirna količina]]</f>
        <v>0</v>
      </c>
      <c r="T42" s="288">
        <f>+Sklop16[[#This Row],[Končna cena/enoto mere (EUR) z DDV]]*Sklop16[[#This Row],[Okvirna količina]]</f>
        <v>0</v>
      </c>
      <c r="U42" s="289"/>
    </row>
    <row r="43" spans="1:21" s="55" customFormat="1" ht="12">
      <c r="A43" s="318" t="s">
        <v>29</v>
      </c>
      <c r="B43" s="321" t="s">
        <v>552</v>
      </c>
      <c r="C43" s="319">
        <v>0.08</v>
      </c>
      <c r="D43" s="131" t="s">
        <v>0</v>
      </c>
      <c r="E43" s="114"/>
      <c r="F43" s="174">
        <v>4000</v>
      </c>
      <c r="G43" s="258" t="s">
        <v>74</v>
      </c>
      <c r="H4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43" s="115" t="str">
        <f>IF(Sklop16[[#This Row],[ZAHTEVANA SHEMA KAKOVOSTI]]&lt;&gt;"",Sklop16[[#This Row],[Preračunana masa/volumen/kos na enoto kg]],"")</f>
        <v/>
      </c>
      <c r="J43" s="132"/>
      <c r="K43" s="133"/>
      <c r="L43" s="133"/>
      <c r="M43" s="134"/>
      <c r="N43" s="135"/>
      <c r="O43" s="135"/>
      <c r="P43" s="136"/>
      <c r="Q43" s="135">
        <f>+Sklop16[[#This Row],[cena/enota brez DDV v EUR]]*Sklop16[[#This Row],[Stopnja DDV (%)]]</f>
        <v>0</v>
      </c>
      <c r="R43" s="135">
        <f>+Sklop16[[#This Row],[cena/enota brez DDV v EUR]]+Sklop16[[#This Row],[Davek (EUR)]]</f>
        <v>0</v>
      </c>
      <c r="S43" s="135">
        <f>+Sklop16[[#This Row],[cena/enota brez DDV v EUR]]*Sklop16[[#This Row],[Okvirna količina]]</f>
        <v>0</v>
      </c>
      <c r="T43" s="288">
        <f>+Sklop16[[#This Row],[Končna cena/enoto mere (EUR) z DDV]]*Sklop16[[#This Row],[Okvirna količina]]</f>
        <v>0</v>
      </c>
      <c r="U43" s="289"/>
    </row>
    <row r="44" spans="1:21" s="55" customFormat="1" ht="12">
      <c r="A44" s="318" t="s">
        <v>30</v>
      </c>
      <c r="B44" s="321" t="s">
        <v>553</v>
      </c>
      <c r="C44" s="319">
        <v>0.06</v>
      </c>
      <c r="D44" s="131" t="s">
        <v>0</v>
      </c>
      <c r="E44" s="114"/>
      <c r="F44" s="174">
        <v>500</v>
      </c>
      <c r="G44" s="258" t="s">
        <v>74</v>
      </c>
      <c r="H4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4" s="115" t="str">
        <f>IF(Sklop16[[#This Row],[ZAHTEVANA SHEMA KAKOVOSTI]]&lt;&gt;"",Sklop16[[#This Row],[Preračunana masa/volumen/kos na enoto kg]],"")</f>
        <v/>
      </c>
      <c r="J44" s="132"/>
      <c r="K44" s="133"/>
      <c r="L44" s="133"/>
      <c r="M44" s="134"/>
      <c r="N44" s="135"/>
      <c r="O44" s="135"/>
      <c r="P44" s="136"/>
      <c r="Q44" s="135">
        <f>+Sklop16[[#This Row],[cena/enota brez DDV v EUR]]*Sklop16[[#This Row],[Stopnja DDV (%)]]</f>
        <v>0</v>
      </c>
      <c r="R44" s="135">
        <f>+Sklop16[[#This Row],[cena/enota brez DDV v EUR]]+Sklop16[[#This Row],[Davek (EUR)]]</f>
        <v>0</v>
      </c>
      <c r="S44" s="135">
        <f>+Sklop16[[#This Row],[cena/enota brez DDV v EUR]]*Sklop16[[#This Row],[Okvirna količina]]</f>
        <v>0</v>
      </c>
      <c r="T44" s="288">
        <f>+Sklop16[[#This Row],[Končna cena/enoto mere (EUR) z DDV]]*Sklop16[[#This Row],[Okvirna količina]]</f>
        <v>0</v>
      </c>
      <c r="U44" s="289"/>
    </row>
    <row r="45" spans="1:21" s="55" customFormat="1" ht="12">
      <c r="A45" s="318" t="s">
        <v>31</v>
      </c>
      <c r="B45" s="321" t="s">
        <v>554</v>
      </c>
      <c r="C45" s="319">
        <v>0.08</v>
      </c>
      <c r="D45" s="131" t="s">
        <v>0</v>
      </c>
      <c r="E45" s="114"/>
      <c r="F45" s="174">
        <v>2500</v>
      </c>
      <c r="G45" s="258" t="s">
        <v>74</v>
      </c>
      <c r="H4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5" s="115" t="str">
        <f>IF(Sklop16[[#This Row],[ZAHTEVANA SHEMA KAKOVOSTI]]&lt;&gt;"",Sklop16[[#This Row],[Preračunana masa/volumen/kos na enoto kg]],"")</f>
        <v/>
      </c>
      <c r="J45" s="132"/>
      <c r="K45" s="133"/>
      <c r="L45" s="133"/>
      <c r="M45" s="134"/>
      <c r="N45" s="135"/>
      <c r="O45" s="135"/>
      <c r="P45" s="136"/>
      <c r="Q45" s="135">
        <f>+Sklop16[[#This Row],[cena/enota brez DDV v EUR]]*Sklop16[[#This Row],[Stopnja DDV (%)]]</f>
        <v>0</v>
      </c>
      <c r="R45" s="135">
        <f>+Sklop16[[#This Row],[cena/enota brez DDV v EUR]]+Sklop16[[#This Row],[Davek (EUR)]]</f>
        <v>0</v>
      </c>
      <c r="S45" s="135">
        <f>+Sklop16[[#This Row],[cena/enota brez DDV v EUR]]*Sklop16[[#This Row],[Okvirna količina]]</f>
        <v>0</v>
      </c>
      <c r="T45" s="288">
        <f>+Sklop16[[#This Row],[Končna cena/enoto mere (EUR) z DDV]]*Sklop16[[#This Row],[Okvirna količina]]</f>
        <v>0</v>
      </c>
      <c r="U45" s="289"/>
    </row>
    <row r="46" spans="1:21" s="55" customFormat="1" ht="12">
      <c r="A46" s="318" t="s">
        <v>32</v>
      </c>
      <c r="B46" s="321" t="s">
        <v>558</v>
      </c>
      <c r="C46" s="319">
        <v>0.08</v>
      </c>
      <c r="D46" s="131" t="s">
        <v>0</v>
      </c>
      <c r="E46" s="114"/>
      <c r="F46" s="174">
        <v>1000</v>
      </c>
      <c r="G46" s="258" t="s">
        <v>74</v>
      </c>
      <c r="H4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6" s="115" t="str">
        <f>IF(Sklop16[[#This Row],[ZAHTEVANA SHEMA KAKOVOSTI]]&lt;&gt;"",Sklop16[[#This Row],[Preračunana masa/volumen/kos na enoto kg]],"")</f>
        <v/>
      </c>
      <c r="J46" s="132"/>
      <c r="K46" s="133"/>
      <c r="L46" s="133"/>
      <c r="M46" s="134"/>
      <c r="N46" s="135"/>
      <c r="O46" s="135"/>
      <c r="P46" s="136"/>
      <c r="Q46" s="135">
        <f>+Sklop16[[#This Row],[cena/enota brez DDV v EUR]]*Sklop16[[#This Row],[Stopnja DDV (%)]]</f>
        <v>0</v>
      </c>
      <c r="R46" s="135">
        <f>+Sklop16[[#This Row],[cena/enota brez DDV v EUR]]+Sklop16[[#This Row],[Davek (EUR)]]</f>
        <v>0</v>
      </c>
      <c r="S46" s="135">
        <f>+Sklop16[[#This Row],[cena/enota brez DDV v EUR]]*Sklop16[[#This Row],[Okvirna količina]]</f>
        <v>0</v>
      </c>
      <c r="T46" s="288">
        <f>+Sklop16[[#This Row],[Končna cena/enoto mere (EUR) z DDV]]*Sklop16[[#This Row],[Okvirna količina]]</f>
        <v>0</v>
      </c>
      <c r="U46" s="289"/>
    </row>
    <row r="47" spans="1:21" s="55" customFormat="1" ht="12">
      <c r="A47" s="318" t="s">
        <v>33</v>
      </c>
      <c r="B47" s="321" t="s">
        <v>559</v>
      </c>
      <c r="C47" s="319">
        <v>0.1</v>
      </c>
      <c r="D47" s="131" t="s">
        <v>0</v>
      </c>
      <c r="E47" s="114"/>
      <c r="F47" s="174">
        <v>1000</v>
      </c>
      <c r="G47" s="258" t="s">
        <v>74</v>
      </c>
      <c r="H4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7" s="115" t="str">
        <f>IF(Sklop16[[#This Row],[ZAHTEVANA SHEMA KAKOVOSTI]]&lt;&gt;"",Sklop16[[#This Row],[Preračunana masa/volumen/kos na enoto kg]],"")</f>
        <v/>
      </c>
      <c r="J47" s="132"/>
      <c r="K47" s="133"/>
      <c r="L47" s="133"/>
      <c r="M47" s="134"/>
      <c r="N47" s="135"/>
      <c r="O47" s="135"/>
      <c r="P47" s="136"/>
      <c r="Q47" s="135">
        <f>+Sklop16[[#This Row],[cena/enota brez DDV v EUR]]*Sklop16[[#This Row],[Stopnja DDV (%)]]</f>
        <v>0</v>
      </c>
      <c r="R47" s="135">
        <f>+Sklop16[[#This Row],[cena/enota brez DDV v EUR]]+Sklop16[[#This Row],[Davek (EUR)]]</f>
        <v>0</v>
      </c>
      <c r="S47" s="135">
        <f>+Sklop16[[#This Row],[cena/enota brez DDV v EUR]]*Sklop16[[#This Row],[Okvirna količina]]</f>
        <v>0</v>
      </c>
      <c r="T47" s="288">
        <f>+Sklop16[[#This Row],[Končna cena/enoto mere (EUR) z DDV]]*Sklop16[[#This Row],[Okvirna količina]]</f>
        <v>0</v>
      </c>
      <c r="U47" s="289"/>
    </row>
    <row r="48" spans="1:21" s="55" customFormat="1" ht="12">
      <c r="A48" s="318" t="s">
        <v>34</v>
      </c>
      <c r="B48" s="321" t="s">
        <v>558</v>
      </c>
      <c r="C48" s="319">
        <v>0.12</v>
      </c>
      <c r="D48" s="131" t="s">
        <v>0</v>
      </c>
      <c r="E48" s="114"/>
      <c r="F48" s="174">
        <v>1000</v>
      </c>
      <c r="G48" s="258" t="s">
        <v>74</v>
      </c>
      <c r="H4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8" s="115" t="str">
        <f>IF(Sklop16[[#This Row],[ZAHTEVANA SHEMA KAKOVOSTI]]&lt;&gt;"",Sklop16[[#This Row],[Preračunana masa/volumen/kos na enoto kg]],"")</f>
        <v/>
      </c>
      <c r="J48" s="132"/>
      <c r="K48" s="133"/>
      <c r="L48" s="133"/>
      <c r="M48" s="134"/>
      <c r="N48" s="135"/>
      <c r="O48" s="135"/>
      <c r="P48" s="136"/>
      <c r="Q48" s="135">
        <f>+Sklop16[[#This Row],[cena/enota brez DDV v EUR]]*Sklop16[[#This Row],[Stopnja DDV (%)]]</f>
        <v>0</v>
      </c>
      <c r="R48" s="135">
        <f>+Sklop16[[#This Row],[cena/enota brez DDV v EUR]]+Sklop16[[#This Row],[Davek (EUR)]]</f>
        <v>0</v>
      </c>
      <c r="S48" s="135">
        <f>+Sklop16[[#This Row],[cena/enota brez DDV v EUR]]*Sklop16[[#This Row],[Okvirna količina]]</f>
        <v>0</v>
      </c>
      <c r="T48" s="288">
        <f>+Sklop16[[#This Row],[Končna cena/enoto mere (EUR) z DDV]]*Sklop16[[#This Row],[Okvirna količina]]</f>
        <v>0</v>
      </c>
      <c r="U48" s="289"/>
    </row>
    <row r="49" spans="1:21" s="55" customFormat="1" ht="12">
      <c r="A49" s="318" t="s">
        <v>35</v>
      </c>
      <c r="B49" s="321" t="s">
        <v>560</v>
      </c>
      <c r="C49" s="319">
        <v>0.06</v>
      </c>
      <c r="D49" s="131" t="s">
        <v>0</v>
      </c>
      <c r="E49" s="114"/>
      <c r="F49" s="174">
        <v>2000</v>
      </c>
      <c r="G49" s="258" t="s">
        <v>74</v>
      </c>
      <c r="H4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9" s="115" t="str">
        <f>IF(Sklop16[[#This Row],[ZAHTEVANA SHEMA KAKOVOSTI]]&lt;&gt;"",Sklop16[[#This Row],[Preračunana masa/volumen/kos na enoto kg]],"")</f>
        <v/>
      </c>
      <c r="J49" s="132"/>
      <c r="K49" s="133"/>
      <c r="L49" s="133"/>
      <c r="M49" s="134"/>
      <c r="N49" s="135"/>
      <c r="O49" s="135"/>
      <c r="P49" s="136"/>
      <c r="Q49" s="135">
        <f>+Sklop16[[#This Row],[cena/enota brez DDV v EUR]]*Sklop16[[#This Row],[Stopnja DDV (%)]]</f>
        <v>0</v>
      </c>
      <c r="R49" s="135">
        <f>+Sklop16[[#This Row],[cena/enota brez DDV v EUR]]+Sklop16[[#This Row],[Davek (EUR)]]</f>
        <v>0</v>
      </c>
      <c r="S49" s="135">
        <f>+Sklop16[[#This Row],[cena/enota brez DDV v EUR]]*Sklop16[[#This Row],[Okvirna količina]]</f>
        <v>0</v>
      </c>
      <c r="T49" s="288">
        <f>+Sklop16[[#This Row],[Končna cena/enoto mere (EUR) z DDV]]*Sklop16[[#This Row],[Okvirna količina]]</f>
        <v>0</v>
      </c>
      <c r="U49" s="289"/>
    </row>
    <row r="50" spans="1:21" s="55" customFormat="1" ht="12">
      <c r="A50" s="318" t="s">
        <v>36</v>
      </c>
      <c r="B50" s="321" t="s">
        <v>561</v>
      </c>
      <c r="C50" s="319">
        <v>0.08</v>
      </c>
      <c r="D50" s="131" t="s">
        <v>0</v>
      </c>
      <c r="E50" s="114"/>
      <c r="F50" s="174">
        <v>2000</v>
      </c>
      <c r="G50" s="258" t="s">
        <v>74</v>
      </c>
      <c r="H5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50" s="115" t="str">
        <f>IF(Sklop16[[#This Row],[ZAHTEVANA SHEMA KAKOVOSTI]]&lt;&gt;"",Sklop16[[#This Row],[Preračunana masa/volumen/kos na enoto kg]],"")</f>
        <v/>
      </c>
      <c r="J50" s="132"/>
      <c r="K50" s="133"/>
      <c r="L50" s="133"/>
      <c r="M50" s="134"/>
      <c r="N50" s="135"/>
      <c r="O50" s="135"/>
      <c r="P50" s="136"/>
      <c r="Q50" s="135">
        <f>+Sklop16[[#This Row],[cena/enota brez DDV v EUR]]*Sklop16[[#This Row],[Stopnja DDV (%)]]</f>
        <v>0</v>
      </c>
      <c r="R50" s="135">
        <f>+Sklop16[[#This Row],[cena/enota brez DDV v EUR]]+Sklop16[[#This Row],[Davek (EUR)]]</f>
        <v>0</v>
      </c>
      <c r="S50" s="135">
        <f>+Sklop16[[#This Row],[cena/enota brez DDV v EUR]]*Sklop16[[#This Row],[Okvirna količina]]</f>
        <v>0</v>
      </c>
      <c r="T50" s="288">
        <f>+Sklop16[[#This Row],[Končna cena/enoto mere (EUR) z DDV]]*Sklop16[[#This Row],[Okvirna količina]]</f>
        <v>0</v>
      </c>
      <c r="U50" s="289"/>
    </row>
    <row r="51" spans="1:21" s="55" customFormat="1" ht="12">
      <c r="A51" s="318" t="s">
        <v>37</v>
      </c>
      <c r="B51" s="321" t="s">
        <v>562</v>
      </c>
      <c r="C51" s="319">
        <v>0.06</v>
      </c>
      <c r="D51" s="131" t="s">
        <v>0</v>
      </c>
      <c r="E51" s="114"/>
      <c r="F51" s="174">
        <v>2000</v>
      </c>
      <c r="G51" s="258" t="s">
        <v>74</v>
      </c>
      <c r="H5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1" s="115" t="str">
        <f>IF(Sklop16[[#This Row],[ZAHTEVANA SHEMA KAKOVOSTI]]&lt;&gt;"",Sklop16[[#This Row],[Preračunana masa/volumen/kos na enoto kg]],"")</f>
        <v/>
      </c>
      <c r="J51" s="132"/>
      <c r="K51" s="133"/>
      <c r="L51" s="133"/>
      <c r="M51" s="134"/>
      <c r="N51" s="135"/>
      <c r="O51" s="135"/>
      <c r="P51" s="136"/>
      <c r="Q51" s="135">
        <f>+Sklop16[[#This Row],[cena/enota brez DDV v EUR]]*Sklop16[[#This Row],[Stopnja DDV (%)]]</f>
        <v>0</v>
      </c>
      <c r="R51" s="135">
        <f>+Sklop16[[#This Row],[cena/enota brez DDV v EUR]]+Sklop16[[#This Row],[Davek (EUR)]]</f>
        <v>0</v>
      </c>
      <c r="S51" s="135">
        <f>+Sklop16[[#This Row],[cena/enota brez DDV v EUR]]*Sklop16[[#This Row],[Okvirna količina]]</f>
        <v>0</v>
      </c>
      <c r="T51" s="288">
        <f>+Sklop16[[#This Row],[Končna cena/enoto mere (EUR) z DDV]]*Sklop16[[#This Row],[Okvirna količina]]</f>
        <v>0</v>
      </c>
      <c r="U51" s="289"/>
    </row>
    <row r="52" spans="1:21" s="55" customFormat="1" ht="12">
      <c r="A52" s="318" t="s">
        <v>38</v>
      </c>
      <c r="B52" s="321" t="s">
        <v>563</v>
      </c>
      <c r="C52" s="319">
        <v>0.08</v>
      </c>
      <c r="D52" s="131" t="s">
        <v>0</v>
      </c>
      <c r="E52" s="114"/>
      <c r="F52" s="174">
        <v>3000</v>
      </c>
      <c r="G52" s="258" t="s">
        <v>74</v>
      </c>
      <c r="H5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2" s="115" t="str">
        <f>IF(Sklop16[[#This Row],[ZAHTEVANA SHEMA KAKOVOSTI]]&lt;&gt;"",Sklop16[[#This Row],[Preračunana masa/volumen/kos na enoto kg]],"")</f>
        <v/>
      </c>
      <c r="J52" s="132"/>
      <c r="K52" s="133"/>
      <c r="L52" s="133"/>
      <c r="M52" s="134"/>
      <c r="N52" s="135"/>
      <c r="O52" s="135"/>
      <c r="P52" s="136"/>
      <c r="Q52" s="135">
        <f>+Sklop16[[#This Row],[cena/enota brez DDV v EUR]]*Sklop16[[#This Row],[Stopnja DDV (%)]]</f>
        <v>0</v>
      </c>
      <c r="R52" s="135">
        <f>+Sklop16[[#This Row],[cena/enota brez DDV v EUR]]+Sklop16[[#This Row],[Davek (EUR)]]</f>
        <v>0</v>
      </c>
      <c r="S52" s="135">
        <f>+Sklop16[[#This Row],[cena/enota brez DDV v EUR]]*Sklop16[[#This Row],[Okvirna količina]]</f>
        <v>0</v>
      </c>
      <c r="T52" s="288">
        <f>+Sklop16[[#This Row],[Končna cena/enoto mere (EUR) z DDV]]*Sklop16[[#This Row],[Okvirna količina]]</f>
        <v>0</v>
      </c>
      <c r="U52" s="289"/>
    </row>
    <row r="53" spans="1:21" s="55" customFormat="1" ht="12">
      <c r="A53" s="318" t="s">
        <v>39</v>
      </c>
      <c r="B53" s="321" t="s">
        <v>564</v>
      </c>
      <c r="C53" s="319">
        <v>0.06</v>
      </c>
      <c r="D53" s="131" t="s">
        <v>0</v>
      </c>
      <c r="E53" s="114"/>
      <c r="F53" s="174">
        <v>2000</v>
      </c>
      <c r="G53" s="258" t="s">
        <v>74</v>
      </c>
      <c r="H5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3" s="115" t="str">
        <f>IF(Sklop16[[#This Row],[ZAHTEVANA SHEMA KAKOVOSTI]]&lt;&gt;"",Sklop16[[#This Row],[Preračunana masa/volumen/kos na enoto kg]],"")</f>
        <v/>
      </c>
      <c r="J53" s="132"/>
      <c r="K53" s="133"/>
      <c r="L53" s="133"/>
      <c r="M53" s="134"/>
      <c r="N53" s="135"/>
      <c r="O53" s="135"/>
      <c r="P53" s="136"/>
      <c r="Q53" s="135">
        <f>+Sklop16[[#This Row],[cena/enota brez DDV v EUR]]*Sklop16[[#This Row],[Stopnja DDV (%)]]</f>
        <v>0</v>
      </c>
      <c r="R53" s="135">
        <f>+Sklop16[[#This Row],[cena/enota brez DDV v EUR]]+Sklop16[[#This Row],[Davek (EUR)]]</f>
        <v>0</v>
      </c>
      <c r="S53" s="135">
        <f>+Sklop16[[#This Row],[cena/enota brez DDV v EUR]]*Sklop16[[#This Row],[Okvirna količina]]</f>
        <v>0</v>
      </c>
      <c r="T53" s="288">
        <f>+Sklop16[[#This Row],[Končna cena/enoto mere (EUR) z DDV]]*Sklop16[[#This Row],[Okvirna količina]]</f>
        <v>0</v>
      </c>
      <c r="U53" s="289"/>
    </row>
    <row r="54" spans="1:21" s="55" customFormat="1" ht="12">
      <c r="A54" s="318" t="s">
        <v>40</v>
      </c>
      <c r="B54" s="321" t="s">
        <v>564</v>
      </c>
      <c r="C54" s="319">
        <v>0.08</v>
      </c>
      <c r="D54" s="131" t="s">
        <v>0</v>
      </c>
      <c r="E54" s="114"/>
      <c r="F54" s="174">
        <v>3000</v>
      </c>
      <c r="G54" s="258" t="s">
        <v>74</v>
      </c>
      <c r="H5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4" s="115" t="str">
        <f>IF(Sklop16[[#This Row],[ZAHTEVANA SHEMA KAKOVOSTI]]&lt;&gt;"",Sklop16[[#This Row],[Preračunana masa/volumen/kos na enoto kg]],"")</f>
        <v/>
      </c>
      <c r="J54" s="132"/>
      <c r="K54" s="133"/>
      <c r="L54" s="133"/>
      <c r="M54" s="134"/>
      <c r="N54" s="135"/>
      <c r="O54" s="135"/>
      <c r="P54" s="136"/>
      <c r="Q54" s="135">
        <f>+Sklop16[[#This Row],[cena/enota brez DDV v EUR]]*Sklop16[[#This Row],[Stopnja DDV (%)]]</f>
        <v>0</v>
      </c>
      <c r="R54" s="135">
        <f>+Sklop16[[#This Row],[cena/enota brez DDV v EUR]]+Sklop16[[#This Row],[Davek (EUR)]]</f>
        <v>0</v>
      </c>
      <c r="S54" s="135">
        <f>+Sklop16[[#This Row],[cena/enota brez DDV v EUR]]*Sklop16[[#This Row],[Okvirna količina]]</f>
        <v>0</v>
      </c>
      <c r="T54" s="288">
        <f>+Sklop16[[#This Row],[Končna cena/enoto mere (EUR) z DDV]]*Sklop16[[#This Row],[Okvirna količina]]</f>
        <v>0</v>
      </c>
      <c r="U54" s="289"/>
    </row>
    <row r="55" spans="1:21" s="55" customFormat="1" ht="12">
      <c r="A55" s="318" t="s">
        <v>41</v>
      </c>
      <c r="B55" s="321" t="s">
        <v>567</v>
      </c>
      <c r="C55" s="319">
        <v>0.06</v>
      </c>
      <c r="D55" s="131" t="s">
        <v>0</v>
      </c>
      <c r="E55" s="114"/>
      <c r="F55" s="174">
        <v>2000</v>
      </c>
      <c r="G55" s="258" t="s">
        <v>74</v>
      </c>
      <c r="H5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5" s="115" t="str">
        <f>IF(Sklop16[[#This Row],[ZAHTEVANA SHEMA KAKOVOSTI]]&lt;&gt;"",Sklop16[[#This Row],[Preračunana masa/volumen/kos na enoto kg]],"")</f>
        <v/>
      </c>
      <c r="J55" s="132"/>
      <c r="K55" s="133"/>
      <c r="L55" s="133"/>
      <c r="M55" s="134"/>
      <c r="N55" s="135"/>
      <c r="O55" s="135"/>
      <c r="P55" s="136"/>
      <c r="Q55" s="135">
        <f>+Sklop16[[#This Row],[cena/enota brez DDV v EUR]]*Sklop16[[#This Row],[Stopnja DDV (%)]]</f>
        <v>0</v>
      </c>
      <c r="R55" s="135">
        <f>+Sklop16[[#This Row],[cena/enota brez DDV v EUR]]+Sklop16[[#This Row],[Davek (EUR)]]</f>
        <v>0</v>
      </c>
      <c r="S55" s="135">
        <f>+Sklop16[[#This Row],[cena/enota brez DDV v EUR]]*Sklop16[[#This Row],[Okvirna količina]]</f>
        <v>0</v>
      </c>
      <c r="T55" s="288">
        <f>+Sklop16[[#This Row],[Končna cena/enoto mere (EUR) z DDV]]*Sklop16[[#This Row],[Okvirna količina]]</f>
        <v>0</v>
      </c>
      <c r="U55" s="289"/>
    </row>
    <row r="56" spans="1:21" s="55" customFormat="1" ht="12">
      <c r="A56" s="318" t="s">
        <v>42</v>
      </c>
      <c r="B56" s="321" t="s">
        <v>567</v>
      </c>
      <c r="C56" s="319">
        <v>0.08</v>
      </c>
      <c r="D56" s="131" t="s">
        <v>0</v>
      </c>
      <c r="E56" s="114"/>
      <c r="F56" s="174">
        <v>3000</v>
      </c>
      <c r="G56" s="258" t="s">
        <v>74</v>
      </c>
      <c r="H5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6" s="115" t="str">
        <f>IF(Sklop16[[#This Row],[ZAHTEVANA SHEMA KAKOVOSTI]]&lt;&gt;"",Sklop16[[#This Row],[Preračunana masa/volumen/kos na enoto kg]],"")</f>
        <v/>
      </c>
      <c r="J56" s="132"/>
      <c r="K56" s="133"/>
      <c r="L56" s="133"/>
      <c r="M56" s="134"/>
      <c r="N56" s="135"/>
      <c r="O56" s="135"/>
      <c r="P56" s="136"/>
      <c r="Q56" s="135">
        <f>+Sklop16[[#This Row],[cena/enota brez DDV v EUR]]*Sklop16[[#This Row],[Stopnja DDV (%)]]</f>
        <v>0</v>
      </c>
      <c r="R56" s="135">
        <f>+Sklop16[[#This Row],[cena/enota brez DDV v EUR]]+Sklop16[[#This Row],[Davek (EUR)]]</f>
        <v>0</v>
      </c>
      <c r="S56" s="135">
        <f>+Sklop16[[#This Row],[cena/enota brez DDV v EUR]]*Sklop16[[#This Row],[Okvirna količina]]</f>
        <v>0</v>
      </c>
      <c r="T56" s="288">
        <f>+Sklop16[[#This Row],[Končna cena/enoto mere (EUR) z DDV]]*Sklop16[[#This Row],[Okvirna količina]]</f>
        <v>0</v>
      </c>
      <c r="U56" s="289"/>
    </row>
    <row r="57" spans="1:21" s="55" customFormat="1" ht="12">
      <c r="A57" s="318" t="s">
        <v>43</v>
      </c>
      <c r="B57" s="321" t="s">
        <v>568</v>
      </c>
      <c r="C57" s="319">
        <v>0.08</v>
      </c>
      <c r="D57" s="131" t="s">
        <v>0</v>
      </c>
      <c r="E57" s="114"/>
      <c r="F57" s="174">
        <v>3000</v>
      </c>
      <c r="G57" s="258" t="s">
        <v>74</v>
      </c>
      <c r="H5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7" s="115" t="str">
        <f>IF(Sklop16[[#This Row],[ZAHTEVANA SHEMA KAKOVOSTI]]&lt;&gt;"",Sklop16[[#This Row],[Preračunana masa/volumen/kos na enoto kg]],"")</f>
        <v/>
      </c>
      <c r="J57" s="132"/>
      <c r="K57" s="133"/>
      <c r="L57" s="133"/>
      <c r="M57" s="134"/>
      <c r="N57" s="135"/>
      <c r="O57" s="135"/>
      <c r="P57" s="136"/>
      <c r="Q57" s="135">
        <f>+Sklop16[[#This Row],[cena/enota brez DDV v EUR]]*Sklop16[[#This Row],[Stopnja DDV (%)]]</f>
        <v>0</v>
      </c>
      <c r="R57" s="135">
        <f>+Sklop16[[#This Row],[cena/enota brez DDV v EUR]]+Sklop16[[#This Row],[Davek (EUR)]]</f>
        <v>0</v>
      </c>
      <c r="S57" s="135">
        <f>+Sklop16[[#This Row],[cena/enota brez DDV v EUR]]*Sklop16[[#This Row],[Okvirna količina]]</f>
        <v>0</v>
      </c>
      <c r="T57" s="288">
        <f>+Sklop16[[#This Row],[Končna cena/enoto mere (EUR) z DDV]]*Sklop16[[#This Row],[Okvirna količina]]</f>
        <v>0</v>
      </c>
      <c r="U57" s="289"/>
    </row>
    <row r="58" spans="1:21" s="55" customFormat="1" ht="12">
      <c r="A58" s="318" t="s">
        <v>48</v>
      </c>
      <c r="B58" s="321" t="s">
        <v>569</v>
      </c>
      <c r="C58" s="319">
        <v>0.08</v>
      </c>
      <c r="D58" s="131" t="s">
        <v>0</v>
      </c>
      <c r="E58" s="114"/>
      <c r="F58" s="174">
        <v>3000</v>
      </c>
      <c r="G58" s="258" t="s">
        <v>74</v>
      </c>
      <c r="H5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8" s="115" t="str">
        <f>IF(Sklop16[[#This Row],[ZAHTEVANA SHEMA KAKOVOSTI]]&lt;&gt;"",Sklop16[[#This Row],[Preračunana masa/volumen/kos na enoto kg]],"")</f>
        <v/>
      </c>
      <c r="J58" s="132"/>
      <c r="K58" s="133"/>
      <c r="L58" s="133"/>
      <c r="M58" s="134"/>
      <c r="N58" s="135"/>
      <c r="O58" s="135"/>
      <c r="P58" s="136"/>
      <c r="Q58" s="135">
        <f>+Sklop16[[#This Row],[cena/enota brez DDV v EUR]]*Sklop16[[#This Row],[Stopnja DDV (%)]]</f>
        <v>0</v>
      </c>
      <c r="R58" s="135">
        <f>+Sklop16[[#This Row],[cena/enota brez DDV v EUR]]+Sklop16[[#This Row],[Davek (EUR)]]</f>
        <v>0</v>
      </c>
      <c r="S58" s="135">
        <f>+Sklop16[[#This Row],[cena/enota brez DDV v EUR]]*Sklop16[[#This Row],[Okvirna količina]]</f>
        <v>0</v>
      </c>
      <c r="T58" s="288">
        <f>+Sklop16[[#This Row],[Končna cena/enoto mere (EUR) z DDV]]*Sklop16[[#This Row],[Okvirna količina]]</f>
        <v>0</v>
      </c>
      <c r="U58" s="289"/>
    </row>
    <row r="59" spans="1:21" s="55" customFormat="1" ht="12">
      <c r="A59" s="318" t="s">
        <v>44</v>
      </c>
      <c r="B59" s="321" t="s">
        <v>386</v>
      </c>
      <c r="C59" s="319">
        <v>0.5</v>
      </c>
      <c r="D59" s="131" t="s">
        <v>0</v>
      </c>
      <c r="E59" s="114"/>
      <c r="F59" s="174">
        <v>20</v>
      </c>
      <c r="G59" s="258" t="s">
        <v>0</v>
      </c>
      <c r="H5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59" s="115" t="str">
        <f>IF(Sklop16[[#This Row],[ZAHTEVANA SHEMA KAKOVOSTI]]&lt;&gt;"",Sklop16[[#This Row],[Preračunana masa/volumen/kos na enoto kg]],"")</f>
        <v/>
      </c>
      <c r="J59" s="132"/>
      <c r="K59" s="133"/>
      <c r="L59" s="133"/>
      <c r="M59" s="134"/>
      <c r="N59" s="135"/>
      <c r="O59" s="135"/>
      <c r="P59" s="136"/>
      <c r="Q59" s="135">
        <f>+Sklop16[[#This Row],[cena/enota brez DDV v EUR]]*Sklop16[[#This Row],[Stopnja DDV (%)]]</f>
        <v>0</v>
      </c>
      <c r="R59" s="135">
        <f>+Sklop16[[#This Row],[cena/enota brez DDV v EUR]]+Sklop16[[#This Row],[Davek (EUR)]]</f>
        <v>0</v>
      </c>
      <c r="S59" s="135">
        <f>+Sklop16[[#This Row],[cena/enota brez DDV v EUR]]*Sklop16[[#This Row],[Okvirna količina]]</f>
        <v>0</v>
      </c>
      <c r="T59" s="288">
        <f>+Sklop16[[#This Row],[Končna cena/enoto mere (EUR) z DDV]]*Sklop16[[#This Row],[Okvirna količina]]</f>
        <v>0</v>
      </c>
      <c r="U59" s="289"/>
    </row>
    <row r="60" spans="1:21" s="55" customFormat="1" ht="12">
      <c r="A60" s="318" t="s">
        <v>45</v>
      </c>
      <c r="B60" s="321" t="s">
        <v>570</v>
      </c>
      <c r="C60" s="319">
        <v>0.06</v>
      </c>
      <c r="D60" s="131" t="s">
        <v>0</v>
      </c>
      <c r="E60" s="114"/>
      <c r="F60" s="174">
        <v>5000</v>
      </c>
      <c r="G60" s="258" t="s">
        <v>74</v>
      </c>
      <c r="H6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0" s="115" t="str">
        <f>IF(Sklop16[[#This Row],[ZAHTEVANA SHEMA KAKOVOSTI]]&lt;&gt;"",Sklop16[[#This Row],[Preračunana masa/volumen/kos na enoto kg]],"")</f>
        <v/>
      </c>
      <c r="J60" s="132"/>
      <c r="K60" s="133"/>
      <c r="L60" s="133"/>
      <c r="M60" s="134"/>
      <c r="N60" s="135"/>
      <c r="O60" s="135"/>
      <c r="P60" s="136"/>
      <c r="Q60" s="135">
        <f>+Sklop16[[#This Row],[cena/enota brez DDV v EUR]]*Sklop16[[#This Row],[Stopnja DDV (%)]]</f>
        <v>0</v>
      </c>
      <c r="R60" s="135">
        <f>+Sklop16[[#This Row],[cena/enota brez DDV v EUR]]+Sklop16[[#This Row],[Davek (EUR)]]</f>
        <v>0</v>
      </c>
      <c r="S60" s="135">
        <f>+Sklop16[[#This Row],[cena/enota brez DDV v EUR]]*Sklop16[[#This Row],[Okvirna količina]]</f>
        <v>0</v>
      </c>
      <c r="T60" s="288">
        <f>+Sklop16[[#This Row],[Končna cena/enoto mere (EUR) z DDV]]*Sklop16[[#This Row],[Okvirna količina]]</f>
        <v>0</v>
      </c>
      <c r="U60" s="289"/>
    </row>
    <row r="61" spans="1:21" s="55" customFormat="1" ht="12">
      <c r="A61" s="318" t="s">
        <v>49</v>
      </c>
      <c r="B61" s="321" t="s">
        <v>571</v>
      </c>
      <c r="C61" s="319">
        <v>0.08</v>
      </c>
      <c r="D61" s="131" t="s">
        <v>0</v>
      </c>
      <c r="E61" s="114"/>
      <c r="F61" s="174">
        <v>5000</v>
      </c>
      <c r="G61" s="258" t="s">
        <v>74</v>
      </c>
      <c r="H6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61" s="115" t="str">
        <f>IF(Sklop16[[#This Row],[ZAHTEVANA SHEMA KAKOVOSTI]]&lt;&gt;"",Sklop16[[#This Row],[Preračunana masa/volumen/kos na enoto kg]],"")</f>
        <v/>
      </c>
      <c r="J61" s="132"/>
      <c r="K61" s="133"/>
      <c r="L61" s="133"/>
      <c r="M61" s="134"/>
      <c r="N61" s="135"/>
      <c r="O61" s="135"/>
      <c r="P61" s="136"/>
      <c r="Q61" s="135">
        <f>+Sklop16[[#This Row],[cena/enota brez DDV v EUR]]*Sklop16[[#This Row],[Stopnja DDV (%)]]</f>
        <v>0</v>
      </c>
      <c r="R61" s="135">
        <f>+Sklop16[[#This Row],[cena/enota brez DDV v EUR]]+Sklop16[[#This Row],[Davek (EUR)]]</f>
        <v>0</v>
      </c>
      <c r="S61" s="135">
        <f>+Sklop16[[#This Row],[cena/enota brez DDV v EUR]]*Sklop16[[#This Row],[Okvirna količina]]</f>
        <v>0</v>
      </c>
      <c r="T61" s="288">
        <f>+Sklop16[[#This Row],[Končna cena/enoto mere (EUR) z DDV]]*Sklop16[[#This Row],[Okvirna količina]]</f>
        <v>0</v>
      </c>
      <c r="U61" s="289"/>
    </row>
    <row r="62" spans="1:21" s="55" customFormat="1" ht="12">
      <c r="A62" s="318" t="s">
        <v>50</v>
      </c>
      <c r="B62" s="321" t="s">
        <v>572</v>
      </c>
      <c r="C62" s="319">
        <v>0.05</v>
      </c>
      <c r="D62" s="131" t="s">
        <v>0</v>
      </c>
      <c r="E62" s="114"/>
      <c r="F62" s="174">
        <v>1000</v>
      </c>
      <c r="G62" s="258" t="s">
        <v>74</v>
      </c>
      <c r="H6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2" s="115" t="str">
        <f>IF(Sklop16[[#This Row],[ZAHTEVANA SHEMA KAKOVOSTI]]&lt;&gt;"",Sklop16[[#This Row],[Preračunana masa/volumen/kos na enoto kg]],"")</f>
        <v/>
      </c>
      <c r="J62" s="132"/>
      <c r="K62" s="133"/>
      <c r="L62" s="133"/>
      <c r="M62" s="134"/>
      <c r="N62" s="135"/>
      <c r="O62" s="135"/>
      <c r="P62" s="136"/>
      <c r="Q62" s="135">
        <f>+Sklop16[[#This Row],[cena/enota brez DDV v EUR]]*Sklop16[[#This Row],[Stopnja DDV (%)]]</f>
        <v>0</v>
      </c>
      <c r="R62" s="135">
        <f>+Sklop16[[#This Row],[cena/enota brez DDV v EUR]]+Sklop16[[#This Row],[Davek (EUR)]]</f>
        <v>0</v>
      </c>
      <c r="S62" s="135">
        <f>+Sklop16[[#This Row],[cena/enota brez DDV v EUR]]*Sklop16[[#This Row],[Okvirna količina]]</f>
        <v>0</v>
      </c>
      <c r="T62" s="288">
        <f>+Sklop16[[#This Row],[Končna cena/enoto mere (EUR) z DDV]]*Sklop16[[#This Row],[Okvirna količina]]</f>
        <v>0</v>
      </c>
      <c r="U62" s="289"/>
    </row>
    <row r="63" spans="1:21" s="55" customFormat="1" ht="12">
      <c r="A63" s="318" t="s">
        <v>46</v>
      </c>
      <c r="B63" s="321" t="s">
        <v>555</v>
      </c>
      <c r="C63" s="319">
        <v>1</v>
      </c>
      <c r="D63" s="131" t="s">
        <v>0</v>
      </c>
      <c r="E63" s="114"/>
      <c r="F63" s="174">
        <v>300</v>
      </c>
      <c r="G63" s="258" t="s">
        <v>0</v>
      </c>
      <c r="H6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3" s="115" t="str">
        <f>IF(Sklop16[[#This Row],[ZAHTEVANA SHEMA KAKOVOSTI]]&lt;&gt;"",Sklop16[[#This Row],[Preračunana masa/volumen/kos na enoto kg]],"")</f>
        <v/>
      </c>
      <c r="J63" s="132"/>
      <c r="K63" s="133"/>
      <c r="L63" s="133"/>
      <c r="M63" s="134"/>
      <c r="N63" s="135"/>
      <c r="O63" s="135"/>
      <c r="P63" s="136"/>
      <c r="Q63" s="135">
        <f>+Sklop16[[#This Row],[cena/enota brez DDV v EUR]]*Sklop16[[#This Row],[Stopnja DDV (%)]]</f>
        <v>0</v>
      </c>
      <c r="R63" s="135">
        <f>+Sklop16[[#This Row],[cena/enota brez DDV v EUR]]+Sklop16[[#This Row],[Davek (EUR)]]</f>
        <v>0</v>
      </c>
      <c r="S63" s="135">
        <f>+Sklop16[[#This Row],[cena/enota brez DDV v EUR]]*Sklop16[[#This Row],[Okvirna količina]]</f>
        <v>0</v>
      </c>
      <c r="T63" s="288">
        <f>+Sklop16[[#This Row],[Končna cena/enoto mere (EUR) z DDV]]*Sklop16[[#This Row],[Okvirna količina]]</f>
        <v>0</v>
      </c>
      <c r="U63" s="289"/>
    </row>
    <row r="64" spans="1:21" s="55" customFormat="1" ht="12">
      <c r="A64" s="318" t="s">
        <v>51</v>
      </c>
      <c r="B64" s="321" t="s">
        <v>573</v>
      </c>
      <c r="C64" s="319">
        <v>0.25</v>
      </c>
      <c r="D64" s="131" t="s">
        <v>0</v>
      </c>
      <c r="E64" s="114"/>
      <c r="F64" s="174">
        <v>20</v>
      </c>
      <c r="G64" s="258" t="s">
        <v>74</v>
      </c>
      <c r="H6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4" s="115" t="str">
        <f>IF(Sklop16[[#This Row],[ZAHTEVANA SHEMA KAKOVOSTI]]&lt;&gt;"",Sklop16[[#This Row],[Preračunana masa/volumen/kos na enoto kg]],"")</f>
        <v/>
      </c>
      <c r="J64" s="132"/>
      <c r="K64" s="133"/>
      <c r="L64" s="133"/>
      <c r="M64" s="134"/>
      <c r="N64" s="135"/>
      <c r="O64" s="135"/>
      <c r="P64" s="136"/>
      <c r="Q64" s="135">
        <f>+Sklop16[[#This Row],[cena/enota brez DDV v EUR]]*Sklop16[[#This Row],[Stopnja DDV (%)]]</f>
        <v>0</v>
      </c>
      <c r="R64" s="135">
        <f>+Sklop16[[#This Row],[cena/enota brez DDV v EUR]]+Sklop16[[#This Row],[Davek (EUR)]]</f>
        <v>0</v>
      </c>
      <c r="S64" s="135">
        <f>+Sklop16[[#This Row],[cena/enota brez DDV v EUR]]*Sklop16[[#This Row],[Okvirna količina]]</f>
        <v>0</v>
      </c>
      <c r="T64" s="288">
        <f>+Sklop16[[#This Row],[Končna cena/enoto mere (EUR) z DDV]]*Sklop16[[#This Row],[Okvirna količina]]</f>
        <v>0</v>
      </c>
      <c r="U64" s="289"/>
    </row>
    <row r="65" spans="1:22" s="55" customFormat="1" ht="12">
      <c r="A65" s="318" t="s">
        <v>47</v>
      </c>
      <c r="B65" s="321" t="s">
        <v>574</v>
      </c>
      <c r="C65" s="319">
        <v>0.25</v>
      </c>
      <c r="D65" s="131" t="s">
        <v>0</v>
      </c>
      <c r="E65" s="114"/>
      <c r="F65" s="174">
        <v>20</v>
      </c>
      <c r="G65" s="258" t="s">
        <v>74</v>
      </c>
      <c r="H6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5" s="115" t="str">
        <f>IF(Sklop16[[#This Row],[ZAHTEVANA SHEMA KAKOVOSTI]]&lt;&gt;"",Sklop16[[#This Row],[Preračunana masa/volumen/kos na enoto kg]],"")</f>
        <v/>
      </c>
      <c r="J65" s="132"/>
      <c r="K65" s="133"/>
      <c r="L65" s="133"/>
      <c r="M65" s="134"/>
      <c r="N65" s="135"/>
      <c r="O65" s="135"/>
      <c r="P65" s="136"/>
      <c r="Q65" s="135">
        <f>+Sklop16[[#This Row],[cena/enota brez DDV v EUR]]*Sklop16[[#This Row],[Stopnja DDV (%)]]</f>
        <v>0</v>
      </c>
      <c r="R65" s="135">
        <f>+Sklop16[[#This Row],[cena/enota brez DDV v EUR]]+Sklop16[[#This Row],[Davek (EUR)]]</f>
        <v>0</v>
      </c>
      <c r="S65" s="135">
        <f>+Sklop16[[#This Row],[cena/enota brez DDV v EUR]]*Sklop16[[#This Row],[Okvirna količina]]</f>
        <v>0</v>
      </c>
      <c r="T65" s="288">
        <f>+Sklop16[[#This Row],[Končna cena/enoto mere (EUR) z DDV]]*Sklop16[[#This Row],[Okvirna količina]]</f>
        <v>0</v>
      </c>
      <c r="U65" s="289"/>
    </row>
    <row r="66" spans="1:22" s="55" customFormat="1" ht="12">
      <c r="A66" s="318" t="s">
        <v>52</v>
      </c>
      <c r="B66" s="321" t="s">
        <v>556</v>
      </c>
      <c r="C66" s="319">
        <v>1</v>
      </c>
      <c r="D66" s="131" t="s">
        <v>0</v>
      </c>
      <c r="E66" s="114"/>
      <c r="F66" s="174">
        <v>50</v>
      </c>
      <c r="G66" s="258" t="s">
        <v>0</v>
      </c>
      <c r="H6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6" s="115" t="str">
        <f>IF(Sklop16[[#This Row],[ZAHTEVANA SHEMA KAKOVOSTI]]&lt;&gt;"",Sklop16[[#This Row],[Preračunana masa/volumen/kos na enoto kg]],"")</f>
        <v/>
      </c>
      <c r="J66" s="132"/>
      <c r="K66" s="133"/>
      <c r="L66" s="133"/>
      <c r="M66" s="134"/>
      <c r="N66" s="135"/>
      <c r="O66" s="135"/>
      <c r="P66" s="136"/>
      <c r="Q66" s="135">
        <f>+Sklop16[[#This Row],[cena/enota brez DDV v EUR]]*Sklop16[[#This Row],[Stopnja DDV (%)]]</f>
        <v>0</v>
      </c>
      <c r="R66" s="135">
        <f>+Sklop16[[#This Row],[cena/enota brez DDV v EUR]]+Sklop16[[#This Row],[Davek (EUR)]]</f>
        <v>0</v>
      </c>
      <c r="S66" s="135">
        <f>+Sklop16[[#This Row],[cena/enota brez DDV v EUR]]*Sklop16[[#This Row],[Okvirna količina]]</f>
        <v>0</v>
      </c>
      <c r="T66" s="288">
        <f>+Sklop16[[#This Row],[Končna cena/enoto mere (EUR) z DDV]]*Sklop16[[#This Row],[Okvirna količina]]</f>
        <v>0</v>
      </c>
      <c r="U66" s="289"/>
    </row>
    <row r="67" spans="1:22" s="55" customFormat="1" ht="12">
      <c r="A67" s="318" t="s">
        <v>53</v>
      </c>
      <c r="B67" s="321" t="s">
        <v>572</v>
      </c>
      <c r="C67" s="319">
        <v>0.1</v>
      </c>
      <c r="D67" s="131" t="s">
        <v>0</v>
      </c>
      <c r="E67" s="114"/>
      <c r="F67" s="174">
        <v>3000</v>
      </c>
      <c r="G67" s="258" t="s">
        <v>74</v>
      </c>
      <c r="H6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7" s="115" t="str">
        <f>IF(Sklop16[[#This Row],[ZAHTEVANA SHEMA KAKOVOSTI]]&lt;&gt;"",Sklop16[[#This Row],[Preračunana masa/volumen/kos na enoto kg]],"")</f>
        <v/>
      </c>
      <c r="J67" s="132"/>
      <c r="K67" s="133"/>
      <c r="L67" s="133"/>
      <c r="M67" s="134"/>
      <c r="N67" s="135"/>
      <c r="O67" s="135"/>
      <c r="P67" s="136"/>
      <c r="Q67" s="135">
        <f>+Sklop16[[#This Row],[cena/enota brez DDV v EUR]]*Sklop16[[#This Row],[Stopnja DDV (%)]]</f>
        <v>0</v>
      </c>
      <c r="R67" s="135">
        <f>+Sklop16[[#This Row],[cena/enota brez DDV v EUR]]+Sklop16[[#This Row],[Davek (EUR)]]</f>
        <v>0</v>
      </c>
      <c r="S67" s="135">
        <f>+Sklop16[[#This Row],[cena/enota brez DDV v EUR]]*Sklop16[[#This Row],[Okvirna količina]]</f>
        <v>0</v>
      </c>
      <c r="T67" s="288">
        <f>+Sklop16[[#This Row],[Končna cena/enoto mere (EUR) z DDV]]*Sklop16[[#This Row],[Okvirna količina]]</f>
        <v>0</v>
      </c>
      <c r="U67" s="289"/>
    </row>
    <row r="68" spans="1:22" s="55" customFormat="1" ht="12">
      <c r="A68" s="318" t="s">
        <v>54</v>
      </c>
      <c r="B68" s="321" t="s">
        <v>575</v>
      </c>
      <c r="C68" s="319">
        <v>0.03</v>
      </c>
      <c r="D68" s="131" t="s">
        <v>0</v>
      </c>
      <c r="E68" s="114"/>
      <c r="F68" s="174">
        <v>5000</v>
      </c>
      <c r="G68" s="258" t="s">
        <v>74</v>
      </c>
      <c r="H6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68" s="115" t="str">
        <f>IF(Sklop16[[#This Row],[ZAHTEVANA SHEMA KAKOVOSTI]]&lt;&gt;"",Sklop16[[#This Row],[Preračunana masa/volumen/kos na enoto kg]],"")</f>
        <v/>
      </c>
      <c r="J68" s="132"/>
      <c r="K68" s="133"/>
      <c r="L68" s="133"/>
      <c r="M68" s="134"/>
      <c r="N68" s="135"/>
      <c r="O68" s="135"/>
      <c r="P68" s="136"/>
      <c r="Q68" s="135">
        <f>+Sklop16[[#This Row],[cena/enota brez DDV v EUR]]*Sklop16[[#This Row],[Stopnja DDV (%)]]</f>
        <v>0</v>
      </c>
      <c r="R68" s="135">
        <f>+Sklop16[[#This Row],[cena/enota brez DDV v EUR]]+Sklop16[[#This Row],[Davek (EUR)]]</f>
        <v>0</v>
      </c>
      <c r="S68" s="135">
        <f>+Sklop16[[#This Row],[cena/enota brez DDV v EUR]]*Sklop16[[#This Row],[Okvirna količina]]</f>
        <v>0</v>
      </c>
      <c r="T68" s="288">
        <f>+Sklop16[[#This Row],[Končna cena/enoto mere (EUR) z DDV]]*Sklop16[[#This Row],[Okvirna količina]]</f>
        <v>0</v>
      </c>
      <c r="U68" s="289"/>
    </row>
    <row r="69" spans="1:22" s="55" customFormat="1" ht="12">
      <c r="A69" s="318" t="s">
        <v>55</v>
      </c>
      <c r="B69" s="321" t="s">
        <v>576</v>
      </c>
      <c r="C69" s="319">
        <v>0.4</v>
      </c>
      <c r="D69" s="131" t="s">
        <v>0</v>
      </c>
      <c r="E69" s="114"/>
      <c r="F69" s="174">
        <v>50</v>
      </c>
      <c r="G69" s="258" t="s">
        <v>74</v>
      </c>
      <c r="H6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9" s="115" t="str">
        <f>IF(Sklop16[[#This Row],[ZAHTEVANA SHEMA KAKOVOSTI]]&lt;&gt;"",Sklop16[[#This Row],[Preračunana masa/volumen/kos na enoto kg]],"")</f>
        <v/>
      </c>
      <c r="J69" s="132"/>
      <c r="K69" s="133"/>
      <c r="L69" s="133"/>
      <c r="M69" s="134"/>
      <c r="N69" s="135"/>
      <c r="O69" s="135"/>
      <c r="P69" s="136"/>
      <c r="Q69" s="135">
        <f>+Sklop16[[#This Row],[cena/enota brez DDV v EUR]]*Sklop16[[#This Row],[Stopnja DDV (%)]]</f>
        <v>0</v>
      </c>
      <c r="R69" s="135">
        <f>+Sklop16[[#This Row],[cena/enota brez DDV v EUR]]+Sklop16[[#This Row],[Davek (EUR)]]</f>
        <v>0</v>
      </c>
      <c r="S69" s="135">
        <f>+Sklop16[[#This Row],[cena/enota brez DDV v EUR]]*Sklop16[[#This Row],[Okvirna količina]]</f>
        <v>0</v>
      </c>
      <c r="T69" s="288">
        <f>+Sklop16[[#This Row],[Končna cena/enoto mere (EUR) z DDV]]*Sklop16[[#This Row],[Okvirna količina]]</f>
        <v>0</v>
      </c>
      <c r="U69" s="289"/>
    </row>
    <row r="70" spans="1:22" s="55" customFormat="1" ht="12">
      <c r="A70" s="318" t="s">
        <v>56</v>
      </c>
      <c r="B70" s="321" t="s">
        <v>577</v>
      </c>
      <c r="C70" s="319">
        <v>0.33</v>
      </c>
      <c r="D70" s="131" t="s">
        <v>0</v>
      </c>
      <c r="E70" s="114"/>
      <c r="F70" s="174">
        <v>5000</v>
      </c>
      <c r="G70" s="258" t="s">
        <v>74</v>
      </c>
      <c r="H7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1650</v>
      </c>
      <c r="I70" s="115" t="str">
        <f>IF(Sklop16[[#This Row],[ZAHTEVANA SHEMA KAKOVOSTI]]&lt;&gt;"",Sklop16[[#This Row],[Preračunana masa/volumen/kos na enoto kg]],"")</f>
        <v/>
      </c>
      <c r="J70" s="132"/>
      <c r="K70" s="133"/>
      <c r="L70" s="133"/>
      <c r="M70" s="134"/>
      <c r="N70" s="135"/>
      <c r="O70" s="135"/>
      <c r="P70" s="136"/>
      <c r="Q70" s="135">
        <f>+Sklop16[[#This Row],[cena/enota brez DDV v EUR]]*Sklop16[[#This Row],[Stopnja DDV (%)]]</f>
        <v>0</v>
      </c>
      <c r="R70" s="135">
        <f>+Sklop16[[#This Row],[cena/enota brez DDV v EUR]]+Sklop16[[#This Row],[Davek (EUR)]]</f>
        <v>0</v>
      </c>
      <c r="S70" s="135">
        <f>+Sklop16[[#This Row],[cena/enota brez DDV v EUR]]*Sklop16[[#This Row],[Okvirna količina]]</f>
        <v>0</v>
      </c>
      <c r="T70" s="288">
        <f>+Sklop16[[#This Row],[Končna cena/enoto mere (EUR) z DDV]]*Sklop16[[#This Row],[Okvirna količina]]</f>
        <v>0</v>
      </c>
      <c r="U70" s="289"/>
    </row>
    <row r="71" spans="1:22" s="55" customFormat="1" ht="12">
      <c r="A71" s="318" t="s">
        <v>57</v>
      </c>
      <c r="B71" s="321" t="s">
        <v>557</v>
      </c>
      <c r="C71" s="319">
        <v>0.5</v>
      </c>
      <c r="D71" s="131" t="s">
        <v>0</v>
      </c>
      <c r="E71" s="114"/>
      <c r="F71" s="174">
        <v>50</v>
      </c>
      <c r="G71" s="258" t="s">
        <v>0</v>
      </c>
      <c r="H7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71" s="115" t="str">
        <f>IF(Sklop16[[#This Row],[ZAHTEVANA SHEMA KAKOVOSTI]]&lt;&gt;"",Sklop16[[#This Row],[Preračunana masa/volumen/kos na enoto kg]],"")</f>
        <v/>
      </c>
      <c r="J71" s="132"/>
      <c r="K71" s="133"/>
      <c r="L71" s="133"/>
      <c r="M71" s="134"/>
      <c r="N71" s="135"/>
      <c r="O71" s="135"/>
      <c r="P71" s="136"/>
      <c r="Q71" s="135">
        <f>+Sklop16[[#This Row],[cena/enota brez DDV v EUR]]*Sklop16[[#This Row],[Stopnja DDV (%)]]</f>
        <v>0</v>
      </c>
      <c r="R71" s="135">
        <f>+Sklop16[[#This Row],[cena/enota brez DDV v EUR]]+Sklop16[[#This Row],[Davek (EUR)]]</f>
        <v>0</v>
      </c>
      <c r="S71" s="135">
        <f>+Sklop16[[#This Row],[cena/enota brez DDV v EUR]]*Sklop16[[#This Row],[Okvirna količina]]</f>
        <v>0</v>
      </c>
      <c r="T71" s="288">
        <f>+Sklop16[[#This Row],[Končna cena/enoto mere (EUR) z DDV]]*Sklop16[[#This Row],[Okvirna količina]]</f>
        <v>0</v>
      </c>
      <c r="U71" s="289"/>
    </row>
    <row r="72" spans="1:22" s="55" customFormat="1" ht="12">
      <c r="A72" s="318" t="s">
        <v>58</v>
      </c>
      <c r="B72" s="321" t="s">
        <v>578</v>
      </c>
      <c r="C72" s="319">
        <v>0.04</v>
      </c>
      <c r="D72" s="131" t="s">
        <v>0</v>
      </c>
      <c r="E72" s="114"/>
      <c r="F72" s="174">
        <v>1000</v>
      </c>
      <c r="G72" s="258" t="s">
        <v>74</v>
      </c>
      <c r="H7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2" s="115" t="str">
        <f>IF(Sklop16[[#This Row],[ZAHTEVANA SHEMA KAKOVOSTI]]&lt;&gt;"",Sklop16[[#This Row],[Preračunana masa/volumen/kos na enoto kg]],"")</f>
        <v/>
      </c>
      <c r="J72" s="132"/>
      <c r="K72" s="133"/>
      <c r="L72" s="133"/>
      <c r="M72" s="134"/>
      <c r="N72" s="135"/>
      <c r="O72" s="135"/>
      <c r="P72" s="136"/>
      <c r="Q72" s="135">
        <f>+Sklop16[[#This Row],[cena/enota brez DDV v EUR]]*Sklop16[[#This Row],[Stopnja DDV (%)]]</f>
        <v>0</v>
      </c>
      <c r="R72" s="135">
        <f>+Sklop16[[#This Row],[cena/enota brez DDV v EUR]]+Sklop16[[#This Row],[Davek (EUR)]]</f>
        <v>0</v>
      </c>
      <c r="S72" s="135">
        <f>+Sklop16[[#This Row],[cena/enota brez DDV v EUR]]*Sklop16[[#This Row],[Okvirna količina]]</f>
        <v>0</v>
      </c>
      <c r="T72" s="288">
        <f>+Sklop16[[#This Row],[Končna cena/enoto mere (EUR) z DDV]]*Sklop16[[#This Row],[Okvirna količina]]</f>
        <v>0</v>
      </c>
      <c r="U72" s="289"/>
    </row>
    <row r="73" spans="1:22" s="55" customFormat="1" ht="12">
      <c r="A73" s="318" t="s">
        <v>59</v>
      </c>
      <c r="B73" s="321" t="s">
        <v>578</v>
      </c>
      <c r="C73" s="319">
        <v>0.06</v>
      </c>
      <c r="D73" s="131" t="s">
        <v>0</v>
      </c>
      <c r="E73" s="114"/>
      <c r="F73" s="174">
        <v>1000</v>
      </c>
      <c r="G73" s="258" t="s">
        <v>74</v>
      </c>
      <c r="H7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73" s="115" t="str">
        <f>IF(Sklop16[[#This Row],[ZAHTEVANA SHEMA KAKOVOSTI]]&lt;&gt;"",Sklop16[[#This Row],[Preračunana masa/volumen/kos na enoto kg]],"")</f>
        <v/>
      </c>
      <c r="J73" s="132"/>
      <c r="K73" s="133"/>
      <c r="L73" s="133"/>
      <c r="M73" s="134"/>
      <c r="N73" s="135"/>
      <c r="O73" s="135"/>
      <c r="P73" s="136"/>
      <c r="Q73" s="135">
        <f>+Sklop16[[#This Row],[cena/enota brez DDV v EUR]]*Sklop16[[#This Row],[Stopnja DDV (%)]]</f>
        <v>0</v>
      </c>
      <c r="R73" s="135">
        <f>+Sklop16[[#This Row],[cena/enota brez DDV v EUR]]+Sklop16[[#This Row],[Davek (EUR)]]</f>
        <v>0</v>
      </c>
      <c r="S73" s="135">
        <f>+Sklop16[[#This Row],[cena/enota brez DDV v EUR]]*Sklop16[[#This Row],[Okvirna količina]]</f>
        <v>0</v>
      </c>
      <c r="T73" s="288">
        <f>+Sklop16[[#This Row],[Končna cena/enoto mere (EUR) z DDV]]*Sklop16[[#This Row],[Okvirna količina]]</f>
        <v>0</v>
      </c>
      <c r="U73" s="289"/>
    </row>
    <row r="74" spans="1:22" s="55" customFormat="1" ht="12">
      <c r="A74" s="318" t="s">
        <v>60</v>
      </c>
      <c r="B74" s="321" t="s">
        <v>578</v>
      </c>
      <c r="C74" s="319">
        <v>0.08</v>
      </c>
      <c r="D74" s="131" t="s">
        <v>0</v>
      </c>
      <c r="E74" s="114"/>
      <c r="F74" s="174">
        <v>1000</v>
      </c>
      <c r="G74" s="258" t="s">
        <v>74</v>
      </c>
      <c r="H7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74" s="115" t="str">
        <f>IF(Sklop16[[#This Row],[ZAHTEVANA SHEMA KAKOVOSTI]]&lt;&gt;"",Sklop16[[#This Row],[Preračunana masa/volumen/kos na enoto kg]],"")</f>
        <v/>
      </c>
      <c r="J74" s="132"/>
      <c r="K74" s="133"/>
      <c r="L74" s="133"/>
      <c r="M74" s="134"/>
      <c r="N74" s="135"/>
      <c r="O74" s="135"/>
      <c r="P74" s="136"/>
      <c r="Q74" s="135">
        <f>+Sklop16[[#This Row],[cena/enota brez DDV v EUR]]*Sklop16[[#This Row],[Stopnja DDV (%)]]</f>
        <v>0</v>
      </c>
      <c r="R74" s="135">
        <f>+Sklop16[[#This Row],[cena/enota brez DDV v EUR]]+Sklop16[[#This Row],[Davek (EUR)]]</f>
        <v>0</v>
      </c>
      <c r="S74" s="135">
        <f>+Sklop16[[#This Row],[cena/enota brez DDV v EUR]]*Sklop16[[#This Row],[Okvirna količina]]</f>
        <v>0</v>
      </c>
      <c r="T74" s="288">
        <f>+Sklop16[[#This Row],[Končna cena/enoto mere (EUR) z DDV]]*Sklop16[[#This Row],[Okvirna količina]]</f>
        <v>0</v>
      </c>
      <c r="U74" s="289"/>
    </row>
    <row r="75" spans="1:22">
      <c r="A75" s="416" t="s">
        <v>134</v>
      </c>
      <c r="B75" s="235"/>
      <c r="C75" s="417"/>
      <c r="D75" s="417"/>
      <c r="E75" s="418"/>
      <c r="F75" s="419"/>
      <c r="G75" s="420"/>
      <c r="H75" s="421">
        <f>SUBTOTAL(109,Sklop16[Preračunana masa/volumen/kos na enoto kg])</f>
        <v>36235</v>
      </c>
      <c r="I75" s="421">
        <f>SUBTOTAL(109,Sklop16[Živila iz shem kakovosti (kg)])</f>
        <v>0</v>
      </c>
      <c r="J75" s="419"/>
      <c r="K75" s="422"/>
      <c r="L75" s="422"/>
      <c r="M75" s="423"/>
      <c r="N75" s="424"/>
      <c r="O75" s="424"/>
      <c r="P75" s="424"/>
      <c r="Q75" s="425"/>
      <c r="R75" s="419"/>
      <c r="S75" s="425">
        <f>SUBTOTAL(109,Sklop16[Vrednost za okvirno količino (EUR) brez DDV])</f>
        <v>0</v>
      </c>
      <c r="T75" s="425">
        <f>SUBTOTAL(109,Sklop16[Vrednost za okvirno količino (EUR) z DDV])</f>
        <v>0</v>
      </c>
      <c r="U75" s="426">
        <f>SUBTOTAL(103,Sklop16[Shema kakovosti
(nacionalne, evropske)
])</f>
        <v>0</v>
      </c>
    </row>
    <row r="76" spans="1:22" ht="15">
      <c r="A76" s="6"/>
      <c r="B76" s="4"/>
      <c r="C76" s="26"/>
      <c r="D76" s="26"/>
      <c r="E76" s="25"/>
      <c r="F76" s="7"/>
      <c r="H76" s="8"/>
      <c r="I76" s="8"/>
      <c r="J76" s="8"/>
      <c r="K76" s="8"/>
      <c r="L76" s="20"/>
      <c r="M76" s="20"/>
      <c r="N76" s="8"/>
      <c r="O76" s="8"/>
      <c r="P76" s="8"/>
      <c r="Q76" s="8"/>
      <c r="R76" s="8"/>
      <c r="S76" s="3"/>
      <c r="T76" s="3"/>
      <c r="U76" s="7"/>
    </row>
    <row r="77" spans="1:22">
      <c r="A77" s="48" t="s">
        <v>130</v>
      </c>
      <c r="B77" s="16"/>
      <c r="C77" s="28"/>
      <c r="D77" s="28"/>
      <c r="E77" s="100"/>
      <c r="Q77" s="48"/>
      <c r="R77" s="48"/>
      <c r="S77" s="48"/>
      <c r="T77" s="48"/>
    </row>
    <row r="78" spans="1:22">
      <c r="A78" s="11" t="s">
        <v>132</v>
      </c>
      <c r="B78" s="16"/>
      <c r="C78" s="28"/>
      <c r="D78" s="28"/>
      <c r="E78" s="100"/>
    </row>
    <row r="79" spans="1:22">
      <c r="A79" s="95" t="s">
        <v>179</v>
      </c>
      <c r="F79" s="68"/>
      <c r="G79" s="68"/>
      <c r="H79" s="29"/>
      <c r="I79" s="29"/>
      <c r="J79" s="29"/>
      <c r="K79" s="29"/>
      <c r="L79" s="54"/>
      <c r="M79" s="54"/>
      <c r="N79" s="29"/>
      <c r="O79" s="29"/>
      <c r="P79" s="29"/>
      <c r="Q79" s="29"/>
      <c r="R79" s="29"/>
    </row>
    <row r="80" spans="1:22">
      <c r="A80" s="109" t="s">
        <v>172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7"/>
    </row>
    <row r="81" spans="1:21">
      <c r="A81" s="465" t="s">
        <v>173</v>
      </c>
      <c r="B81" s="465"/>
      <c r="C81" s="465"/>
      <c r="D81" s="465"/>
      <c r="E81" s="465"/>
      <c r="F81" s="465"/>
      <c r="G81" s="465"/>
      <c r="H81" s="465"/>
      <c r="I81" s="465"/>
      <c r="J81" s="465"/>
      <c r="K81" s="465"/>
      <c r="L81" s="465"/>
      <c r="M81" s="54"/>
      <c r="N81" s="29"/>
      <c r="O81" s="29"/>
      <c r="P81" s="29"/>
      <c r="Q81" s="29"/>
      <c r="R81" s="29"/>
    </row>
    <row r="82" spans="1:21" s="48" customFormat="1">
      <c r="A82" s="108" t="s">
        <v>207</v>
      </c>
      <c r="B82" s="324"/>
      <c r="C82" s="322"/>
      <c r="D82" s="322"/>
      <c r="E82" s="322"/>
      <c r="F82" s="323"/>
      <c r="G82" s="323"/>
      <c r="H82" s="323"/>
      <c r="I82" s="323"/>
      <c r="J82" s="323"/>
      <c r="K82" s="323"/>
      <c r="L82" s="108"/>
      <c r="N82" s="68"/>
      <c r="O82" s="68"/>
      <c r="P82" s="68"/>
      <c r="Q82" s="68"/>
      <c r="R82" s="68"/>
      <c r="U82" s="68"/>
    </row>
    <row r="83" spans="1:21" s="48" customFormat="1">
      <c r="A83" s="108"/>
      <c r="B83" s="324"/>
      <c r="C83" s="322"/>
      <c r="D83" s="322"/>
      <c r="E83" s="322"/>
      <c r="F83" s="323"/>
      <c r="G83" s="323"/>
      <c r="H83" s="323"/>
      <c r="I83" s="323"/>
      <c r="J83" s="323"/>
      <c r="K83" s="323"/>
      <c r="L83" s="108"/>
      <c r="N83" s="68"/>
      <c r="O83" s="68"/>
      <c r="P83" s="68"/>
      <c r="Q83" s="68"/>
      <c r="R83" s="68"/>
      <c r="U83" s="68"/>
    </row>
    <row r="84" spans="1:21">
      <c r="A84" s="95" t="s">
        <v>65</v>
      </c>
      <c r="F84" s="68"/>
      <c r="G84" s="68" t="s">
        <v>66</v>
      </c>
      <c r="H84" s="29"/>
      <c r="I84" s="29"/>
      <c r="J84" s="29"/>
      <c r="K84" s="29"/>
      <c r="L84" s="54"/>
      <c r="M84" s="54"/>
      <c r="N84" s="29"/>
      <c r="O84" s="29"/>
      <c r="P84" s="29"/>
      <c r="Q84" s="29" t="s">
        <v>67</v>
      </c>
      <c r="R84" s="29"/>
    </row>
    <row r="85" spans="1:21" ht="15">
      <c r="A85" s="6"/>
      <c r="B85" s="4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</row>
    <row r="86" spans="1:21">
      <c r="B86" s="16"/>
      <c r="C86" s="28"/>
      <c r="D86" s="28"/>
      <c r="E86" s="100"/>
    </row>
    <row r="87" spans="1:21">
      <c r="B87" s="16"/>
      <c r="C87" s="28"/>
      <c r="D87" s="28"/>
      <c r="E87" s="100"/>
    </row>
    <row r="88" spans="1:21">
      <c r="B88" s="16"/>
      <c r="C88" s="28"/>
      <c r="D88" s="28"/>
      <c r="E88" s="100"/>
    </row>
    <row r="89" spans="1:21">
      <c r="B89" s="16"/>
      <c r="C89" s="28"/>
      <c r="D89" s="28"/>
      <c r="E89" s="100"/>
    </row>
    <row r="90" spans="1:21">
      <c r="B90" s="16"/>
      <c r="C90" s="28"/>
      <c r="D90" s="28"/>
      <c r="E90" s="100"/>
    </row>
    <row r="91" spans="1:21">
      <c r="B91" s="16"/>
      <c r="C91" s="28"/>
      <c r="D91" s="28"/>
      <c r="E91" s="100"/>
    </row>
    <row r="92" spans="1:21">
      <c r="B92" s="16"/>
      <c r="C92" s="28"/>
      <c r="D92" s="28"/>
      <c r="E92" s="100"/>
    </row>
    <row r="93" spans="1:21">
      <c r="B93" s="16"/>
      <c r="C93" s="28"/>
      <c r="D93" s="28"/>
      <c r="E93" s="100"/>
    </row>
    <row r="94" spans="1:21">
      <c r="B94" s="16"/>
      <c r="C94" s="28"/>
      <c r="D94" s="28"/>
      <c r="E94" s="100"/>
    </row>
    <row r="95" spans="1:21">
      <c r="B95" s="16"/>
      <c r="C95" s="28"/>
      <c r="D95" s="28"/>
      <c r="E95" s="100"/>
    </row>
    <row r="96" spans="1:21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</sheetData>
  <sheetProtection insertRows="0" deleteRows="0"/>
  <protectedRanges>
    <protectedRange sqref="J82:P1048576 M81:P81 J1:P80 U1:U1048576" name="Obseg1"/>
    <protectedRange sqref="J81:L81" name="Obseg1_2"/>
  </protectedRanges>
  <mergeCells count="8">
    <mergeCell ref="A81:L8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4" fitToHeight="0" orientation="landscape" r:id="rId1"/>
  <rowBreaks count="1" manualBreakCount="1">
    <brk id="17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0EC6E-6EF5-484F-9E88-D5B7306511FB}">
  <sheetPr>
    <pageSetUpPr fitToPage="1"/>
  </sheetPr>
  <dimension ref="A1:V278"/>
  <sheetViews>
    <sheetView topLeftCell="A12" zoomScaleNormal="100" zoomScaleSheetLayoutView="100" workbookViewId="0">
      <selection activeCell="Q60" sqref="Q60"/>
    </sheetView>
  </sheetViews>
  <sheetFormatPr defaultColWidth="8.85546875" defaultRowHeight="12.75"/>
  <cols>
    <col min="1" max="1" width="4.42578125" style="11" customWidth="1"/>
    <col min="2" max="2" width="28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5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5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5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5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pred_rekapitulacija'!A30</f>
        <v>17.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15">
      <c r="B13" s="455" t="str">
        <f>+'Ponudbeni pred_rekapitulacija'!B30</f>
        <v>SLAŠČICE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1.25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6.5" customHeight="1">
      <c r="A15" s="56" t="s">
        <v>2</v>
      </c>
      <c r="B15" s="320" t="s">
        <v>180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318" t="s">
        <v>1</v>
      </c>
      <c r="B16" s="321" t="s">
        <v>582</v>
      </c>
      <c r="C16" s="319">
        <v>0.06</v>
      </c>
      <c r="D16" s="131" t="s">
        <v>0</v>
      </c>
      <c r="E16" s="114"/>
      <c r="F16" s="174">
        <v>1500</v>
      </c>
      <c r="G16" s="258" t="s">
        <v>74</v>
      </c>
      <c r="H16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6" s="115" t="str">
        <f>IF(Sklop17[[#This Row],[ZAHTEVANA SHEMA KAKOVOSTI]]&lt;&gt;"",Sklop17[[#This Row],[Preračunana masa/volumen/kos na enoto kg]],"")</f>
        <v/>
      </c>
      <c r="J16" s="132"/>
      <c r="K16" s="133"/>
      <c r="L16" s="133"/>
      <c r="M16" s="134"/>
      <c r="N16" s="135"/>
      <c r="O16" s="135"/>
      <c r="P16" s="136"/>
      <c r="Q16" s="135">
        <f>+Sklop17[[#This Row],[cena/enota brez DDV v EUR]]*Sklop17[[#This Row],[Stopnja DDV (%)]]</f>
        <v>0</v>
      </c>
      <c r="R16" s="135">
        <f>+Sklop17[[#This Row],[cena/enota brez DDV v EUR]]+Sklop17[[#This Row],[Davek (EUR)]]</f>
        <v>0</v>
      </c>
      <c r="S16" s="135">
        <f>+Sklop17[[#This Row],[cena/enota brez DDV v EUR]]*Sklop17[[#This Row],[Okvirna količina]]</f>
        <v>0</v>
      </c>
      <c r="T16" s="137">
        <f>+Sklop17[[#This Row],[Končna cena/enoto mere (EUR) z DDV]]*Sklop17[[#This Row],[Okvirna količina]]</f>
        <v>0</v>
      </c>
      <c r="U16" s="138"/>
    </row>
    <row r="17" spans="1:21" s="55" customFormat="1" ht="12">
      <c r="A17" s="318" t="s">
        <v>3</v>
      </c>
      <c r="B17" s="321" t="s">
        <v>583</v>
      </c>
      <c r="C17" s="319">
        <v>0.06</v>
      </c>
      <c r="D17" s="131" t="s">
        <v>0</v>
      </c>
      <c r="E17" s="114"/>
      <c r="F17" s="174">
        <v>1500</v>
      </c>
      <c r="G17" s="258" t="s">
        <v>74</v>
      </c>
      <c r="H17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7" s="115" t="str">
        <f>IF(Sklop17[[#This Row],[ZAHTEVANA SHEMA KAKOVOSTI]]&lt;&gt;"",Sklop17[[#This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+Sklop17[[#This Row],[cena/enota brez DDV v EUR]]*Sklop17[[#This Row],[Stopnja DDV (%)]]</f>
        <v>0</v>
      </c>
      <c r="R17" s="135">
        <f>+Sklop17[[#This Row],[cena/enota brez DDV v EUR]]+Sklop17[[#This Row],[Davek (EUR)]]</f>
        <v>0</v>
      </c>
      <c r="S17" s="135">
        <f>+Sklop17[[#This Row],[cena/enota brez DDV v EUR]]*Sklop17[[#This Row],[Okvirna količina]]</f>
        <v>0</v>
      </c>
      <c r="T17" s="137">
        <f>+Sklop17[[#This Row],[Končna cena/enoto mere (EUR) z DDV]]*Sklop17[[#This Row],[Okvirna količina]]</f>
        <v>0</v>
      </c>
      <c r="U17" s="138"/>
    </row>
    <row r="18" spans="1:21" s="55" customFormat="1" ht="12">
      <c r="A18" s="318" t="s">
        <v>4</v>
      </c>
      <c r="B18" s="321" t="s">
        <v>584</v>
      </c>
      <c r="C18" s="319">
        <v>0.06</v>
      </c>
      <c r="D18" s="131" t="s">
        <v>0</v>
      </c>
      <c r="E18" s="114"/>
      <c r="F18" s="174">
        <v>500</v>
      </c>
      <c r="G18" s="258" t="s">
        <v>74</v>
      </c>
      <c r="H18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115" t="str">
        <f>IF(Sklop17[[#This Row],[ZAHTEVANA SHEMA KAKOVOSTI]]&lt;&gt;"",Sklop17[[#This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+Sklop17[[#This Row],[cena/enota brez DDV v EUR]]*Sklop17[[#This Row],[Stopnja DDV (%)]]</f>
        <v>0</v>
      </c>
      <c r="R18" s="135">
        <f>+Sklop17[[#This Row],[cena/enota brez DDV v EUR]]+Sklop17[[#This Row],[Davek (EUR)]]</f>
        <v>0</v>
      </c>
      <c r="S18" s="135">
        <f>+Sklop17[[#This Row],[cena/enota brez DDV v EUR]]*Sklop17[[#This Row],[Okvirna količina]]</f>
        <v>0</v>
      </c>
      <c r="T18" s="288">
        <f>+Sklop17[[#This Row],[Končna cena/enoto mere (EUR) z DDV]]*Sklop17[[#This Row],[Okvirna količina]]</f>
        <v>0</v>
      </c>
      <c r="U18" s="289"/>
    </row>
    <row r="19" spans="1:21" s="55" customFormat="1" ht="12">
      <c r="A19" s="318" t="s">
        <v>5</v>
      </c>
      <c r="B19" s="321" t="s">
        <v>584</v>
      </c>
      <c r="C19" s="319">
        <v>0.08</v>
      </c>
      <c r="D19" s="131" t="s">
        <v>0</v>
      </c>
      <c r="E19" s="114"/>
      <c r="F19" s="174">
        <v>2000</v>
      </c>
      <c r="G19" s="258" t="s">
        <v>74</v>
      </c>
      <c r="H19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19" s="115" t="str">
        <f>IF(Sklop17[[#This Row],[ZAHTEVANA SHEMA KAKOVOSTI]]&lt;&gt;"",Sklop17[[#This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+Sklop17[[#This Row],[cena/enota brez DDV v EUR]]*Sklop17[[#This Row],[Stopnja DDV (%)]]</f>
        <v>0</v>
      </c>
      <c r="R19" s="135">
        <f>+Sklop17[[#This Row],[cena/enota brez DDV v EUR]]+Sklop17[[#This Row],[Davek (EUR)]]</f>
        <v>0</v>
      </c>
      <c r="S19" s="135">
        <f>+Sklop17[[#This Row],[cena/enota brez DDV v EUR]]*Sklop17[[#This Row],[Okvirna količina]]</f>
        <v>0</v>
      </c>
      <c r="T19" s="288">
        <f>+Sklop17[[#This Row],[Končna cena/enoto mere (EUR) z DDV]]*Sklop17[[#This Row],[Okvirna količina]]</f>
        <v>0</v>
      </c>
      <c r="U19" s="289"/>
    </row>
    <row r="20" spans="1:21" s="55" customFormat="1" ht="12">
      <c r="A20" s="318" t="s">
        <v>6</v>
      </c>
      <c r="B20" s="321" t="s">
        <v>585</v>
      </c>
      <c r="C20" s="319">
        <v>0.08</v>
      </c>
      <c r="D20" s="131" t="s">
        <v>0</v>
      </c>
      <c r="E20" s="114"/>
      <c r="F20" s="174">
        <v>1000</v>
      </c>
      <c r="G20" s="258" t="s">
        <v>74</v>
      </c>
      <c r="H20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0" s="115" t="str">
        <f>IF(Sklop17[[#This Row],[ZAHTEVANA SHEMA KAKOVOSTI]]&lt;&gt;"",Sklop17[[#This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+Sklop17[[#This Row],[cena/enota brez DDV v EUR]]*Sklop17[[#This Row],[Stopnja DDV (%)]]</f>
        <v>0</v>
      </c>
      <c r="R20" s="135">
        <f>+Sklop17[[#This Row],[cena/enota brez DDV v EUR]]+Sklop17[[#This Row],[Davek (EUR)]]</f>
        <v>0</v>
      </c>
      <c r="S20" s="135">
        <f>+Sklop17[[#This Row],[cena/enota brez DDV v EUR]]*Sklop17[[#This Row],[Okvirna količina]]</f>
        <v>0</v>
      </c>
      <c r="T20" s="288">
        <f>+Sklop17[[#This Row],[Končna cena/enoto mere (EUR) z DDV]]*Sklop17[[#This Row],[Okvirna količina]]</f>
        <v>0</v>
      </c>
      <c r="U20" s="289"/>
    </row>
    <row r="21" spans="1:21" s="55" customFormat="1" ht="12">
      <c r="A21" s="318" t="s">
        <v>7</v>
      </c>
      <c r="B21" s="321" t="s">
        <v>586</v>
      </c>
      <c r="C21" s="319">
        <v>0.06</v>
      </c>
      <c r="D21" s="131" t="s">
        <v>0</v>
      </c>
      <c r="E21" s="114"/>
      <c r="F21" s="174">
        <v>500</v>
      </c>
      <c r="G21" s="258" t="s">
        <v>74</v>
      </c>
      <c r="H21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1" s="115" t="str">
        <f>IF(Sklop17[[#This Row],[ZAHTEVANA SHEMA KAKOVOSTI]]&lt;&gt;"",Sklop17[[#This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+Sklop17[[#This Row],[cena/enota brez DDV v EUR]]*Sklop17[[#This Row],[Stopnja DDV (%)]]</f>
        <v>0</v>
      </c>
      <c r="R21" s="135">
        <f>+Sklop17[[#This Row],[cena/enota brez DDV v EUR]]+Sklop17[[#This Row],[Davek (EUR)]]</f>
        <v>0</v>
      </c>
      <c r="S21" s="135">
        <f>+Sklop17[[#This Row],[cena/enota brez DDV v EUR]]*Sklop17[[#This Row],[Okvirna količina]]</f>
        <v>0</v>
      </c>
      <c r="T21" s="288">
        <f>+Sklop17[[#This Row],[Končna cena/enoto mere (EUR) z DDV]]*Sklop17[[#This Row],[Okvirna količina]]</f>
        <v>0</v>
      </c>
      <c r="U21" s="289"/>
    </row>
    <row r="22" spans="1:21" s="55" customFormat="1" ht="12">
      <c r="A22" s="318" t="s">
        <v>8</v>
      </c>
      <c r="B22" s="321" t="s">
        <v>587</v>
      </c>
      <c r="C22" s="319">
        <v>0.06</v>
      </c>
      <c r="D22" s="131" t="s">
        <v>0</v>
      </c>
      <c r="E22" s="114"/>
      <c r="F22" s="174">
        <v>500</v>
      </c>
      <c r="G22" s="258" t="s">
        <v>74</v>
      </c>
      <c r="H22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2" s="115" t="str">
        <f>IF(Sklop17[[#This Row],[ZAHTEVANA SHEMA KAKOVOSTI]]&lt;&gt;"",Sklop17[[#This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+Sklop17[[#This Row],[cena/enota brez DDV v EUR]]*Sklop17[[#This Row],[Stopnja DDV (%)]]</f>
        <v>0</v>
      </c>
      <c r="R22" s="135">
        <f>+Sklop17[[#This Row],[cena/enota brez DDV v EUR]]+Sklop17[[#This Row],[Davek (EUR)]]</f>
        <v>0</v>
      </c>
      <c r="S22" s="135">
        <f>+Sklop17[[#This Row],[cena/enota brez DDV v EUR]]*Sklop17[[#This Row],[Okvirna količina]]</f>
        <v>0</v>
      </c>
      <c r="T22" s="288">
        <f>+Sklop17[[#This Row],[Končna cena/enoto mere (EUR) z DDV]]*Sklop17[[#This Row],[Okvirna količina]]</f>
        <v>0</v>
      </c>
      <c r="U22" s="289"/>
    </row>
    <row r="23" spans="1:21" s="55" customFormat="1" ht="12">
      <c r="A23" s="318" t="s">
        <v>9</v>
      </c>
      <c r="B23" s="321" t="s">
        <v>588</v>
      </c>
      <c r="C23" s="319">
        <v>0.08</v>
      </c>
      <c r="D23" s="131" t="s">
        <v>0</v>
      </c>
      <c r="E23" s="114"/>
      <c r="F23" s="174">
        <v>500</v>
      </c>
      <c r="G23" s="258" t="s">
        <v>74</v>
      </c>
      <c r="H23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3" s="115" t="str">
        <f>IF(Sklop17[[#This Row],[ZAHTEVANA SHEMA KAKOVOSTI]]&lt;&gt;"",Sklop17[[#This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+Sklop17[[#This Row],[cena/enota brez DDV v EUR]]*Sklop17[[#This Row],[Stopnja DDV (%)]]</f>
        <v>0</v>
      </c>
      <c r="R23" s="135">
        <f>+Sklop17[[#This Row],[cena/enota brez DDV v EUR]]+Sklop17[[#This Row],[Davek (EUR)]]</f>
        <v>0</v>
      </c>
      <c r="S23" s="135">
        <f>+Sklop17[[#This Row],[cena/enota brez DDV v EUR]]*Sklop17[[#This Row],[Okvirna količina]]</f>
        <v>0</v>
      </c>
      <c r="T23" s="288">
        <f>+Sklop17[[#This Row],[Končna cena/enoto mere (EUR) z DDV]]*Sklop17[[#This Row],[Okvirna količina]]</f>
        <v>0</v>
      </c>
      <c r="U23" s="289"/>
    </row>
    <row r="24" spans="1:21" s="55" customFormat="1" ht="12">
      <c r="A24" s="318" t="s">
        <v>10</v>
      </c>
      <c r="B24" s="321" t="s">
        <v>589</v>
      </c>
      <c r="C24" s="319">
        <v>0.06</v>
      </c>
      <c r="D24" s="131" t="s">
        <v>0</v>
      </c>
      <c r="E24" s="114"/>
      <c r="F24" s="174">
        <v>500</v>
      </c>
      <c r="G24" s="258" t="s">
        <v>74</v>
      </c>
      <c r="H24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4" s="115" t="str">
        <f>IF(Sklop17[[#This Row],[ZAHTEVANA SHEMA KAKOVOSTI]]&lt;&gt;"",Sklop17[[#This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+Sklop17[[#This Row],[cena/enota brez DDV v EUR]]*Sklop17[[#This Row],[Stopnja DDV (%)]]</f>
        <v>0</v>
      </c>
      <c r="R24" s="135">
        <f>+Sklop17[[#This Row],[cena/enota brez DDV v EUR]]+Sklop17[[#This Row],[Davek (EUR)]]</f>
        <v>0</v>
      </c>
      <c r="S24" s="135">
        <f>+Sklop17[[#This Row],[cena/enota brez DDV v EUR]]*Sklop17[[#This Row],[Okvirna količina]]</f>
        <v>0</v>
      </c>
      <c r="T24" s="288">
        <f>+Sklop17[[#This Row],[Končna cena/enoto mere (EUR) z DDV]]*Sklop17[[#This Row],[Okvirna količina]]</f>
        <v>0</v>
      </c>
      <c r="U24" s="289"/>
    </row>
    <row r="25" spans="1:21" s="55" customFormat="1" ht="12">
      <c r="A25" s="318" t="s">
        <v>11</v>
      </c>
      <c r="B25" s="321" t="s">
        <v>590</v>
      </c>
      <c r="C25" s="319">
        <v>0.08</v>
      </c>
      <c r="D25" s="131" t="s">
        <v>0</v>
      </c>
      <c r="E25" s="114"/>
      <c r="F25" s="174">
        <v>500</v>
      </c>
      <c r="G25" s="258" t="s">
        <v>74</v>
      </c>
      <c r="H25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5" s="115" t="str">
        <f>IF(Sklop17[[#This Row],[ZAHTEVANA SHEMA KAKOVOSTI]]&lt;&gt;"",Sklop17[[#This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+Sklop17[[#This Row],[cena/enota brez DDV v EUR]]*Sklop17[[#This Row],[Stopnja DDV (%)]]</f>
        <v>0</v>
      </c>
      <c r="R25" s="135">
        <f>+Sklop17[[#This Row],[cena/enota brez DDV v EUR]]+Sklop17[[#This Row],[Davek (EUR)]]</f>
        <v>0</v>
      </c>
      <c r="S25" s="135">
        <f>+Sklop17[[#This Row],[cena/enota brez DDV v EUR]]*Sklop17[[#This Row],[Okvirna količina]]</f>
        <v>0</v>
      </c>
      <c r="T25" s="288">
        <f>+Sklop17[[#This Row],[Končna cena/enoto mere (EUR) z DDV]]*Sklop17[[#This Row],[Okvirna količina]]</f>
        <v>0</v>
      </c>
      <c r="U25" s="289"/>
    </row>
    <row r="26" spans="1:21" s="55" customFormat="1" ht="12">
      <c r="A26" s="318" t="s">
        <v>12</v>
      </c>
      <c r="B26" s="321" t="s">
        <v>591</v>
      </c>
      <c r="C26" s="319">
        <v>0.08</v>
      </c>
      <c r="D26" s="131" t="s">
        <v>0</v>
      </c>
      <c r="E26" s="114"/>
      <c r="F26" s="174">
        <v>3000</v>
      </c>
      <c r="G26" s="258" t="s">
        <v>74</v>
      </c>
      <c r="H26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6" s="115" t="str">
        <f>IF(Sklop17[[#This Row],[ZAHTEVANA SHEMA KAKOVOSTI]]&lt;&gt;"",Sklop17[[#This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+Sklop17[[#This Row],[cena/enota brez DDV v EUR]]*Sklop17[[#This Row],[Stopnja DDV (%)]]</f>
        <v>0</v>
      </c>
      <c r="R26" s="135">
        <f>+Sklop17[[#This Row],[cena/enota brez DDV v EUR]]+Sklop17[[#This Row],[Davek (EUR)]]</f>
        <v>0</v>
      </c>
      <c r="S26" s="135">
        <f>+Sklop17[[#This Row],[cena/enota brez DDV v EUR]]*Sklop17[[#This Row],[Okvirna količina]]</f>
        <v>0</v>
      </c>
      <c r="T26" s="288">
        <f>+Sklop17[[#This Row],[Končna cena/enoto mere (EUR) z DDV]]*Sklop17[[#This Row],[Okvirna količina]]</f>
        <v>0</v>
      </c>
      <c r="U26" s="289"/>
    </row>
    <row r="27" spans="1:21" s="55" customFormat="1" ht="12">
      <c r="A27" s="318" t="s">
        <v>13</v>
      </c>
      <c r="B27" s="321" t="s">
        <v>592</v>
      </c>
      <c r="C27" s="319">
        <v>0.06</v>
      </c>
      <c r="D27" s="131" t="s">
        <v>0</v>
      </c>
      <c r="E27" s="114"/>
      <c r="F27" s="174">
        <v>1000</v>
      </c>
      <c r="G27" s="258" t="s">
        <v>74</v>
      </c>
      <c r="H27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7" s="115" t="str">
        <f>IF(Sklop17[[#This Row],[ZAHTEVANA SHEMA KAKOVOSTI]]&lt;&gt;"",Sklop17[[#This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+Sklop17[[#This Row],[cena/enota brez DDV v EUR]]*Sklop17[[#This Row],[Stopnja DDV (%)]]</f>
        <v>0</v>
      </c>
      <c r="R27" s="135">
        <f>+Sklop17[[#This Row],[cena/enota brez DDV v EUR]]+Sklop17[[#This Row],[Davek (EUR)]]</f>
        <v>0</v>
      </c>
      <c r="S27" s="135">
        <f>+Sklop17[[#This Row],[cena/enota brez DDV v EUR]]*Sklop17[[#This Row],[Okvirna količina]]</f>
        <v>0</v>
      </c>
      <c r="T27" s="288">
        <f>+Sklop17[[#This Row],[Končna cena/enoto mere (EUR) z DDV]]*Sklop17[[#This Row],[Okvirna količina]]</f>
        <v>0</v>
      </c>
      <c r="U27" s="289"/>
    </row>
    <row r="28" spans="1:21" s="55" customFormat="1" ht="12">
      <c r="A28" s="318" t="s">
        <v>14</v>
      </c>
      <c r="B28" s="321" t="s">
        <v>579</v>
      </c>
      <c r="C28" s="319">
        <v>0.08</v>
      </c>
      <c r="D28" s="131" t="s">
        <v>0</v>
      </c>
      <c r="E28" s="114"/>
      <c r="F28" s="174">
        <v>1000</v>
      </c>
      <c r="G28" s="258" t="s">
        <v>74</v>
      </c>
      <c r="H28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8" s="115" t="str">
        <f>IF(Sklop17[[#This Row],[ZAHTEVANA SHEMA KAKOVOSTI]]&lt;&gt;"",Sklop17[[#This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+Sklop17[[#This Row],[cena/enota brez DDV v EUR]]*Sklop17[[#This Row],[Stopnja DDV (%)]]</f>
        <v>0</v>
      </c>
      <c r="R28" s="135">
        <f>+Sklop17[[#This Row],[cena/enota brez DDV v EUR]]+Sklop17[[#This Row],[Davek (EUR)]]</f>
        <v>0</v>
      </c>
      <c r="S28" s="135">
        <f>+Sklop17[[#This Row],[cena/enota brez DDV v EUR]]*Sklop17[[#This Row],[Okvirna količina]]</f>
        <v>0</v>
      </c>
      <c r="T28" s="288">
        <f>+Sklop17[[#This Row],[Končna cena/enoto mere (EUR) z DDV]]*Sklop17[[#This Row],[Okvirna količina]]</f>
        <v>0</v>
      </c>
      <c r="U28" s="289"/>
    </row>
    <row r="29" spans="1:21" s="55" customFormat="1" ht="12">
      <c r="A29" s="318" t="s">
        <v>15</v>
      </c>
      <c r="B29" s="321" t="s">
        <v>579</v>
      </c>
      <c r="C29" s="319">
        <v>0.06</v>
      </c>
      <c r="D29" s="131" t="s">
        <v>0</v>
      </c>
      <c r="E29" s="114"/>
      <c r="F29" s="174">
        <v>1000</v>
      </c>
      <c r="G29" s="258" t="s">
        <v>74</v>
      </c>
      <c r="H29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9" s="115" t="str">
        <f>IF(Sklop17[[#This Row],[ZAHTEVANA SHEMA KAKOVOSTI]]&lt;&gt;"",Sklop17[[#This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+Sklop17[[#This Row],[cena/enota brez DDV v EUR]]*Sklop17[[#This Row],[Stopnja DDV (%)]]</f>
        <v>0</v>
      </c>
      <c r="R29" s="135">
        <f>+Sklop17[[#This Row],[cena/enota brez DDV v EUR]]+Sklop17[[#This Row],[Davek (EUR)]]</f>
        <v>0</v>
      </c>
      <c r="S29" s="135">
        <f>+Sklop17[[#This Row],[cena/enota brez DDV v EUR]]*Sklop17[[#This Row],[Okvirna količina]]</f>
        <v>0</v>
      </c>
      <c r="T29" s="288">
        <f>+Sklop17[[#This Row],[Končna cena/enoto mere (EUR) z DDV]]*Sklop17[[#This Row],[Okvirna količina]]</f>
        <v>0</v>
      </c>
      <c r="U29" s="289"/>
    </row>
    <row r="30" spans="1:21" s="55" customFormat="1" ht="12">
      <c r="A30" s="318" t="s">
        <v>16</v>
      </c>
      <c r="B30" s="321" t="s">
        <v>593</v>
      </c>
      <c r="C30" s="319">
        <v>0.06</v>
      </c>
      <c r="D30" s="131" t="s">
        <v>0</v>
      </c>
      <c r="E30" s="114"/>
      <c r="F30" s="174">
        <v>500</v>
      </c>
      <c r="G30" s="258" t="s">
        <v>74</v>
      </c>
      <c r="H30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0" s="115" t="str">
        <f>IF(Sklop17[[#This Row],[ZAHTEVANA SHEMA KAKOVOSTI]]&lt;&gt;"",Sklop17[[#This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+Sklop17[[#This Row],[cena/enota brez DDV v EUR]]*Sklop17[[#This Row],[Stopnja DDV (%)]]</f>
        <v>0</v>
      </c>
      <c r="R30" s="135">
        <f>+Sklop17[[#This Row],[cena/enota brez DDV v EUR]]+Sklop17[[#This Row],[Davek (EUR)]]</f>
        <v>0</v>
      </c>
      <c r="S30" s="135">
        <f>+Sklop17[[#This Row],[cena/enota brez DDV v EUR]]*Sklop17[[#This Row],[Okvirna količina]]</f>
        <v>0</v>
      </c>
      <c r="T30" s="288">
        <f>+Sklop17[[#This Row],[Končna cena/enoto mere (EUR) z DDV]]*Sklop17[[#This Row],[Okvirna količina]]</f>
        <v>0</v>
      </c>
      <c r="U30" s="289"/>
    </row>
    <row r="31" spans="1:21" s="55" customFormat="1" ht="12">
      <c r="A31" s="318" t="s">
        <v>17</v>
      </c>
      <c r="B31" s="321" t="s">
        <v>594</v>
      </c>
      <c r="C31" s="319">
        <v>0.7</v>
      </c>
      <c r="D31" s="131" t="s">
        <v>0</v>
      </c>
      <c r="E31" s="114"/>
      <c r="F31" s="174">
        <v>15</v>
      </c>
      <c r="G31" s="258" t="s">
        <v>0</v>
      </c>
      <c r="H31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10.5</v>
      </c>
      <c r="I31" s="115" t="str">
        <f>IF(Sklop17[[#This Row],[ZAHTEVANA SHEMA KAKOVOSTI]]&lt;&gt;"",Sklop17[[#This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+Sklop17[[#This Row],[cena/enota brez DDV v EUR]]*Sklop17[[#This Row],[Stopnja DDV (%)]]</f>
        <v>0</v>
      </c>
      <c r="R31" s="135">
        <f>+Sklop17[[#This Row],[cena/enota brez DDV v EUR]]+Sklop17[[#This Row],[Davek (EUR)]]</f>
        <v>0</v>
      </c>
      <c r="S31" s="135">
        <f>+Sklop17[[#This Row],[cena/enota brez DDV v EUR]]*Sklop17[[#This Row],[Okvirna količina]]</f>
        <v>0</v>
      </c>
      <c r="T31" s="288">
        <f>+Sklop17[[#This Row],[Končna cena/enoto mere (EUR) z DDV]]*Sklop17[[#This Row],[Okvirna količina]]</f>
        <v>0</v>
      </c>
      <c r="U31" s="289"/>
    </row>
    <row r="32" spans="1:21" s="55" customFormat="1" ht="12">
      <c r="A32" s="318" t="s">
        <v>18</v>
      </c>
      <c r="B32" s="321" t="s">
        <v>595</v>
      </c>
      <c r="C32" s="319">
        <v>0.7</v>
      </c>
      <c r="D32" s="131" t="s">
        <v>0</v>
      </c>
      <c r="E32" s="114"/>
      <c r="F32" s="174">
        <v>15</v>
      </c>
      <c r="G32" s="258" t="s">
        <v>0</v>
      </c>
      <c r="H32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10.5</v>
      </c>
      <c r="I32" s="115" t="str">
        <f>IF(Sklop17[[#This Row],[ZAHTEVANA SHEMA KAKOVOSTI]]&lt;&gt;"",Sklop17[[#This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+Sklop17[[#This Row],[cena/enota brez DDV v EUR]]*Sklop17[[#This Row],[Stopnja DDV (%)]]</f>
        <v>0</v>
      </c>
      <c r="R32" s="135">
        <f>+Sklop17[[#This Row],[cena/enota brez DDV v EUR]]+Sklop17[[#This Row],[Davek (EUR)]]</f>
        <v>0</v>
      </c>
      <c r="S32" s="135">
        <f>+Sklop17[[#This Row],[cena/enota brez DDV v EUR]]*Sklop17[[#This Row],[Okvirna količina]]</f>
        <v>0</v>
      </c>
      <c r="T32" s="288">
        <f>+Sklop17[[#This Row],[Končna cena/enoto mere (EUR) z DDV]]*Sklop17[[#This Row],[Okvirna količina]]</f>
        <v>0</v>
      </c>
      <c r="U32" s="289"/>
    </row>
    <row r="33" spans="1:22" s="55" customFormat="1" ht="12">
      <c r="A33" s="318" t="s">
        <v>19</v>
      </c>
      <c r="B33" s="321" t="s">
        <v>596</v>
      </c>
      <c r="C33" s="319">
        <v>0.08</v>
      </c>
      <c r="D33" s="131" t="s">
        <v>0</v>
      </c>
      <c r="E33" s="114"/>
      <c r="F33" s="174">
        <v>500</v>
      </c>
      <c r="G33" s="258" t="s">
        <v>74</v>
      </c>
      <c r="H33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3" s="115" t="str">
        <f>IF(Sklop17[[#This Row],[ZAHTEVANA SHEMA KAKOVOSTI]]&lt;&gt;"",Sklop17[[#This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+Sklop17[[#This Row],[cena/enota brez DDV v EUR]]*Sklop17[[#This Row],[Stopnja DDV (%)]]</f>
        <v>0</v>
      </c>
      <c r="R33" s="135">
        <f>+Sklop17[[#This Row],[cena/enota brez DDV v EUR]]+Sklop17[[#This Row],[Davek (EUR)]]</f>
        <v>0</v>
      </c>
      <c r="S33" s="135">
        <f>+Sklop17[[#This Row],[cena/enota brez DDV v EUR]]*Sklop17[[#This Row],[Okvirna količina]]</f>
        <v>0</v>
      </c>
      <c r="T33" s="137">
        <f>+Sklop17[[#This Row],[Končna cena/enoto mere (EUR) z DDV]]*Sklop17[[#This Row],[Okvirna količina]]</f>
        <v>0</v>
      </c>
      <c r="U33" s="138"/>
    </row>
    <row r="34" spans="1:22" s="55" customFormat="1" ht="12">
      <c r="A34" s="318" t="s">
        <v>20</v>
      </c>
      <c r="B34" s="321" t="s">
        <v>597</v>
      </c>
      <c r="C34" s="319">
        <v>0.1</v>
      </c>
      <c r="D34" s="131" t="s">
        <v>0</v>
      </c>
      <c r="E34" s="114"/>
      <c r="F34" s="174">
        <v>500</v>
      </c>
      <c r="G34" s="258" t="s">
        <v>74</v>
      </c>
      <c r="H34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4" s="115" t="str">
        <f>IF(Sklop17[[#This Row],[ZAHTEVANA SHEMA KAKOVOSTI]]&lt;&gt;"",Sklop17[[#This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+Sklop17[[#This Row],[cena/enota brez DDV v EUR]]*Sklop17[[#This Row],[Stopnja DDV (%)]]</f>
        <v>0</v>
      </c>
      <c r="R34" s="135">
        <f>+Sklop17[[#This Row],[cena/enota brez DDV v EUR]]+Sklop17[[#This Row],[Davek (EUR)]]</f>
        <v>0</v>
      </c>
      <c r="S34" s="135">
        <f>+Sklop17[[#This Row],[cena/enota brez DDV v EUR]]*Sklop17[[#This Row],[Okvirna količina]]</f>
        <v>0</v>
      </c>
      <c r="T34" s="137">
        <f>+Sklop17[[#This Row],[Končna cena/enoto mere (EUR) z DDV]]*Sklop17[[#This Row],[Okvirna količina]]</f>
        <v>0</v>
      </c>
      <c r="U34" s="138"/>
    </row>
    <row r="35" spans="1:22" s="55" customFormat="1" ht="12">
      <c r="A35" s="318" t="s">
        <v>21</v>
      </c>
      <c r="B35" s="321" t="s">
        <v>598</v>
      </c>
      <c r="C35" s="319">
        <v>0.06</v>
      </c>
      <c r="D35" s="131" t="s">
        <v>0</v>
      </c>
      <c r="E35" s="114"/>
      <c r="F35" s="174">
        <v>500</v>
      </c>
      <c r="G35" s="258" t="s">
        <v>74</v>
      </c>
      <c r="H35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5" s="115" t="str">
        <f>IF(Sklop17[[#This Row],[ZAHTEVANA SHEMA KAKOVOSTI]]&lt;&gt;"",Sklop17[[#This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+Sklop17[[#This Row],[cena/enota brez DDV v EUR]]*Sklop17[[#This Row],[Stopnja DDV (%)]]</f>
        <v>0</v>
      </c>
      <c r="R35" s="135">
        <f>+Sklop17[[#This Row],[cena/enota brez DDV v EUR]]+Sklop17[[#This Row],[Davek (EUR)]]</f>
        <v>0</v>
      </c>
      <c r="S35" s="135">
        <f>+Sklop17[[#This Row],[cena/enota brez DDV v EUR]]*Sklop17[[#This Row],[Okvirna količina]]</f>
        <v>0</v>
      </c>
      <c r="T35" s="137">
        <f>+Sklop17[[#This Row],[Končna cena/enoto mere (EUR) z DDV]]*Sklop17[[#This Row],[Okvirna količina]]</f>
        <v>0</v>
      </c>
      <c r="U35" s="138"/>
    </row>
    <row r="36" spans="1:22" s="55" customFormat="1" ht="12">
      <c r="A36" s="318" t="s">
        <v>22</v>
      </c>
      <c r="B36" s="321" t="s">
        <v>599</v>
      </c>
      <c r="C36" s="319">
        <v>0.08</v>
      </c>
      <c r="D36" s="131" t="s">
        <v>0</v>
      </c>
      <c r="E36" s="114"/>
      <c r="F36" s="174">
        <v>2000</v>
      </c>
      <c r="G36" s="258" t="s">
        <v>74</v>
      </c>
      <c r="H36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36" s="115" t="str">
        <f>IF(Sklop17[[#This Row],[ZAHTEVANA SHEMA KAKOVOSTI]]&lt;&gt;"",Sklop17[[#This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+Sklop17[[#This Row],[cena/enota brez DDV v EUR]]*Sklop17[[#This Row],[Stopnja DDV (%)]]</f>
        <v>0</v>
      </c>
      <c r="R36" s="135">
        <f>+Sklop17[[#This Row],[cena/enota brez DDV v EUR]]+Sklop17[[#This Row],[Davek (EUR)]]</f>
        <v>0</v>
      </c>
      <c r="S36" s="135">
        <f>+Sklop17[[#This Row],[cena/enota brez DDV v EUR]]*Sklop17[[#This Row],[Okvirna količina]]</f>
        <v>0</v>
      </c>
      <c r="T36" s="137">
        <f>+Sklop17[[#This Row],[Končna cena/enoto mere (EUR) z DDV]]*Sklop17[[#This Row],[Okvirna količina]]</f>
        <v>0</v>
      </c>
      <c r="U36" s="138"/>
    </row>
    <row r="37" spans="1:22" s="55" customFormat="1" ht="12">
      <c r="A37" s="318" t="s">
        <v>23</v>
      </c>
      <c r="B37" s="321" t="s">
        <v>600</v>
      </c>
      <c r="C37" s="319">
        <v>0.1</v>
      </c>
      <c r="D37" s="131" t="s">
        <v>0</v>
      </c>
      <c r="E37" s="114"/>
      <c r="F37" s="174">
        <v>2500</v>
      </c>
      <c r="G37" s="258" t="s">
        <v>74</v>
      </c>
      <c r="H37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7" s="115" t="str">
        <f>IF(Sklop17[[#This Row],[ZAHTEVANA SHEMA KAKOVOSTI]]&lt;&gt;"",Sklop17[[#This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+Sklop17[[#This Row],[cena/enota brez DDV v EUR]]*Sklop17[[#This Row],[Stopnja DDV (%)]]</f>
        <v>0</v>
      </c>
      <c r="R37" s="135">
        <f>+Sklop17[[#This Row],[cena/enota brez DDV v EUR]]+Sklop17[[#This Row],[Davek (EUR)]]</f>
        <v>0</v>
      </c>
      <c r="S37" s="135">
        <f>+Sklop17[[#This Row],[cena/enota brez DDV v EUR]]*Sklop17[[#This Row],[Okvirna količina]]</f>
        <v>0</v>
      </c>
      <c r="T37" s="137">
        <f>+Sklop17[[#This Row],[Končna cena/enoto mere (EUR) z DDV]]*Sklop17[[#This Row],[Okvirna količina]]</f>
        <v>0</v>
      </c>
      <c r="U37" s="138"/>
    </row>
    <row r="38" spans="1:22" s="55" customFormat="1" ht="12">
      <c r="A38" s="318" t="s">
        <v>24</v>
      </c>
      <c r="B38" s="321" t="s">
        <v>601</v>
      </c>
      <c r="C38" s="319">
        <v>0.1</v>
      </c>
      <c r="D38" s="131" t="s">
        <v>0</v>
      </c>
      <c r="E38" s="114"/>
      <c r="F38" s="174">
        <v>2500</v>
      </c>
      <c r="G38" s="258" t="s">
        <v>74</v>
      </c>
      <c r="H38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8" s="115" t="str">
        <f>IF(Sklop17[[#This Row],[ZAHTEVANA SHEMA KAKOVOSTI]]&lt;&gt;"",Sklop17[[#This Row],[Preračunana masa/volumen/kos na enoto kg]],"")</f>
        <v/>
      </c>
      <c r="J38" s="132"/>
      <c r="K38" s="133"/>
      <c r="L38" s="133"/>
      <c r="M38" s="134"/>
      <c r="N38" s="135"/>
      <c r="O38" s="135"/>
      <c r="P38" s="136"/>
      <c r="Q38" s="135">
        <f>+Sklop17[[#This Row],[cena/enota brez DDV v EUR]]*Sklop17[[#This Row],[Stopnja DDV (%)]]</f>
        <v>0</v>
      </c>
      <c r="R38" s="135">
        <f>+Sklop17[[#This Row],[cena/enota brez DDV v EUR]]+Sklop17[[#This Row],[Davek (EUR)]]</f>
        <v>0</v>
      </c>
      <c r="S38" s="135">
        <f>+Sklop17[[#This Row],[cena/enota brez DDV v EUR]]*Sklop17[[#This Row],[Okvirna količina]]</f>
        <v>0</v>
      </c>
      <c r="T38" s="137">
        <f>+Sklop17[[#This Row],[Končna cena/enoto mere (EUR) z DDV]]*Sklop17[[#This Row],[Okvirna količina]]</f>
        <v>0</v>
      </c>
      <c r="U38" s="138"/>
    </row>
    <row r="39" spans="1:22" s="55" customFormat="1" ht="12">
      <c r="A39" s="318" t="s">
        <v>25</v>
      </c>
      <c r="B39" s="321" t="s">
        <v>602</v>
      </c>
      <c r="C39" s="319">
        <v>0.1</v>
      </c>
      <c r="D39" s="131" t="s">
        <v>0</v>
      </c>
      <c r="E39" s="114"/>
      <c r="F39" s="174">
        <v>2500</v>
      </c>
      <c r="G39" s="258" t="s">
        <v>0</v>
      </c>
      <c r="H39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9" s="115" t="str">
        <f>IF(Sklop17[[#This Row],[ZAHTEVANA SHEMA KAKOVOSTI]]&lt;&gt;"",Sklop17[[#This Row],[Preračunana masa/volumen/kos na enoto kg]],"")</f>
        <v/>
      </c>
      <c r="J39" s="132"/>
      <c r="K39" s="133"/>
      <c r="L39" s="133"/>
      <c r="M39" s="134"/>
      <c r="N39" s="135"/>
      <c r="O39" s="135"/>
      <c r="P39" s="136"/>
      <c r="Q39" s="135">
        <f>+Sklop17[[#This Row],[cena/enota brez DDV v EUR]]*Sklop17[[#This Row],[Stopnja DDV (%)]]</f>
        <v>0</v>
      </c>
      <c r="R39" s="135">
        <f>+Sklop17[[#This Row],[cena/enota brez DDV v EUR]]+Sklop17[[#This Row],[Davek (EUR)]]</f>
        <v>0</v>
      </c>
      <c r="S39" s="135">
        <f>+Sklop17[[#This Row],[cena/enota brez DDV v EUR]]*Sklop17[[#This Row],[Okvirna količina]]</f>
        <v>0</v>
      </c>
      <c r="T39" s="137">
        <f>+Sklop17[[#This Row],[Končna cena/enoto mere (EUR) z DDV]]*Sklop17[[#This Row],[Okvirna količina]]</f>
        <v>0</v>
      </c>
      <c r="U39" s="138"/>
    </row>
    <row r="40" spans="1:22" s="55" customFormat="1" ht="12">
      <c r="A40" s="318" t="s">
        <v>26</v>
      </c>
      <c r="B40" s="321" t="s">
        <v>580</v>
      </c>
      <c r="C40" s="319">
        <v>0.08</v>
      </c>
      <c r="D40" s="131" t="s">
        <v>0</v>
      </c>
      <c r="E40" s="114"/>
      <c r="F40" s="174">
        <v>1000</v>
      </c>
      <c r="G40" s="258" t="s">
        <v>74</v>
      </c>
      <c r="H40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40" s="115" t="str">
        <f>IF(Sklop17[[#This Row],[ZAHTEVANA SHEMA KAKOVOSTI]]&lt;&gt;"",Sklop17[[#This Row],[Preračunana masa/volumen/kos na enoto kg]],"")</f>
        <v/>
      </c>
      <c r="J40" s="132"/>
      <c r="K40" s="133"/>
      <c r="L40" s="133"/>
      <c r="M40" s="134"/>
      <c r="N40" s="135"/>
      <c r="O40" s="135"/>
      <c r="P40" s="136"/>
      <c r="Q40" s="135">
        <f>+Sklop17[[#This Row],[cena/enota brez DDV v EUR]]*Sklop17[[#This Row],[Stopnja DDV (%)]]</f>
        <v>0</v>
      </c>
      <c r="R40" s="135">
        <f>+Sklop17[[#This Row],[cena/enota brez DDV v EUR]]+Sklop17[[#This Row],[Davek (EUR)]]</f>
        <v>0</v>
      </c>
      <c r="S40" s="135">
        <f>+Sklop17[[#This Row],[cena/enota brez DDV v EUR]]*Sklop17[[#This Row],[Okvirna količina]]</f>
        <v>0</v>
      </c>
      <c r="T40" s="137">
        <f>+Sklop17[[#This Row],[Končna cena/enoto mere (EUR) z DDV]]*Sklop17[[#This Row],[Okvirna količina]]</f>
        <v>0</v>
      </c>
      <c r="U40" s="138"/>
    </row>
    <row r="41" spans="1:22" s="55" customFormat="1" ht="12">
      <c r="A41" s="318" t="s">
        <v>27</v>
      </c>
      <c r="B41" s="321" t="s">
        <v>581</v>
      </c>
      <c r="C41" s="319">
        <v>0.06</v>
      </c>
      <c r="D41" s="131" t="s">
        <v>0</v>
      </c>
      <c r="E41" s="114"/>
      <c r="F41" s="174">
        <v>1000</v>
      </c>
      <c r="G41" s="258" t="s">
        <v>74</v>
      </c>
      <c r="H41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1" s="115" t="str">
        <f>IF(Sklop17[[#This Row],[ZAHTEVANA SHEMA KAKOVOSTI]]&lt;&gt;"",Sklop17[[#This Row],[Preračunana masa/volumen/kos na enoto kg]],"")</f>
        <v/>
      </c>
      <c r="J41" s="132"/>
      <c r="K41" s="133"/>
      <c r="L41" s="133"/>
      <c r="M41" s="134"/>
      <c r="N41" s="135"/>
      <c r="O41" s="135"/>
      <c r="P41" s="136"/>
      <c r="Q41" s="135">
        <f>+Sklop17[[#This Row],[cena/enota brez DDV v EUR]]*Sklop17[[#This Row],[Stopnja DDV (%)]]</f>
        <v>0</v>
      </c>
      <c r="R41" s="135">
        <f>+Sklop17[[#This Row],[cena/enota brez DDV v EUR]]+Sklop17[[#This Row],[Davek (EUR)]]</f>
        <v>0</v>
      </c>
      <c r="S41" s="135">
        <f>+Sklop17[[#This Row],[cena/enota brez DDV v EUR]]*Sklop17[[#This Row],[Okvirna količina]]</f>
        <v>0</v>
      </c>
      <c r="T41" s="137">
        <f>+Sklop17[[#This Row],[Končna cena/enoto mere (EUR) z DDV]]*Sklop17[[#This Row],[Okvirna količina]]</f>
        <v>0</v>
      </c>
      <c r="U41" s="138"/>
    </row>
    <row r="42" spans="1:22" s="55" customFormat="1" ht="12">
      <c r="A42" s="318" t="s">
        <v>28</v>
      </c>
      <c r="B42" s="321" t="s">
        <v>603</v>
      </c>
      <c r="C42" s="319">
        <v>0.06</v>
      </c>
      <c r="D42" s="131" t="s">
        <v>0</v>
      </c>
      <c r="E42" s="114"/>
      <c r="F42" s="174">
        <v>1500</v>
      </c>
      <c r="G42" s="258" t="s">
        <v>74</v>
      </c>
      <c r="H42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42" s="115" t="str">
        <f>IF(Sklop17[[#This Row],[ZAHTEVANA SHEMA KAKOVOSTI]]&lt;&gt;"",Sklop17[[#This Row],[Preračunana masa/volumen/kos na enoto kg]],"")</f>
        <v/>
      </c>
      <c r="J42" s="132"/>
      <c r="K42" s="133"/>
      <c r="L42" s="133"/>
      <c r="M42" s="134"/>
      <c r="N42" s="135"/>
      <c r="O42" s="135"/>
      <c r="P42" s="136"/>
      <c r="Q42" s="135">
        <f>+Sklop17[[#This Row],[cena/enota brez DDV v EUR]]*Sklop17[[#This Row],[Stopnja DDV (%)]]</f>
        <v>0</v>
      </c>
      <c r="R42" s="135">
        <f>+Sklop17[[#This Row],[cena/enota brez DDV v EUR]]+Sklop17[[#This Row],[Davek (EUR)]]</f>
        <v>0</v>
      </c>
      <c r="S42" s="135">
        <f>+Sklop17[[#This Row],[cena/enota brez DDV v EUR]]*Sklop17[[#This Row],[Okvirna količina]]</f>
        <v>0</v>
      </c>
      <c r="T42" s="137">
        <f>+Sklop17[[#This Row],[Končna cena/enoto mere (EUR) z DDV]]*Sklop17[[#This Row],[Okvirna količina]]</f>
        <v>0</v>
      </c>
      <c r="U42" s="138"/>
    </row>
    <row r="43" spans="1:22" s="55" customFormat="1" ht="12">
      <c r="A43" s="318" t="s">
        <v>29</v>
      </c>
      <c r="B43" s="321" t="s">
        <v>387</v>
      </c>
      <c r="C43" s="319">
        <v>0.25</v>
      </c>
      <c r="D43" s="131" t="s">
        <v>0</v>
      </c>
      <c r="E43" s="114"/>
      <c r="F43" s="174">
        <v>20</v>
      </c>
      <c r="G43" s="258" t="s">
        <v>0</v>
      </c>
      <c r="H43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3" s="115" t="str">
        <f>IF(Sklop17[[#This Row],[ZAHTEVANA SHEMA KAKOVOSTI]]&lt;&gt;"",Sklop17[[#This Row],[Preračunana masa/volumen/kos na enoto kg]],"")</f>
        <v/>
      </c>
      <c r="J43" s="132"/>
      <c r="K43" s="133"/>
      <c r="L43" s="133"/>
      <c r="M43" s="134"/>
      <c r="N43" s="135"/>
      <c r="O43" s="135"/>
      <c r="P43" s="136"/>
      <c r="Q43" s="135">
        <f>+Sklop17[[#This Row],[cena/enota brez DDV v EUR]]*Sklop17[[#This Row],[Stopnja DDV (%)]]</f>
        <v>0</v>
      </c>
      <c r="R43" s="135">
        <f>+Sklop17[[#This Row],[cena/enota brez DDV v EUR]]+Sklop17[[#This Row],[Davek (EUR)]]</f>
        <v>0</v>
      </c>
      <c r="S43" s="135">
        <f>+Sklop17[[#This Row],[cena/enota brez DDV v EUR]]*Sklop17[[#This Row],[Okvirna količina]]</f>
        <v>0</v>
      </c>
      <c r="T43" s="137">
        <f>+Sklop17[[#This Row],[Končna cena/enoto mere (EUR) z DDV]]*Sklop17[[#This Row],[Okvirna količina]]</f>
        <v>0</v>
      </c>
      <c r="U43" s="138"/>
    </row>
    <row r="44" spans="1:22" s="55" customFormat="1" ht="12">
      <c r="A44" s="318" t="s">
        <v>30</v>
      </c>
      <c r="B44" s="321" t="s">
        <v>388</v>
      </c>
      <c r="C44" s="319">
        <v>0.25</v>
      </c>
      <c r="D44" s="131" t="s">
        <v>0</v>
      </c>
      <c r="E44" s="114"/>
      <c r="F44" s="174">
        <v>20</v>
      </c>
      <c r="G44" s="258" t="s">
        <v>0</v>
      </c>
      <c r="H44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4" s="115" t="str">
        <f>IF(Sklop17[[#This Row],[ZAHTEVANA SHEMA KAKOVOSTI]]&lt;&gt;"",Sklop17[[#This Row],[Preračunana masa/volumen/kos na enoto kg]],"")</f>
        <v/>
      </c>
      <c r="J44" s="132"/>
      <c r="K44" s="133"/>
      <c r="L44" s="133"/>
      <c r="M44" s="134"/>
      <c r="N44" s="135"/>
      <c r="O44" s="135"/>
      <c r="P44" s="136"/>
      <c r="Q44" s="135">
        <f>+Sklop17[[#This Row],[cena/enota brez DDV v EUR]]*Sklop17[[#This Row],[Stopnja DDV (%)]]</f>
        <v>0</v>
      </c>
      <c r="R44" s="135">
        <f>+Sklop17[[#This Row],[cena/enota brez DDV v EUR]]+Sklop17[[#This Row],[Davek (EUR)]]</f>
        <v>0</v>
      </c>
      <c r="S44" s="135">
        <f>+Sklop17[[#This Row],[cena/enota brez DDV v EUR]]*Sklop17[[#This Row],[Okvirna količina]]</f>
        <v>0</v>
      </c>
      <c r="T44" s="137">
        <f>+Sklop17[[#This Row],[Končna cena/enoto mere (EUR) z DDV]]*Sklop17[[#This Row],[Okvirna količina]]</f>
        <v>0</v>
      </c>
      <c r="U44" s="138"/>
    </row>
    <row r="45" spans="1:22">
      <c r="A45" s="416" t="s">
        <v>134</v>
      </c>
      <c r="B45" s="235"/>
      <c r="C45" s="417"/>
      <c r="D45" s="417"/>
      <c r="E45" s="418"/>
      <c r="F45" s="419"/>
      <c r="G45" s="420"/>
      <c r="H45" s="421">
        <f>SUBTOTAL(109,Sklop17[Preračunana masa/volumen/kos na enoto kg])</f>
        <v>2381</v>
      </c>
      <c r="I45" s="421">
        <f>SUBTOTAL(109,Sklop17[Živila iz shem kakovosti (kg)])</f>
        <v>0</v>
      </c>
      <c r="J45" s="419"/>
      <c r="K45" s="422"/>
      <c r="L45" s="422"/>
      <c r="M45" s="423"/>
      <c r="N45" s="424"/>
      <c r="O45" s="424"/>
      <c r="P45" s="424"/>
      <c r="Q45" s="425"/>
      <c r="R45" s="419"/>
      <c r="S45" s="425">
        <f>SUBTOTAL(109,Sklop17[Vrednost za okvirno količino (EUR) brez DDV])</f>
        <v>0</v>
      </c>
      <c r="T45" s="425">
        <f>SUBTOTAL(109,Sklop17[Vrednost za okvirno količino (EUR) z DDV])</f>
        <v>0</v>
      </c>
      <c r="U45" s="426">
        <f>SUBTOTAL(103,Sklop17[Shema kakovosti
(nacionalne, evropske)
])</f>
        <v>0</v>
      </c>
    </row>
    <row r="46" spans="1:22" s="337" customFormat="1">
      <c r="A46" s="325"/>
      <c r="B46" s="326"/>
      <c r="C46" s="327"/>
      <c r="D46" s="327"/>
      <c r="E46" s="328"/>
      <c r="F46" s="329"/>
      <c r="G46" s="330"/>
      <c r="H46" s="331"/>
      <c r="I46" s="331"/>
      <c r="J46" s="329"/>
      <c r="K46" s="332"/>
      <c r="L46" s="332"/>
      <c r="M46" s="333"/>
      <c r="N46" s="334"/>
      <c r="O46" s="334"/>
      <c r="P46" s="334"/>
      <c r="Q46" s="335"/>
      <c r="R46" s="329"/>
      <c r="S46" s="335"/>
      <c r="T46" s="335"/>
      <c r="U46" s="336"/>
    </row>
    <row r="47" spans="1:22">
      <c r="A47" s="48" t="s">
        <v>130</v>
      </c>
      <c r="B47" s="16"/>
      <c r="C47" s="28"/>
      <c r="D47" s="28"/>
      <c r="E47" s="100"/>
      <c r="Q47" s="48"/>
      <c r="R47" s="48"/>
      <c r="S47" s="48"/>
      <c r="T47" s="48"/>
      <c r="V47" s="107"/>
    </row>
    <row r="48" spans="1:22" ht="12.75" customHeight="1">
      <c r="A48" s="11" t="s">
        <v>132</v>
      </c>
      <c r="B48" s="16"/>
      <c r="C48" s="28"/>
      <c r="D48" s="28"/>
      <c r="E48" s="100"/>
    </row>
    <row r="49" spans="1:21">
      <c r="A49" s="95" t="s">
        <v>179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>
      <c r="A50" s="109" t="s">
        <v>172</v>
      </c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</row>
    <row r="51" spans="1:21" ht="12.75" customHeight="1">
      <c r="A51" s="465" t="s">
        <v>173</v>
      </c>
      <c r="B51" s="465"/>
      <c r="C51" s="465"/>
      <c r="D51" s="465"/>
      <c r="E51" s="465"/>
      <c r="F51" s="465"/>
      <c r="G51" s="465"/>
      <c r="H51" s="465"/>
      <c r="I51" s="465"/>
      <c r="J51" s="465"/>
      <c r="K51" s="465"/>
      <c r="L51" s="465"/>
      <c r="M51" s="54"/>
      <c r="N51" s="29"/>
      <c r="O51" s="29"/>
      <c r="P51" s="29"/>
      <c r="Q51" s="29"/>
      <c r="R51" s="29"/>
    </row>
    <row r="52" spans="1:21" s="48" customFormat="1">
      <c r="A52" s="108" t="s">
        <v>207</v>
      </c>
      <c r="B52" s="324"/>
      <c r="C52" s="322"/>
      <c r="D52" s="322"/>
      <c r="E52" s="322"/>
      <c r="F52" s="323"/>
      <c r="G52" s="323"/>
      <c r="H52" s="323"/>
      <c r="I52" s="323"/>
      <c r="J52" s="323"/>
      <c r="K52" s="323"/>
      <c r="L52" s="108"/>
      <c r="N52" s="68"/>
      <c r="O52" s="68"/>
      <c r="P52" s="68"/>
      <c r="Q52" s="68"/>
      <c r="R52" s="68"/>
      <c r="U52" s="68"/>
    </row>
    <row r="53" spans="1:21">
      <c r="N53" s="29"/>
      <c r="O53" s="29"/>
      <c r="P53" s="29"/>
      <c r="Q53" s="29"/>
      <c r="R53" s="29"/>
    </row>
    <row r="54" spans="1:21">
      <c r="A54" s="95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>
      <c r="B276" s="16"/>
      <c r="C276" s="28"/>
      <c r="D276" s="28"/>
      <c r="E276" s="100"/>
    </row>
    <row r="277" spans="1:22">
      <c r="B277" s="16"/>
      <c r="C277" s="28"/>
      <c r="D277" s="28"/>
      <c r="E277" s="100"/>
    </row>
    <row r="278" spans="1:22">
      <c r="B278" s="16"/>
      <c r="C278" s="28"/>
      <c r="D278" s="28"/>
      <c r="E278" s="100"/>
    </row>
  </sheetData>
  <sheetProtection insertRows="0" deleteRows="0"/>
  <protectedRanges>
    <protectedRange sqref="J53:P1048576 M51:P51 U1:U51 J1:P50 U53:U1048576" name="Obseg1"/>
    <protectedRange sqref="J52:P52 U52" name="Obseg1_2"/>
    <protectedRange sqref="J51:L51" name="Obseg1_2_2"/>
  </protectedRanges>
  <mergeCells count="8"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418"/>
  <sheetViews>
    <sheetView tabSelected="1" topLeftCell="A154" zoomScaleNormal="100" zoomScaleSheetLayoutView="100" workbookViewId="0">
      <selection activeCell="AA190" sqref="AA189:AA190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pred_rekapitulacija'!B31</f>
        <v>OSTALO PREHRAMBENO BLAGO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9.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24">
      <c r="A16" s="83" t="s">
        <v>1</v>
      </c>
      <c r="B16" s="75" t="s">
        <v>408</v>
      </c>
      <c r="C16" s="76">
        <v>1000</v>
      </c>
      <c r="D16" s="76" t="s">
        <v>111</v>
      </c>
      <c r="E16" s="183"/>
      <c r="F16" s="184">
        <v>10</v>
      </c>
      <c r="G16" s="185" t="s">
        <v>0</v>
      </c>
      <c r="H16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" s="79" t="str">
        <f>IF(Sklop18[[#This Row],[ZAHTEVANA SHEMA KAKOVOSTI]]&lt;&gt;"",Sklop18[[#This Row],[Preračunana masa/volumen/kos na enoto kg]],"")</f>
        <v/>
      </c>
      <c r="J16" s="87"/>
      <c r="K16" s="84"/>
      <c r="L16" s="84"/>
      <c r="M16" s="89"/>
      <c r="N16" s="85"/>
      <c r="O16" s="85"/>
      <c r="P16" s="90"/>
      <c r="Q16" s="85">
        <f>+Sklop18[[#This Row],[cena/enota brez DDV v EUR]]*Sklop18[[#This Row],[Stopnja DDV (%)]]</f>
        <v>0</v>
      </c>
      <c r="R16" s="85">
        <f>+Sklop18[[#This Row],[cena/enota brez DDV v EUR]]+Sklop18[[#This Row],[Davek (EUR)]]</f>
        <v>0</v>
      </c>
      <c r="S16" s="85">
        <f>+Sklop18[[#This Row],[cena/enota brez DDV v EUR]]*Sklop18[[#This Row],[Okvirna količina]]</f>
        <v>0</v>
      </c>
      <c r="T16" s="85">
        <f>+Sklop18[[#This Row],[Končna cena/enoto mere (EUR) z DDV]]*Sklop18[[#This Row],[Okvirna količina]]</f>
        <v>0</v>
      </c>
      <c r="U16" s="92"/>
    </row>
    <row r="17" spans="1:21" s="55" customFormat="1" ht="12">
      <c r="A17" s="83" t="s">
        <v>3</v>
      </c>
      <c r="B17" s="130" t="s">
        <v>409</v>
      </c>
      <c r="C17" s="76">
        <v>1000</v>
      </c>
      <c r="D17" s="76" t="s">
        <v>111</v>
      </c>
      <c r="E17" s="114"/>
      <c r="F17" s="115">
        <v>10</v>
      </c>
      <c r="G17" s="142" t="s">
        <v>0</v>
      </c>
      <c r="H1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" s="115" t="str">
        <f>IF(Sklop18[[#This Row],[ZAHTEVANA SHEMA KAKOVOSTI]]&lt;&gt;"",Sklop18[[#This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+Sklop18[[#This Row],[cena/enota brez DDV v EUR]]*Sklop18[[#This Row],[Stopnja DDV (%)]]</f>
        <v>0</v>
      </c>
      <c r="R17" s="135">
        <f>+Sklop18[[#This Row],[cena/enota brez DDV v EUR]]+Sklop18[[#This Row],[Davek (EUR)]]</f>
        <v>0</v>
      </c>
      <c r="S17" s="135">
        <f>+Sklop18[[#This Row],[cena/enota brez DDV v EUR]]*Sklop18[[#This Row],[Okvirna količina]]</f>
        <v>0</v>
      </c>
      <c r="T17" s="288">
        <f>+Sklop18[[#This Row],[Končna cena/enoto mere (EUR) z DDV]]*Sklop18[[#This Row],[Okvirna količina]]</f>
        <v>0</v>
      </c>
      <c r="U17" s="289"/>
    </row>
    <row r="18" spans="1:21" s="55" customFormat="1" ht="24">
      <c r="A18" s="83" t="s">
        <v>4</v>
      </c>
      <c r="B18" s="130" t="s">
        <v>410</v>
      </c>
      <c r="C18" s="76">
        <v>1000</v>
      </c>
      <c r="D18" s="76" t="s">
        <v>111</v>
      </c>
      <c r="E18" s="114"/>
      <c r="F18" s="115">
        <v>10</v>
      </c>
      <c r="G18" s="142" t="s">
        <v>0</v>
      </c>
      <c r="H1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8" s="115" t="str">
        <f>IF(Sklop18[[#This Row],[ZAHTEVANA SHEMA KAKOVOSTI]]&lt;&gt;"",Sklop18[[#This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+Sklop18[[#This Row],[cena/enota brez DDV v EUR]]*Sklop18[[#This Row],[Stopnja DDV (%)]]</f>
        <v>0</v>
      </c>
      <c r="R18" s="135">
        <f>+Sklop18[[#This Row],[cena/enota brez DDV v EUR]]+Sklop18[[#This Row],[Davek (EUR)]]</f>
        <v>0</v>
      </c>
      <c r="S18" s="135">
        <f>+Sklop18[[#This Row],[cena/enota brez DDV v EUR]]*Sklop18[[#This Row],[Okvirna količina]]</f>
        <v>0</v>
      </c>
      <c r="T18" s="288">
        <f>+Sklop18[[#This Row],[Končna cena/enoto mere (EUR) z DDV]]*Sklop18[[#This Row],[Okvirna količina]]</f>
        <v>0</v>
      </c>
      <c r="U18" s="289"/>
    </row>
    <row r="19" spans="1:21" s="55" customFormat="1" ht="12">
      <c r="A19" s="83" t="s">
        <v>5</v>
      </c>
      <c r="B19" s="130" t="s">
        <v>604</v>
      </c>
      <c r="C19" s="76">
        <v>1000</v>
      </c>
      <c r="D19" s="76" t="s">
        <v>111</v>
      </c>
      <c r="E19" s="114"/>
      <c r="F19" s="115">
        <v>20</v>
      </c>
      <c r="G19" s="142" t="s">
        <v>0</v>
      </c>
      <c r="H1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9" s="115" t="str">
        <f>IF(Sklop18[[#This Row],[ZAHTEVANA SHEMA KAKOVOSTI]]&lt;&gt;"",Sklop18[[#This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+Sklop18[[#This Row],[cena/enota brez DDV v EUR]]*Sklop18[[#This Row],[Stopnja DDV (%)]]</f>
        <v>0</v>
      </c>
      <c r="R19" s="135">
        <f>+Sklop18[[#This Row],[cena/enota brez DDV v EUR]]+Sklop18[[#This Row],[Davek (EUR)]]</f>
        <v>0</v>
      </c>
      <c r="S19" s="135">
        <f>+Sklop18[[#This Row],[cena/enota brez DDV v EUR]]*Sklop18[[#This Row],[Okvirna količina]]</f>
        <v>0</v>
      </c>
      <c r="T19" s="288">
        <f>+Sklop18[[#This Row],[Končna cena/enoto mere (EUR) z DDV]]*Sklop18[[#This Row],[Okvirna količina]]</f>
        <v>0</v>
      </c>
      <c r="U19" s="289"/>
    </row>
    <row r="20" spans="1:21" s="55" customFormat="1" ht="12">
      <c r="A20" s="83" t="s">
        <v>6</v>
      </c>
      <c r="B20" s="130" t="s">
        <v>411</v>
      </c>
      <c r="C20" s="131">
        <v>50</v>
      </c>
      <c r="D20" s="76" t="s">
        <v>111</v>
      </c>
      <c r="E20" s="114"/>
      <c r="F20" s="115">
        <v>40</v>
      </c>
      <c r="G20" s="142" t="s">
        <v>74</v>
      </c>
      <c r="H2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20" s="115" t="str">
        <f>IF(Sklop18[[#This Row],[ZAHTEVANA SHEMA KAKOVOSTI]]&lt;&gt;"",Sklop18[[#This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+Sklop18[[#This Row],[cena/enota brez DDV v EUR]]*Sklop18[[#This Row],[Stopnja DDV (%)]]</f>
        <v>0</v>
      </c>
      <c r="R20" s="135">
        <f>+Sklop18[[#This Row],[cena/enota brez DDV v EUR]]+Sklop18[[#This Row],[Davek (EUR)]]</f>
        <v>0</v>
      </c>
      <c r="S20" s="135">
        <f>+Sklop18[[#This Row],[cena/enota brez DDV v EUR]]*Sklop18[[#This Row],[Okvirna količina]]</f>
        <v>0</v>
      </c>
      <c r="T20" s="288">
        <f>+Sklop18[[#This Row],[Končna cena/enoto mere (EUR) z DDV]]*Sklop18[[#This Row],[Okvirna količina]]</f>
        <v>0</v>
      </c>
      <c r="U20" s="289"/>
    </row>
    <row r="21" spans="1:21" s="55" customFormat="1" ht="12">
      <c r="A21" s="83" t="s">
        <v>7</v>
      </c>
      <c r="B21" s="130" t="s">
        <v>412</v>
      </c>
      <c r="C21" s="131">
        <v>80</v>
      </c>
      <c r="D21" s="76" t="s">
        <v>111</v>
      </c>
      <c r="E21" s="114"/>
      <c r="F21" s="115">
        <v>20</v>
      </c>
      <c r="G21" s="142" t="s">
        <v>74</v>
      </c>
      <c r="H2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I21" s="115" t="str">
        <f>IF(Sklop18[[#This Row],[ZAHTEVANA SHEMA KAKOVOSTI]]&lt;&gt;"",Sklop18[[#This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+Sklop18[[#This Row],[cena/enota brez DDV v EUR]]*Sklop18[[#This Row],[Stopnja DDV (%)]]</f>
        <v>0</v>
      </c>
      <c r="R21" s="135">
        <f>+Sklop18[[#This Row],[cena/enota brez DDV v EUR]]+Sklop18[[#This Row],[Davek (EUR)]]</f>
        <v>0</v>
      </c>
      <c r="S21" s="135">
        <f>+Sklop18[[#This Row],[cena/enota brez DDV v EUR]]*Sklop18[[#This Row],[Okvirna količina]]</f>
        <v>0</v>
      </c>
      <c r="T21" s="288">
        <f>+Sklop18[[#This Row],[Končna cena/enoto mere (EUR) z DDV]]*Sklop18[[#This Row],[Okvirna količina]]</f>
        <v>0</v>
      </c>
      <c r="U21" s="289"/>
    </row>
    <row r="22" spans="1:21" s="55" customFormat="1" ht="12">
      <c r="A22" s="83" t="s">
        <v>8</v>
      </c>
      <c r="B22" s="130" t="s">
        <v>413</v>
      </c>
      <c r="C22" s="131">
        <v>80</v>
      </c>
      <c r="D22" s="76" t="s">
        <v>111</v>
      </c>
      <c r="E22" s="114"/>
      <c r="F22" s="115">
        <v>10</v>
      </c>
      <c r="G22" s="142" t="s">
        <v>74</v>
      </c>
      <c r="H2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22" s="115" t="str">
        <f>IF(Sklop18[[#This Row],[ZAHTEVANA SHEMA KAKOVOSTI]]&lt;&gt;"",Sklop18[[#This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+Sklop18[[#This Row],[cena/enota brez DDV v EUR]]*Sklop18[[#This Row],[Stopnja DDV (%)]]</f>
        <v>0</v>
      </c>
      <c r="R22" s="135">
        <f>+Sklop18[[#This Row],[cena/enota brez DDV v EUR]]+Sklop18[[#This Row],[Davek (EUR)]]</f>
        <v>0</v>
      </c>
      <c r="S22" s="135">
        <f>+Sklop18[[#This Row],[cena/enota brez DDV v EUR]]*Sklop18[[#This Row],[Okvirna količina]]</f>
        <v>0</v>
      </c>
      <c r="T22" s="288">
        <f>+Sklop18[[#This Row],[Končna cena/enoto mere (EUR) z DDV]]*Sklop18[[#This Row],[Okvirna količina]]</f>
        <v>0</v>
      </c>
      <c r="U22" s="289"/>
    </row>
    <row r="23" spans="1:21" s="55" customFormat="1" ht="12">
      <c r="A23" s="83" t="s">
        <v>9</v>
      </c>
      <c r="B23" s="130" t="s">
        <v>414</v>
      </c>
      <c r="C23" s="131">
        <v>80</v>
      </c>
      <c r="D23" s="76" t="s">
        <v>111</v>
      </c>
      <c r="E23" s="114"/>
      <c r="F23" s="115">
        <v>10</v>
      </c>
      <c r="G23" s="142" t="s">
        <v>74</v>
      </c>
      <c r="H2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23" s="115" t="str">
        <f>IF(Sklop18[[#This Row],[ZAHTEVANA SHEMA KAKOVOSTI]]&lt;&gt;"",Sklop18[[#This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+Sklop18[[#This Row],[cena/enota brez DDV v EUR]]*Sklop18[[#This Row],[Stopnja DDV (%)]]</f>
        <v>0</v>
      </c>
      <c r="R23" s="135">
        <f>+Sklop18[[#This Row],[cena/enota brez DDV v EUR]]+Sklop18[[#This Row],[Davek (EUR)]]</f>
        <v>0</v>
      </c>
      <c r="S23" s="135">
        <f>+Sklop18[[#This Row],[cena/enota brez DDV v EUR]]*Sklop18[[#This Row],[Okvirna količina]]</f>
        <v>0</v>
      </c>
      <c r="T23" s="288">
        <f>+Sklop18[[#This Row],[Končna cena/enoto mere (EUR) z DDV]]*Sklop18[[#This Row],[Okvirna količina]]</f>
        <v>0</v>
      </c>
      <c r="U23" s="289"/>
    </row>
    <row r="24" spans="1:21" s="55" customFormat="1" ht="12">
      <c r="A24" s="83" t="s">
        <v>10</v>
      </c>
      <c r="B24" s="130" t="s">
        <v>605</v>
      </c>
      <c r="C24" s="131">
        <v>89</v>
      </c>
      <c r="D24" s="76" t="s">
        <v>111</v>
      </c>
      <c r="E24" s="114"/>
      <c r="F24" s="115">
        <v>20</v>
      </c>
      <c r="G24" s="142" t="s">
        <v>74</v>
      </c>
      <c r="H2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1.7799999999999998</v>
      </c>
      <c r="I24" s="115" t="str">
        <f>IF(Sklop18[[#This Row],[ZAHTEVANA SHEMA KAKOVOSTI]]&lt;&gt;"",Sklop18[[#This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+Sklop18[[#This Row],[cena/enota brez DDV v EUR]]*Sklop18[[#This Row],[Stopnja DDV (%)]]</f>
        <v>0</v>
      </c>
      <c r="R24" s="135">
        <f>+Sklop18[[#This Row],[cena/enota brez DDV v EUR]]+Sklop18[[#This Row],[Davek (EUR)]]</f>
        <v>0</v>
      </c>
      <c r="S24" s="135">
        <f>+Sklop18[[#This Row],[cena/enota brez DDV v EUR]]*Sklop18[[#This Row],[Okvirna količina]]</f>
        <v>0</v>
      </c>
      <c r="T24" s="288">
        <f>+Sklop18[[#This Row],[Končna cena/enoto mere (EUR) z DDV]]*Sklop18[[#This Row],[Okvirna količina]]</f>
        <v>0</v>
      </c>
      <c r="U24" s="289"/>
    </row>
    <row r="25" spans="1:21" s="55" customFormat="1" ht="12">
      <c r="A25" s="83" t="s">
        <v>11</v>
      </c>
      <c r="B25" s="130" t="s">
        <v>606</v>
      </c>
      <c r="C25" s="131">
        <v>92</v>
      </c>
      <c r="D25" s="76" t="s">
        <v>111</v>
      </c>
      <c r="E25" s="114"/>
      <c r="F25" s="115">
        <v>20</v>
      </c>
      <c r="G25" s="142" t="s">
        <v>74</v>
      </c>
      <c r="H2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1.8399999999999999</v>
      </c>
      <c r="I25" s="115" t="str">
        <f>IF(Sklop18[[#This Row],[ZAHTEVANA SHEMA KAKOVOSTI]]&lt;&gt;"",Sklop18[[#This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+Sklop18[[#This Row],[cena/enota brez DDV v EUR]]*Sklop18[[#This Row],[Stopnja DDV (%)]]</f>
        <v>0</v>
      </c>
      <c r="R25" s="135">
        <f>+Sklop18[[#This Row],[cena/enota brez DDV v EUR]]+Sklop18[[#This Row],[Davek (EUR)]]</f>
        <v>0</v>
      </c>
      <c r="S25" s="135">
        <f>+Sklop18[[#This Row],[cena/enota brez DDV v EUR]]*Sklop18[[#This Row],[Okvirna količina]]</f>
        <v>0</v>
      </c>
      <c r="T25" s="288">
        <f>+Sklop18[[#This Row],[Končna cena/enoto mere (EUR) z DDV]]*Sklop18[[#This Row],[Okvirna količina]]</f>
        <v>0</v>
      </c>
      <c r="U25" s="289"/>
    </row>
    <row r="26" spans="1:21" s="55" customFormat="1" ht="12">
      <c r="A26" s="83" t="s">
        <v>12</v>
      </c>
      <c r="B26" s="130" t="s">
        <v>607</v>
      </c>
      <c r="C26" s="131">
        <v>127</v>
      </c>
      <c r="D26" s="76" t="s">
        <v>111</v>
      </c>
      <c r="E26" s="114"/>
      <c r="F26" s="115">
        <v>20</v>
      </c>
      <c r="G26" s="142" t="s">
        <v>74</v>
      </c>
      <c r="H2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2.54</v>
      </c>
      <c r="I26" s="115" t="str">
        <f>IF(Sklop18[[#This Row],[ZAHTEVANA SHEMA KAKOVOSTI]]&lt;&gt;"",Sklop18[[#This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+Sklop18[[#This Row],[cena/enota brez DDV v EUR]]*Sklop18[[#This Row],[Stopnja DDV (%)]]</f>
        <v>0</v>
      </c>
      <c r="R26" s="135">
        <f>+Sklop18[[#This Row],[cena/enota brez DDV v EUR]]+Sklop18[[#This Row],[Davek (EUR)]]</f>
        <v>0</v>
      </c>
      <c r="S26" s="135">
        <f>+Sklop18[[#This Row],[cena/enota brez DDV v EUR]]*Sklop18[[#This Row],[Okvirna količina]]</f>
        <v>0</v>
      </c>
      <c r="T26" s="288">
        <f>+Sklop18[[#This Row],[Končna cena/enoto mere (EUR) z DDV]]*Sklop18[[#This Row],[Okvirna količina]]</f>
        <v>0</v>
      </c>
      <c r="U26" s="289"/>
    </row>
    <row r="27" spans="1:21" s="55" customFormat="1" ht="12">
      <c r="A27" s="83" t="s">
        <v>13</v>
      </c>
      <c r="B27" s="130" t="s">
        <v>608</v>
      </c>
      <c r="C27" s="131">
        <v>464</v>
      </c>
      <c r="D27" s="76" t="s">
        <v>111</v>
      </c>
      <c r="E27" s="114"/>
      <c r="F27" s="115">
        <v>6</v>
      </c>
      <c r="G27" s="142" t="s">
        <v>74</v>
      </c>
      <c r="H2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2.7840000000000003</v>
      </c>
      <c r="I27" s="115" t="str">
        <f>IF(Sklop18[[#This Row],[ZAHTEVANA SHEMA KAKOVOSTI]]&lt;&gt;"",Sklop18[[#This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+Sklop18[[#This Row],[cena/enota brez DDV v EUR]]*Sklop18[[#This Row],[Stopnja DDV (%)]]</f>
        <v>0</v>
      </c>
      <c r="R27" s="135">
        <f>+Sklop18[[#This Row],[cena/enota brez DDV v EUR]]+Sklop18[[#This Row],[Davek (EUR)]]</f>
        <v>0</v>
      </c>
      <c r="S27" s="135">
        <f>+Sklop18[[#This Row],[cena/enota brez DDV v EUR]]*Sklop18[[#This Row],[Okvirna količina]]</f>
        <v>0</v>
      </c>
      <c r="T27" s="288">
        <f>+Sklop18[[#This Row],[Končna cena/enoto mere (EUR) z DDV]]*Sklop18[[#This Row],[Okvirna količina]]</f>
        <v>0</v>
      </c>
      <c r="U27" s="289"/>
    </row>
    <row r="28" spans="1:21" s="55" customFormat="1" ht="12">
      <c r="A28" s="83" t="s">
        <v>14</v>
      </c>
      <c r="B28" s="130" t="s">
        <v>609</v>
      </c>
      <c r="C28" s="131">
        <v>756</v>
      </c>
      <c r="D28" s="76" t="s">
        <v>111</v>
      </c>
      <c r="E28" s="114"/>
      <c r="F28" s="115">
        <v>15</v>
      </c>
      <c r="G28" s="142" t="s">
        <v>74</v>
      </c>
      <c r="H2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11.34</v>
      </c>
      <c r="I28" s="115" t="str">
        <f>IF(Sklop18[[#This Row],[ZAHTEVANA SHEMA KAKOVOSTI]]&lt;&gt;"",Sklop18[[#This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+Sklop18[[#This Row],[cena/enota brez DDV v EUR]]*Sklop18[[#This Row],[Stopnja DDV (%)]]</f>
        <v>0</v>
      </c>
      <c r="R28" s="135">
        <f>+Sklop18[[#This Row],[cena/enota brez DDV v EUR]]+Sklop18[[#This Row],[Davek (EUR)]]</f>
        <v>0</v>
      </c>
      <c r="S28" s="135">
        <f>+Sklop18[[#This Row],[cena/enota brez DDV v EUR]]*Sklop18[[#This Row],[Okvirna količina]]</f>
        <v>0</v>
      </c>
      <c r="T28" s="288">
        <f>+Sklop18[[#This Row],[Končna cena/enoto mere (EUR) z DDV]]*Sklop18[[#This Row],[Okvirna količina]]</f>
        <v>0</v>
      </c>
      <c r="U28" s="289"/>
    </row>
    <row r="29" spans="1:21" s="55" customFormat="1" ht="12">
      <c r="A29" s="83" t="s">
        <v>15</v>
      </c>
      <c r="B29" s="130" t="s">
        <v>610</v>
      </c>
      <c r="C29" s="131">
        <v>580</v>
      </c>
      <c r="D29" s="76" t="s">
        <v>111</v>
      </c>
      <c r="E29" s="114"/>
      <c r="F29" s="115">
        <v>20</v>
      </c>
      <c r="G29" s="142" t="s">
        <v>74</v>
      </c>
      <c r="H2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11.6</v>
      </c>
      <c r="I29" s="115" t="str">
        <f>IF(Sklop18[[#This Row],[ZAHTEVANA SHEMA KAKOVOSTI]]&lt;&gt;"",Sklop18[[#This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+Sklop18[[#This Row],[cena/enota brez DDV v EUR]]*Sklop18[[#This Row],[Stopnja DDV (%)]]</f>
        <v>0</v>
      </c>
      <c r="R29" s="135">
        <f>+Sklop18[[#This Row],[cena/enota brez DDV v EUR]]+Sklop18[[#This Row],[Davek (EUR)]]</f>
        <v>0</v>
      </c>
      <c r="S29" s="135">
        <f>+Sklop18[[#This Row],[cena/enota brez DDV v EUR]]*Sklop18[[#This Row],[Okvirna količina]]</f>
        <v>0</v>
      </c>
      <c r="T29" s="288">
        <f>+Sklop18[[#This Row],[Končna cena/enoto mere (EUR) z DDV]]*Sklop18[[#This Row],[Okvirna količina]]</f>
        <v>0</v>
      </c>
      <c r="U29" s="289"/>
    </row>
    <row r="30" spans="1:21" s="55" customFormat="1" ht="12">
      <c r="A30" s="83" t="s">
        <v>16</v>
      </c>
      <c r="B30" s="130" t="s">
        <v>611</v>
      </c>
      <c r="C30" s="131">
        <v>533</v>
      </c>
      <c r="D30" s="76" t="s">
        <v>111</v>
      </c>
      <c r="E30" s="114"/>
      <c r="F30" s="115">
        <v>10</v>
      </c>
      <c r="G30" s="142" t="s">
        <v>74</v>
      </c>
      <c r="H3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5.33</v>
      </c>
      <c r="I30" s="115" t="str">
        <f>IF(Sklop18[[#This Row],[ZAHTEVANA SHEMA KAKOVOSTI]]&lt;&gt;"",Sklop18[[#This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+Sklop18[[#This Row],[cena/enota brez DDV v EUR]]*Sklop18[[#This Row],[Stopnja DDV (%)]]</f>
        <v>0</v>
      </c>
      <c r="R30" s="135">
        <f>+Sklop18[[#This Row],[cena/enota brez DDV v EUR]]+Sklop18[[#This Row],[Davek (EUR)]]</f>
        <v>0</v>
      </c>
      <c r="S30" s="135">
        <f>+Sklop18[[#This Row],[cena/enota brez DDV v EUR]]*Sklop18[[#This Row],[Okvirna količina]]</f>
        <v>0</v>
      </c>
      <c r="T30" s="288">
        <f>+Sklop18[[#This Row],[Končna cena/enoto mere (EUR) z DDV]]*Sklop18[[#This Row],[Okvirna količina]]</f>
        <v>0</v>
      </c>
      <c r="U30" s="289"/>
    </row>
    <row r="31" spans="1:21" s="55" customFormat="1" ht="12">
      <c r="A31" s="83" t="s">
        <v>17</v>
      </c>
      <c r="B31" s="130" t="s">
        <v>612</v>
      </c>
      <c r="C31" s="131">
        <v>75</v>
      </c>
      <c r="D31" s="76" t="s">
        <v>111</v>
      </c>
      <c r="E31" s="114"/>
      <c r="F31" s="115">
        <v>30</v>
      </c>
      <c r="G31" s="142" t="s">
        <v>74</v>
      </c>
      <c r="H3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2.25</v>
      </c>
      <c r="I31" s="115" t="str">
        <f>IF(Sklop18[[#This Row],[ZAHTEVANA SHEMA KAKOVOSTI]]&lt;&gt;"",Sklop18[[#This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+Sklop18[[#This Row],[cena/enota brez DDV v EUR]]*Sklop18[[#This Row],[Stopnja DDV (%)]]</f>
        <v>0</v>
      </c>
      <c r="R31" s="135">
        <f>+Sklop18[[#This Row],[cena/enota brez DDV v EUR]]+Sklop18[[#This Row],[Davek (EUR)]]</f>
        <v>0</v>
      </c>
      <c r="S31" s="135">
        <f>+Sklop18[[#This Row],[cena/enota brez DDV v EUR]]*Sklop18[[#This Row],[Okvirna količina]]</f>
        <v>0</v>
      </c>
      <c r="T31" s="288">
        <f>+Sklop18[[#This Row],[Končna cena/enoto mere (EUR) z DDV]]*Sklop18[[#This Row],[Okvirna količina]]</f>
        <v>0</v>
      </c>
      <c r="U31" s="289"/>
    </row>
    <row r="32" spans="1:21" s="55" customFormat="1" ht="12">
      <c r="A32" s="83" t="s">
        <v>18</v>
      </c>
      <c r="B32" s="130" t="s">
        <v>613</v>
      </c>
      <c r="C32" s="131">
        <v>382</v>
      </c>
      <c r="D32" s="76" t="s">
        <v>111</v>
      </c>
      <c r="E32" s="114"/>
      <c r="F32" s="115">
        <v>10</v>
      </c>
      <c r="G32" s="142" t="s">
        <v>74</v>
      </c>
      <c r="H3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3.8200000000000003</v>
      </c>
      <c r="I32" s="115" t="str">
        <f>IF(Sklop18[[#This Row],[ZAHTEVANA SHEMA KAKOVOSTI]]&lt;&gt;"",Sklop18[[#This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+Sklop18[[#This Row],[cena/enota brez DDV v EUR]]*Sklop18[[#This Row],[Stopnja DDV (%)]]</f>
        <v>0</v>
      </c>
      <c r="R32" s="135">
        <f>+Sklop18[[#This Row],[cena/enota brez DDV v EUR]]+Sklop18[[#This Row],[Davek (EUR)]]</f>
        <v>0</v>
      </c>
      <c r="S32" s="135">
        <f>+Sklop18[[#This Row],[cena/enota brez DDV v EUR]]*Sklop18[[#This Row],[Okvirna količina]]</f>
        <v>0</v>
      </c>
      <c r="T32" s="288">
        <f>+Sklop18[[#This Row],[Končna cena/enoto mere (EUR) z DDV]]*Sklop18[[#This Row],[Okvirna količina]]</f>
        <v>0</v>
      </c>
      <c r="U32" s="289"/>
    </row>
    <row r="33" spans="1:21" s="55" customFormat="1" ht="12">
      <c r="A33" s="83" t="s">
        <v>19</v>
      </c>
      <c r="B33" s="130" t="s">
        <v>614</v>
      </c>
      <c r="C33" s="131">
        <v>185</v>
      </c>
      <c r="D33" s="76" t="s">
        <v>111</v>
      </c>
      <c r="E33" s="114"/>
      <c r="F33" s="115">
        <v>10</v>
      </c>
      <c r="G33" s="142" t="s">
        <v>74</v>
      </c>
      <c r="H3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1.85</v>
      </c>
      <c r="I33" s="115" t="str">
        <f>IF(Sklop18[[#This Row],[ZAHTEVANA SHEMA KAKOVOSTI]]&lt;&gt;"",Sklop18[[#This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+Sklop18[[#This Row],[cena/enota brez DDV v EUR]]*Sklop18[[#This Row],[Stopnja DDV (%)]]</f>
        <v>0</v>
      </c>
      <c r="R33" s="135">
        <f>+Sklop18[[#This Row],[cena/enota brez DDV v EUR]]+Sklop18[[#This Row],[Davek (EUR)]]</f>
        <v>0</v>
      </c>
      <c r="S33" s="135">
        <f>+Sklop18[[#This Row],[cena/enota brez DDV v EUR]]*Sklop18[[#This Row],[Okvirna količina]]</f>
        <v>0</v>
      </c>
      <c r="T33" s="288">
        <f>+Sklop18[[#This Row],[Končna cena/enoto mere (EUR) z DDV]]*Sklop18[[#This Row],[Okvirna količina]]</f>
        <v>0</v>
      </c>
      <c r="U33" s="289"/>
    </row>
    <row r="34" spans="1:21" s="55" customFormat="1" ht="12">
      <c r="A34" s="83" t="s">
        <v>20</v>
      </c>
      <c r="B34" s="130" t="s">
        <v>615</v>
      </c>
      <c r="C34" s="131">
        <v>38</v>
      </c>
      <c r="D34" s="76" t="s">
        <v>111</v>
      </c>
      <c r="E34" s="114"/>
      <c r="F34" s="115">
        <v>30</v>
      </c>
      <c r="G34" s="142" t="s">
        <v>74</v>
      </c>
      <c r="H3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1.1399999999999999</v>
      </c>
      <c r="I34" s="115" t="str">
        <f>IF(Sklop18[[#This Row],[ZAHTEVANA SHEMA KAKOVOSTI]]&lt;&gt;"",Sklop18[[#This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+Sklop18[[#This Row],[cena/enota brez DDV v EUR]]*Sklop18[[#This Row],[Stopnja DDV (%)]]</f>
        <v>0</v>
      </c>
      <c r="R34" s="135">
        <f>+Sklop18[[#This Row],[cena/enota brez DDV v EUR]]+Sklop18[[#This Row],[Davek (EUR)]]</f>
        <v>0</v>
      </c>
      <c r="S34" s="135">
        <f>+Sklop18[[#This Row],[cena/enota brez DDV v EUR]]*Sklop18[[#This Row],[Okvirna količina]]</f>
        <v>0</v>
      </c>
      <c r="T34" s="288">
        <f>+Sklop18[[#This Row],[Končna cena/enoto mere (EUR) z DDV]]*Sklop18[[#This Row],[Okvirna količina]]</f>
        <v>0</v>
      </c>
      <c r="U34" s="289"/>
    </row>
    <row r="35" spans="1:21" s="55" customFormat="1" ht="12">
      <c r="A35" s="83" t="s">
        <v>21</v>
      </c>
      <c r="B35" s="130" t="s">
        <v>616</v>
      </c>
      <c r="C35" s="131">
        <v>55</v>
      </c>
      <c r="D35" s="76" t="s">
        <v>111</v>
      </c>
      <c r="E35" s="114"/>
      <c r="F35" s="115">
        <v>20</v>
      </c>
      <c r="G35" s="142" t="s">
        <v>74</v>
      </c>
      <c r="H3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1.1000000000000001</v>
      </c>
      <c r="I35" s="115" t="str">
        <f>IF(Sklop18[[#This Row],[ZAHTEVANA SHEMA KAKOVOSTI]]&lt;&gt;"",Sklop18[[#This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+Sklop18[[#This Row],[cena/enota brez DDV v EUR]]*Sklop18[[#This Row],[Stopnja DDV (%)]]</f>
        <v>0</v>
      </c>
      <c r="R35" s="135">
        <f>+Sklop18[[#This Row],[cena/enota brez DDV v EUR]]+Sklop18[[#This Row],[Davek (EUR)]]</f>
        <v>0</v>
      </c>
      <c r="S35" s="135">
        <f>+Sklop18[[#This Row],[cena/enota brez DDV v EUR]]*Sklop18[[#This Row],[Okvirna količina]]</f>
        <v>0</v>
      </c>
      <c r="T35" s="288">
        <f>+Sklop18[[#This Row],[Končna cena/enoto mere (EUR) z DDV]]*Sklop18[[#This Row],[Okvirna količina]]</f>
        <v>0</v>
      </c>
      <c r="U35" s="289"/>
    </row>
    <row r="36" spans="1:21" s="55" customFormat="1" ht="12">
      <c r="A36" s="83" t="s">
        <v>22</v>
      </c>
      <c r="B36" s="130" t="s">
        <v>617</v>
      </c>
      <c r="C36" s="131">
        <v>459</v>
      </c>
      <c r="D36" s="76" t="s">
        <v>111</v>
      </c>
      <c r="E36" s="114"/>
      <c r="F36" s="115">
        <v>10</v>
      </c>
      <c r="G36" s="142" t="s">
        <v>74</v>
      </c>
      <c r="H3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4.59</v>
      </c>
      <c r="I36" s="115" t="str">
        <f>IF(Sklop18[[#This Row],[ZAHTEVANA SHEMA KAKOVOSTI]]&lt;&gt;"",Sklop18[[#This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+Sklop18[[#This Row],[cena/enota brez DDV v EUR]]*Sklop18[[#This Row],[Stopnja DDV (%)]]</f>
        <v>0</v>
      </c>
      <c r="R36" s="135">
        <f>+Sklop18[[#This Row],[cena/enota brez DDV v EUR]]+Sklop18[[#This Row],[Davek (EUR)]]</f>
        <v>0</v>
      </c>
      <c r="S36" s="135">
        <f>+Sklop18[[#This Row],[cena/enota brez DDV v EUR]]*Sklop18[[#This Row],[Okvirna količina]]</f>
        <v>0</v>
      </c>
      <c r="T36" s="288">
        <f>+Sklop18[[#This Row],[Končna cena/enoto mere (EUR) z DDV]]*Sklop18[[#This Row],[Okvirna količina]]</f>
        <v>0</v>
      </c>
      <c r="U36" s="289"/>
    </row>
    <row r="37" spans="1:21" s="55" customFormat="1" ht="24">
      <c r="A37" s="83" t="s">
        <v>23</v>
      </c>
      <c r="B37" s="130" t="s">
        <v>618</v>
      </c>
      <c r="C37" s="131">
        <v>1000</v>
      </c>
      <c r="D37" s="76" t="s">
        <v>111</v>
      </c>
      <c r="E37" s="114"/>
      <c r="F37" s="115">
        <v>200</v>
      </c>
      <c r="G37" s="142" t="s">
        <v>74</v>
      </c>
      <c r="H3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7" s="115" t="str">
        <f>IF(Sklop18[[#This Row],[ZAHTEVANA SHEMA KAKOVOSTI]]&lt;&gt;"",Sklop18[[#This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+Sklop18[[#This Row],[cena/enota brez DDV v EUR]]*Sklop18[[#This Row],[Stopnja DDV (%)]]</f>
        <v>0</v>
      </c>
      <c r="R37" s="135">
        <f>+Sklop18[[#This Row],[cena/enota brez DDV v EUR]]+Sklop18[[#This Row],[Davek (EUR)]]</f>
        <v>0</v>
      </c>
      <c r="S37" s="135">
        <f>+Sklop18[[#This Row],[cena/enota brez DDV v EUR]]*Sklop18[[#This Row],[Okvirna količina]]</f>
        <v>0</v>
      </c>
      <c r="T37" s="288">
        <f>+Sklop18[[#This Row],[Končna cena/enoto mere (EUR) z DDV]]*Sklop18[[#This Row],[Okvirna količina]]</f>
        <v>0</v>
      </c>
      <c r="U37" s="289"/>
    </row>
    <row r="38" spans="1:21" s="55" customFormat="1" ht="24">
      <c r="A38" s="83" t="s">
        <v>24</v>
      </c>
      <c r="B38" s="130" t="s">
        <v>619</v>
      </c>
      <c r="C38" s="131">
        <v>80</v>
      </c>
      <c r="D38" s="76" t="s">
        <v>111</v>
      </c>
      <c r="E38" s="114"/>
      <c r="F38" s="115">
        <v>100</v>
      </c>
      <c r="G38" s="142" t="s">
        <v>74</v>
      </c>
      <c r="H3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38" s="115" t="str">
        <f>IF(Sklop18[[#This Row],[ZAHTEVANA SHEMA KAKOVOSTI]]&lt;&gt;"",Sklop18[[#This Row],[Preračunana masa/volumen/kos na enoto kg]],"")</f>
        <v/>
      </c>
      <c r="J38" s="132"/>
      <c r="K38" s="133"/>
      <c r="L38" s="133"/>
      <c r="M38" s="134"/>
      <c r="N38" s="135"/>
      <c r="O38" s="135"/>
      <c r="P38" s="136"/>
      <c r="Q38" s="135">
        <f>+Sklop18[[#This Row],[cena/enota brez DDV v EUR]]*Sklop18[[#This Row],[Stopnja DDV (%)]]</f>
        <v>0</v>
      </c>
      <c r="R38" s="135">
        <f>+Sklop18[[#This Row],[cena/enota brez DDV v EUR]]+Sklop18[[#This Row],[Davek (EUR)]]</f>
        <v>0</v>
      </c>
      <c r="S38" s="135">
        <f>+Sklop18[[#This Row],[cena/enota brez DDV v EUR]]*Sklop18[[#This Row],[Okvirna količina]]</f>
        <v>0</v>
      </c>
      <c r="T38" s="288">
        <f>+Sklop18[[#This Row],[Končna cena/enoto mere (EUR) z DDV]]*Sklop18[[#This Row],[Okvirna količina]]</f>
        <v>0</v>
      </c>
      <c r="U38" s="289"/>
    </row>
    <row r="39" spans="1:21" s="55" customFormat="1" ht="24">
      <c r="A39" s="83" t="s">
        <v>25</v>
      </c>
      <c r="B39" s="130" t="s">
        <v>620</v>
      </c>
      <c r="C39" s="131">
        <v>80</v>
      </c>
      <c r="D39" s="76" t="s">
        <v>111</v>
      </c>
      <c r="E39" s="114"/>
      <c r="F39" s="115">
        <v>100</v>
      </c>
      <c r="G39" s="142" t="s">
        <v>74</v>
      </c>
      <c r="H3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39" s="115" t="str">
        <f>IF(Sklop18[[#This Row],[ZAHTEVANA SHEMA KAKOVOSTI]]&lt;&gt;"",Sklop18[[#This Row],[Preračunana masa/volumen/kos na enoto kg]],"")</f>
        <v/>
      </c>
      <c r="J39" s="132"/>
      <c r="K39" s="133"/>
      <c r="L39" s="133"/>
      <c r="M39" s="134"/>
      <c r="N39" s="135"/>
      <c r="O39" s="135"/>
      <c r="P39" s="136"/>
      <c r="Q39" s="135">
        <f>+Sklop18[[#This Row],[cena/enota brez DDV v EUR]]*Sklop18[[#This Row],[Stopnja DDV (%)]]</f>
        <v>0</v>
      </c>
      <c r="R39" s="135">
        <f>+Sklop18[[#This Row],[cena/enota brez DDV v EUR]]+Sklop18[[#This Row],[Davek (EUR)]]</f>
        <v>0</v>
      </c>
      <c r="S39" s="135">
        <f>+Sklop18[[#This Row],[cena/enota brez DDV v EUR]]*Sklop18[[#This Row],[Okvirna količina]]</f>
        <v>0</v>
      </c>
      <c r="T39" s="288">
        <f>+Sklop18[[#This Row],[Končna cena/enoto mere (EUR) z DDV]]*Sklop18[[#This Row],[Okvirna količina]]</f>
        <v>0</v>
      </c>
      <c r="U39" s="289"/>
    </row>
    <row r="40" spans="1:21" s="55" customFormat="1" ht="24">
      <c r="A40" s="83" t="s">
        <v>26</v>
      </c>
      <c r="B40" s="130" t="s">
        <v>621</v>
      </c>
      <c r="C40" s="131">
        <v>1000</v>
      </c>
      <c r="D40" s="76" t="s">
        <v>111</v>
      </c>
      <c r="E40" s="114"/>
      <c r="F40" s="115">
        <v>50</v>
      </c>
      <c r="G40" s="142" t="s">
        <v>74</v>
      </c>
      <c r="H4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0" s="115" t="str">
        <f>IF(Sklop18[[#This Row],[ZAHTEVANA SHEMA KAKOVOSTI]]&lt;&gt;"",Sklop18[[#This Row],[Preračunana masa/volumen/kos na enoto kg]],"")</f>
        <v/>
      </c>
      <c r="J40" s="132"/>
      <c r="K40" s="133"/>
      <c r="L40" s="133"/>
      <c r="M40" s="134"/>
      <c r="N40" s="135"/>
      <c r="O40" s="135"/>
      <c r="P40" s="136"/>
      <c r="Q40" s="135">
        <f>+Sklop18[[#This Row],[cena/enota brez DDV v EUR]]*Sklop18[[#This Row],[Stopnja DDV (%)]]</f>
        <v>0</v>
      </c>
      <c r="R40" s="135">
        <f>+Sklop18[[#This Row],[cena/enota brez DDV v EUR]]+Sklop18[[#This Row],[Davek (EUR)]]</f>
        <v>0</v>
      </c>
      <c r="S40" s="135">
        <f>+Sklop18[[#This Row],[cena/enota brez DDV v EUR]]*Sklop18[[#This Row],[Okvirna količina]]</f>
        <v>0</v>
      </c>
      <c r="T40" s="288">
        <f>+Sklop18[[#This Row],[Končna cena/enoto mere (EUR) z DDV]]*Sklop18[[#This Row],[Okvirna količina]]</f>
        <v>0</v>
      </c>
      <c r="U40" s="289"/>
    </row>
    <row r="41" spans="1:21" s="55" customFormat="1" ht="48">
      <c r="A41" s="83" t="s">
        <v>27</v>
      </c>
      <c r="B41" s="130" t="s">
        <v>622</v>
      </c>
      <c r="C41" s="131">
        <v>15</v>
      </c>
      <c r="D41" s="76" t="s">
        <v>111</v>
      </c>
      <c r="E41" s="114"/>
      <c r="F41" s="115">
        <v>1000</v>
      </c>
      <c r="G41" s="142" t="s">
        <v>181</v>
      </c>
      <c r="H4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41" s="115" t="str">
        <f>IF(Sklop18[[#This Row],[ZAHTEVANA SHEMA KAKOVOSTI]]&lt;&gt;"",Sklop18[[#This Row],[Preračunana masa/volumen/kos na enoto kg]],"")</f>
        <v/>
      </c>
      <c r="J41" s="132"/>
      <c r="K41" s="133"/>
      <c r="L41" s="133"/>
      <c r="M41" s="134"/>
      <c r="N41" s="135"/>
      <c r="O41" s="135"/>
      <c r="P41" s="136"/>
      <c r="Q41" s="135">
        <f>+Sklop18[[#This Row],[cena/enota brez DDV v EUR]]*Sklop18[[#This Row],[Stopnja DDV (%)]]</f>
        <v>0</v>
      </c>
      <c r="R41" s="135">
        <f>+Sklop18[[#This Row],[cena/enota brez DDV v EUR]]+Sklop18[[#This Row],[Davek (EUR)]]</f>
        <v>0</v>
      </c>
      <c r="S41" s="135">
        <f>+Sklop18[[#This Row],[cena/enota brez DDV v EUR]]*Sklop18[[#This Row],[Okvirna količina]]</f>
        <v>0</v>
      </c>
      <c r="T41" s="288">
        <f>+Sklop18[[#This Row],[Končna cena/enoto mere (EUR) z DDV]]*Sklop18[[#This Row],[Okvirna količina]]</f>
        <v>0</v>
      </c>
      <c r="U41" s="289"/>
    </row>
    <row r="42" spans="1:21" s="55" customFormat="1" ht="48">
      <c r="A42" s="83" t="s">
        <v>28</v>
      </c>
      <c r="B42" s="130" t="s">
        <v>623</v>
      </c>
      <c r="C42" s="131">
        <v>750</v>
      </c>
      <c r="D42" s="76" t="s">
        <v>111</v>
      </c>
      <c r="E42" s="114"/>
      <c r="F42" s="115">
        <v>200</v>
      </c>
      <c r="G42" s="142" t="s">
        <v>181</v>
      </c>
      <c r="H4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42" s="115" t="str">
        <f>IF(Sklop18[[#This Row],[ZAHTEVANA SHEMA KAKOVOSTI]]&lt;&gt;"",Sklop18[[#This Row],[Preračunana masa/volumen/kos na enoto kg]],"")</f>
        <v/>
      </c>
      <c r="J42" s="132"/>
      <c r="K42" s="133"/>
      <c r="L42" s="133"/>
      <c r="M42" s="134"/>
      <c r="N42" s="135"/>
      <c r="O42" s="135"/>
      <c r="P42" s="136"/>
      <c r="Q42" s="135">
        <f>+Sklop18[[#This Row],[cena/enota brez DDV v EUR]]*Sklop18[[#This Row],[Stopnja DDV (%)]]</f>
        <v>0</v>
      </c>
      <c r="R42" s="135">
        <f>+Sklop18[[#This Row],[cena/enota brez DDV v EUR]]+Sklop18[[#This Row],[Davek (EUR)]]</f>
        <v>0</v>
      </c>
      <c r="S42" s="135">
        <f>+Sklop18[[#This Row],[cena/enota brez DDV v EUR]]*Sklop18[[#This Row],[Okvirna količina]]</f>
        <v>0</v>
      </c>
      <c r="T42" s="288">
        <f>+Sklop18[[#This Row],[Končna cena/enoto mere (EUR) z DDV]]*Sklop18[[#This Row],[Okvirna količina]]</f>
        <v>0</v>
      </c>
      <c r="U42" s="289"/>
    </row>
    <row r="43" spans="1:21" s="55" customFormat="1" ht="24">
      <c r="A43" s="83" t="s">
        <v>29</v>
      </c>
      <c r="B43" s="130" t="s">
        <v>624</v>
      </c>
      <c r="C43" s="131">
        <v>52</v>
      </c>
      <c r="D43" s="76" t="s">
        <v>111</v>
      </c>
      <c r="E43" s="114"/>
      <c r="F43" s="115">
        <v>500</v>
      </c>
      <c r="G43" s="142" t="s">
        <v>181</v>
      </c>
      <c r="H4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</v>
      </c>
      <c r="I43" s="115" t="str">
        <f>IF(Sklop18[[#This Row],[ZAHTEVANA SHEMA KAKOVOSTI]]&lt;&gt;"",Sklop18[[#This Row],[Preračunana masa/volumen/kos na enoto kg]],"")</f>
        <v/>
      </c>
      <c r="J43" s="132"/>
      <c r="K43" s="133"/>
      <c r="L43" s="133"/>
      <c r="M43" s="134"/>
      <c r="N43" s="135"/>
      <c r="O43" s="135"/>
      <c r="P43" s="136"/>
      <c r="Q43" s="135">
        <f>+Sklop18[[#This Row],[cena/enota brez DDV v EUR]]*Sklop18[[#This Row],[Stopnja DDV (%)]]</f>
        <v>0</v>
      </c>
      <c r="R43" s="135">
        <f>+Sklop18[[#This Row],[cena/enota brez DDV v EUR]]+Sklop18[[#This Row],[Davek (EUR)]]</f>
        <v>0</v>
      </c>
      <c r="S43" s="135">
        <f>+Sklop18[[#This Row],[cena/enota brez DDV v EUR]]*Sklop18[[#This Row],[Okvirna količina]]</f>
        <v>0</v>
      </c>
      <c r="T43" s="288">
        <f>+Sklop18[[#This Row],[Končna cena/enoto mere (EUR) z DDV]]*Sklop18[[#This Row],[Okvirna količina]]</f>
        <v>0</v>
      </c>
      <c r="U43" s="289"/>
    </row>
    <row r="44" spans="1:21" s="55" customFormat="1" ht="12">
      <c r="A44" s="83" t="s">
        <v>30</v>
      </c>
      <c r="B44" s="130" t="s">
        <v>625</v>
      </c>
      <c r="C44" s="131">
        <v>500</v>
      </c>
      <c r="D44" s="76" t="s">
        <v>111</v>
      </c>
      <c r="E44" s="114"/>
      <c r="F44" s="115">
        <v>30</v>
      </c>
      <c r="G44" s="142" t="s">
        <v>181</v>
      </c>
      <c r="H4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44" s="115" t="str">
        <f>IF(Sklop18[[#This Row],[ZAHTEVANA SHEMA KAKOVOSTI]]&lt;&gt;"",Sklop18[[#This Row],[Preračunana masa/volumen/kos na enoto kg]],"")</f>
        <v/>
      </c>
      <c r="J44" s="132"/>
      <c r="K44" s="133"/>
      <c r="L44" s="133"/>
      <c r="M44" s="134"/>
      <c r="N44" s="135"/>
      <c r="O44" s="135"/>
      <c r="P44" s="136"/>
      <c r="Q44" s="135">
        <f>+Sklop18[[#This Row],[cena/enota brez DDV v EUR]]*Sklop18[[#This Row],[Stopnja DDV (%)]]</f>
        <v>0</v>
      </c>
      <c r="R44" s="135">
        <f>+Sklop18[[#This Row],[cena/enota brez DDV v EUR]]+Sklop18[[#This Row],[Davek (EUR)]]</f>
        <v>0</v>
      </c>
      <c r="S44" s="135">
        <f>+Sklop18[[#This Row],[cena/enota brez DDV v EUR]]*Sklop18[[#This Row],[Okvirna količina]]</f>
        <v>0</v>
      </c>
      <c r="T44" s="288">
        <f>+Sklop18[[#This Row],[Končna cena/enoto mere (EUR) z DDV]]*Sklop18[[#This Row],[Okvirna količina]]</f>
        <v>0</v>
      </c>
      <c r="U44" s="289"/>
    </row>
    <row r="45" spans="1:21" s="55" customFormat="1" ht="12">
      <c r="A45" s="83" t="s">
        <v>31</v>
      </c>
      <c r="B45" s="130" t="s">
        <v>626</v>
      </c>
      <c r="C45" s="131">
        <v>25</v>
      </c>
      <c r="D45" s="76" t="s">
        <v>0</v>
      </c>
      <c r="E45" s="114"/>
      <c r="F45" s="115">
        <v>40</v>
      </c>
      <c r="G45" s="142" t="s">
        <v>181</v>
      </c>
      <c r="H4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45" s="115" t="str">
        <f>IF(Sklop18[[#This Row],[ZAHTEVANA SHEMA KAKOVOSTI]]&lt;&gt;"",Sklop18[[#This Row],[Preračunana masa/volumen/kos na enoto kg]],"")</f>
        <v/>
      </c>
      <c r="J45" s="132"/>
      <c r="K45" s="133"/>
      <c r="L45" s="133"/>
      <c r="M45" s="134"/>
      <c r="N45" s="135"/>
      <c r="O45" s="135"/>
      <c r="P45" s="136"/>
      <c r="Q45" s="135">
        <f>+Sklop18[[#This Row],[cena/enota brez DDV v EUR]]*Sklop18[[#This Row],[Stopnja DDV (%)]]</f>
        <v>0</v>
      </c>
      <c r="R45" s="135">
        <f>+Sklop18[[#This Row],[cena/enota brez DDV v EUR]]+Sklop18[[#This Row],[Davek (EUR)]]</f>
        <v>0</v>
      </c>
      <c r="S45" s="135">
        <f>+Sklop18[[#This Row],[cena/enota brez DDV v EUR]]*Sklop18[[#This Row],[Okvirna količina]]</f>
        <v>0</v>
      </c>
      <c r="T45" s="288">
        <f>+Sklop18[[#This Row],[Končna cena/enoto mere (EUR) z DDV]]*Sklop18[[#This Row],[Okvirna količina]]</f>
        <v>0</v>
      </c>
      <c r="U45" s="289"/>
    </row>
    <row r="46" spans="1:21" s="55" customFormat="1" ht="12">
      <c r="A46" s="83" t="s">
        <v>32</v>
      </c>
      <c r="B46" s="130" t="s">
        <v>627</v>
      </c>
      <c r="C46" s="131">
        <v>25</v>
      </c>
      <c r="D46" s="76" t="s">
        <v>0</v>
      </c>
      <c r="E46" s="114"/>
      <c r="F46" s="115">
        <v>20</v>
      </c>
      <c r="G46" s="142" t="s">
        <v>181</v>
      </c>
      <c r="H4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46" s="115" t="str">
        <f>IF(Sklop18[[#This Row],[ZAHTEVANA SHEMA KAKOVOSTI]]&lt;&gt;"",Sklop18[[#This Row],[Preračunana masa/volumen/kos na enoto kg]],"")</f>
        <v/>
      </c>
      <c r="J46" s="132"/>
      <c r="K46" s="133"/>
      <c r="L46" s="133"/>
      <c r="M46" s="134"/>
      <c r="N46" s="135"/>
      <c r="O46" s="135"/>
      <c r="P46" s="136"/>
      <c r="Q46" s="135">
        <f>+Sklop18[[#This Row],[cena/enota brez DDV v EUR]]*Sklop18[[#This Row],[Stopnja DDV (%)]]</f>
        <v>0</v>
      </c>
      <c r="R46" s="135">
        <f>+Sklop18[[#This Row],[cena/enota brez DDV v EUR]]+Sklop18[[#This Row],[Davek (EUR)]]</f>
        <v>0</v>
      </c>
      <c r="S46" s="135">
        <f>+Sklop18[[#This Row],[cena/enota brez DDV v EUR]]*Sklop18[[#This Row],[Okvirna količina]]</f>
        <v>0</v>
      </c>
      <c r="T46" s="288">
        <f>+Sklop18[[#This Row],[Končna cena/enoto mere (EUR) z DDV]]*Sklop18[[#This Row],[Okvirna količina]]</f>
        <v>0</v>
      </c>
      <c r="U46" s="289"/>
    </row>
    <row r="47" spans="1:21" s="55" customFormat="1" ht="36">
      <c r="A47" s="83" t="s">
        <v>33</v>
      </c>
      <c r="B47" s="130" t="s">
        <v>915</v>
      </c>
      <c r="C47" s="131">
        <v>1000</v>
      </c>
      <c r="D47" s="76" t="s">
        <v>111</v>
      </c>
      <c r="E47" s="114"/>
      <c r="F47" s="115">
        <v>50</v>
      </c>
      <c r="G47" s="142" t="s">
        <v>181</v>
      </c>
      <c r="H4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7" s="115" t="str">
        <f>IF(Sklop18[[#This Row],[ZAHTEVANA SHEMA KAKOVOSTI]]&lt;&gt;"",Sklop18[[#This Row],[Preračunana masa/volumen/kos na enoto kg]],"")</f>
        <v/>
      </c>
      <c r="J47" s="132"/>
      <c r="K47" s="133"/>
      <c r="L47" s="133"/>
      <c r="M47" s="134"/>
      <c r="N47" s="135"/>
      <c r="O47" s="135"/>
      <c r="P47" s="136"/>
      <c r="Q47" s="135">
        <f>+Sklop18[[#This Row],[cena/enota brez DDV v EUR]]*Sklop18[[#This Row],[Stopnja DDV (%)]]</f>
        <v>0</v>
      </c>
      <c r="R47" s="135">
        <f>+Sklop18[[#This Row],[cena/enota brez DDV v EUR]]+Sklop18[[#This Row],[Davek (EUR)]]</f>
        <v>0</v>
      </c>
      <c r="S47" s="135">
        <f>+Sklop18[[#This Row],[cena/enota brez DDV v EUR]]*Sklop18[[#This Row],[Okvirna količina]]</f>
        <v>0</v>
      </c>
      <c r="T47" s="288">
        <f>+Sklop18[[#This Row],[Končna cena/enoto mere (EUR) z DDV]]*Sklop18[[#This Row],[Okvirna količina]]</f>
        <v>0</v>
      </c>
      <c r="U47" s="289"/>
    </row>
    <row r="48" spans="1:21" s="55" customFormat="1" ht="12">
      <c r="A48" s="83" t="s">
        <v>34</v>
      </c>
      <c r="B48" s="130" t="s">
        <v>628</v>
      </c>
      <c r="C48" s="131">
        <v>1000</v>
      </c>
      <c r="D48" s="76" t="s">
        <v>111</v>
      </c>
      <c r="E48" s="114"/>
      <c r="F48" s="115">
        <v>10</v>
      </c>
      <c r="G48" s="142" t="s">
        <v>181</v>
      </c>
      <c r="H4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8" s="115" t="str">
        <f>IF(Sklop18[[#This Row],[ZAHTEVANA SHEMA KAKOVOSTI]]&lt;&gt;"",Sklop18[[#This Row],[Preračunana masa/volumen/kos na enoto kg]],"")</f>
        <v/>
      </c>
      <c r="J48" s="132"/>
      <c r="K48" s="133"/>
      <c r="L48" s="133"/>
      <c r="M48" s="134"/>
      <c r="N48" s="135"/>
      <c r="O48" s="135"/>
      <c r="P48" s="136"/>
      <c r="Q48" s="135">
        <f>+Sklop18[[#This Row],[cena/enota brez DDV v EUR]]*Sklop18[[#This Row],[Stopnja DDV (%)]]</f>
        <v>0</v>
      </c>
      <c r="R48" s="135">
        <f>+Sklop18[[#This Row],[cena/enota brez DDV v EUR]]+Sklop18[[#This Row],[Davek (EUR)]]</f>
        <v>0</v>
      </c>
      <c r="S48" s="135">
        <f>+Sklop18[[#This Row],[cena/enota brez DDV v EUR]]*Sklop18[[#This Row],[Okvirna količina]]</f>
        <v>0</v>
      </c>
      <c r="T48" s="288">
        <f>+Sklop18[[#This Row],[Končna cena/enoto mere (EUR) z DDV]]*Sklop18[[#This Row],[Okvirna količina]]</f>
        <v>0</v>
      </c>
      <c r="U48" s="289"/>
    </row>
    <row r="49" spans="1:21" s="55" customFormat="1" ht="48">
      <c r="A49" s="83" t="s">
        <v>35</v>
      </c>
      <c r="B49" s="130" t="s">
        <v>914</v>
      </c>
      <c r="C49" s="131">
        <v>400</v>
      </c>
      <c r="D49" s="76" t="s">
        <v>111</v>
      </c>
      <c r="E49" s="114"/>
      <c r="F49" s="115">
        <v>50</v>
      </c>
      <c r="G49" s="142" t="s">
        <v>181</v>
      </c>
      <c r="H4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9" s="115" t="str">
        <f>IF(Sklop18[[#This Row],[ZAHTEVANA SHEMA KAKOVOSTI]]&lt;&gt;"",Sklop18[[#This Row],[Preračunana masa/volumen/kos na enoto kg]],"")</f>
        <v/>
      </c>
      <c r="J49" s="132"/>
      <c r="K49" s="133"/>
      <c r="L49" s="133"/>
      <c r="M49" s="134"/>
      <c r="N49" s="135"/>
      <c r="O49" s="135"/>
      <c r="P49" s="136"/>
      <c r="Q49" s="135">
        <f>+Sklop18[[#This Row],[cena/enota brez DDV v EUR]]*Sklop18[[#This Row],[Stopnja DDV (%)]]</f>
        <v>0</v>
      </c>
      <c r="R49" s="135">
        <f>+Sklop18[[#This Row],[cena/enota brez DDV v EUR]]+Sklop18[[#This Row],[Davek (EUR)]]</f>
        <v>0</v>
      </c>
      <c r="S49" s="135">
        <f>+Sklop18[[#This Row],[cena/enota brez DDV v EUR]]*Sklop18[[#This Row],[Okvirna količina]]</f>
        <v>0</v>
      </c>
      <c r="T49" s="288">
        <f>+Sklop18[[#This Row],[Končna cena/enoto mere (EUR) z DDV]]*Sklop18[[#This Row],[Okvirna količina]]</f>
        <v>0</v>
      </c>
      <c r="U49" s="289"/>
    </row>
    <row r="50" spans="1:21" s="55" customFormat="1" ht="36">
      <c r="A50" s="83" t="s">
        <v>36</v>
      </c>
      <c r="B50" s="130" t="s">
        <v>629</v>
      </c>
      <c r="C50" s="131">
        <v>100</v>
      </c>
      <c r="D50" s="76" t="s">
        <v>111</v>
      </c>
      <c r="E50" s="114"/>
      <c r="F50" s="115">
        <v>50</v>
      </c>
      <c r="G50" s="142" t="s">
        <v>181</v>
      </c>
      <c r="H5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0" s="115" t="str">
        <f>IF(Sklop18[[#This Row],[ZAHTEVANA SHEMA KAKOVOSTI]]&lt;&gt;"",Sklop18[[#This Row],[Preračunana masa/volumen/kos na enoto kg]],"")</f>
        <v/>
      </c>
      <c r="J50" s="132"/>
      <c r="K50" s="133"/>
      <c r="L50" s="133"/>
      <c r="M50" s="134"/>
      <c r="N50" s="135"/>
      <c r="O50" s="135"/>
      <c r="P50" s="136"/>
      <c r="Q50" s="135">
        <f>+Sklop18[[#This Row],[cena/enota brez DDV v EUR]]*Sklop18[[#This Row],[Stopnja DDV (%)]]</f>
        <v>0</v>
      </c>
      <c r="R50" s="135">
        <f>+Sklop18[[#This Row],[cena/enota brez DDV v EUR]]+Sklop18[[#This Row],[Davek (EUR)]]</f>
        <v>0</v>
      </c>
      <c r="S50" s="135">
        <f>+Sklop18[[#This Row],[cena/enota brez DDV v EUR]]*Sklop18[[#This Row],[Okvirna količina]]</f>
        <v>0</v>
      </c>
      <c r="T50" s="288">
        <f>+Sklop18[[#This Row],[Končna cena/enoto mere (EUR) z DDV]]*Sklop18[[#This Row],[Okvirna količina]]</f>
        <v>0</v>
      </c>
      <c r="U50" s="289"/>
    </row>
    <row r="51" spans="1:21" s="55" customFormat="1" ht="12">
      <c r="A51" s="83" t="s">
        <v>37</v>
      </c>
      <c r="B51" s="130" t="s">
        <v>630</v>
      </c>
      <c r="C51" s="131">
        <v>200</v>
      </c>
      <c r="D51" s="76" t="s">
        <v>111</v>
      </c>
      <c r="E51" s="114"/>
      <c r="F51" s="115">
        <v>10</v>
      </c>
      <c r="G51" s="142" t="s">
        <v>181</v>
      </c>
      <c r="H5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51" s="115" t="str">
        <f>IF(Sklop18[[#This Row],[ZAHTEVANA SHEMA KAKOVOSTI]]&lt;&gt;"",Sklop18[[#This Row],[Preračunana masa/volumen/kos na enoto kg]],"")</f>
        <v/>
      </c>
      <c r="J51" s="132"/>
      <c r="K51" s="133"/>
      <c r="L51" s="133"/>
      <c r="M51" s="134"/>
      <c r="N51" s="135"/>
      <c r="O51" s="135"/>
      <c r="P51" s="136"/>
      <c r="Q51" s="135">
        <f>+Sklop18[[#This Row],[cena/enota brez DDV v EUR]]*Sklop18[[#This Row],[Stopnja DDV (%)]]</f>
        <v>0</v>
      </c>
      <c r="R51" s="135">
        <f>+Sklop18[[#This Row],[cena/enota brez DDV v EUR]]+Sklop18[[#This Row],[Davek (EUR)]]</f>
        <v>0</v>
      </c>
      <c r="S51" s="135">
        <f>+Sklop18[[#This Row],[cena/enota brez DDV v EUR]]*Sklop18[[#This Row],[Okvirna količina]]</f>
        <v>0</v>
      </c>
      <c r="T51" s="288">
        <f>+Sklop18[[#This Row],[Končna cena/enoto mere (EUR) z DDV]]*Sklop18[[#This Row],[Okvirna količina]]</f>
        <v>0</v>
      </c>
      <c r="U51" s="289"/>
    </row>
    <row r="52" spans="1:21" s="55" customFormat="1" ht="12">
      <c r="A52" s="83" t="s">
        <v>38</v>
      </c>
      <c r="B52" s="130" t="s">
        <v>631</v>
      </c>
      <c r="C52" s="131">
        <v>500</v>
      </c>
      <c r="D52" s="76" t="s">
        <v>111</v>
      </c>
      <c r="E52" s="114"/>
      <c r="F52" s="115">
        <v>50</v>
      </c>
      <c r="G52" s="142" t="s">
        <v>181</v>
      </c>
      <c r="H5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52" s="115" t="str">
        <f>IF(Sklop18[[#This Row],[ZAHTEVANA SHEMA KAKOVOSTI]]&lt;&gt;"",Sklop18[[#This Row],[Preračunana masa/volumen/kos na enoto kg]],"")</f>
        <v/>
      </c>
      <c r="J52" s="132"/>
      <c r="K52" s="133"/>
      <c r="L52" s="133"/>
      <c r="M52" s="134"/>
      <c r="N52" s="135"/>
      <c r="O52" s="135"/>
      <c r="P52" s="136"/>
      <c r="Q52" s="135">
        <f>+Sklop18[[#This Row],[cena/enota brez DDV v EUR]]*Sklop18[[#This Row],[Stopnja DDV (%)]]</f>
        <v>0</v>
      </c>
      <c r="R52" s="135">
        <f>+Sklop18[[#This Row],[cena/enota brez DDV v EUR]]+Sklop18[[#This Row],[Davek (EUR)]]</f>
        <v>0</v>
      </c>
      <c r="S52" s="135">
        <f>+Sklop18[[#This Row],[cena/enota brez DDV v EUR]]*Sklop18[[#This Row],[Okvirna količina]]</f>
        <v>0</v>
      </c>
      <c r="T52" s="288">
        <f>+Sklop18[[#This Row],[Končna cena/enoto mere (EUR) z DDV]]*Sklop18[[#This Row],[Okvirna količina]]</f>
        <v>0</v>
      </c>
      <c r="U52" s="289"/>
    </row>
    <row r="53" spans="1:21" s="55" customFormat="1" ht="12">
      <c r="A53" s="83" t="s">
        <v>39</v>
      </c>
      <c r="B53" s="130" t="s">
        <v>632</v>
      </c>
      <c r="C53" s="131">
        <v>900</v>
      </c>
      <c r="D53" s="76" t="s">
        <v>111</v>
      </c>
      <c r="E53" s="114"/>
      <c r="F53" s="115">
        <v>30</v>
      </c>
      <c r="G53" s="142" t="s">
        <v>181</v>
      </c>
      <c r="H5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53" s="115" t="str">
        <f>IF(Sklop18[[#This Row],[ZAHTEVANA SHEMA KAKOVOSTI]]&lt;&gt;"",Sklop18[[#This Row],[Preračunana masa/volumen/kos na enoto kg]],"")</f>
        <v/>
      </c>
      <c r="J53" s="132"/>
      <c r="K53" s="133"/>
      <c r="L53" s="133"/>
      <c r="M53" s="134"/>
      <c r="N53" s="135"/>
      <c r="O53" s="135"/>
      <c r="P53" s="136"/>
      <c r="Q53" s="135">
        <f>+Sklop18[[#This Row],[cena/enota brez DDV v EUR]]*Sklop18[[#This Row],[Stopnja DDV (%)]]</f>
        <v>0</v>
      </c>
      <c r="R53" s="135">
        <f>+Sklop18[[#This Row],[cena/enota brez DDV v EUR]]+Sklop18[[#This Row],[Davek (EUR)]]</f>
        <v>0</v>
      </c>
      <c r="S53" s="135">
        <f>+Sklop18[[#This Row],[cena/enota brez DDV v EUR]]*Sklop18[[#This Row],[Okvirna količina]]</f>
        <v>0</v>
      </c>
      <c r="T53" s="288">
        <f>+Sklop18[[#This Row],[Končna cena/enoto mere (EUR) z DDV]]*Sklop18[[#This Row],[Okvirna količina]]</f>
        <v>0</v>
      </c>
      <c r="U53" s="289"/>
    </row>
    <row r="54" spans="1:21" s="55" customFormat="1" ht="12">
      <c r="A54" s="83" t="s">
        <v>40</v>
      </c>
      <c r="B54" s="130" t="s">
        <v>633</v>
      </c>
      <c r="C54" s="131">
        <v>20</v>
      </c>
      <c r="D54" s="76" t="s">
        <v>111</v>
      </c>
      <c r="E54" s="114"/>
      <c r="F54" s="115">
        <v>3000</v>
      </c>
      <c r="G54" s="142" t="s">
        <v>181</v>
      </c>
      <c r="H5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54" s="115" t="str">
        <f>IF(Sklop18[[#This Row],[ZAHTEVANA SHEMA KAKOVOSTI]]&lt;&gt;"",Sklop18[[#This Row],[Preračunana masa/volumen/kos na enoto kg]],"")</f>
        <v/>
      </c>
      <c r="J54" s="132"/>
      <c r="K54" s="133"/>
      <c r="L54" s="133"/>
      <c r="M54" s="134"/>
      <c r="N54" s="135"/>
      <c r="O54" s="135"/>
      <c r="P54" s="136"/>
      <c r="Q54" s="135">
        <f>+Sklop18[[#This Row],[cena/enota brez DDV v EUR]]*Sklop18[[#This Row],[Stopnja DDV (%)]]</f>
        <v>0</v>
      </c>
      <c r="R54" s="135">
        <f>+Sklop18[[#This Row],[cena/enota brez DDV v EUR]]+Sklop18[[#This Row],[Davek (EUR)]]</f>
        <v>0</v>
      </c>
      <c r="S54" s="135">
        <f>+Sklop18[[#This Row],[cena/enota brez DDV v EUR]]*Sklop18[[#This Row],[Okvirna količina]]</f>
        <v>0</v>
      </c>
      <c r="T54" s="288">
        <f>+Sklop18[[#This Row],[Končna cena/enoto mere (EUR) z DDV]]*Sklop18[[#This Row],[Okvirna količina]]</f>
        <v>0</v>
      </c>
      <c r="U54" s="289"/>
    </row>
    <row r="55" spans="1:21" s="55" customFormat="1" ht="12">
      <c r="A55" s="83" t="s">
        <v>41</v>
      </c>
      <c r="B55" s="130" t="s">
        <v>634</v>
      </c>
      <c r="C55" s="131">
        <v>50</v>
      </c>
      <c r="D55" s="76" t="s">
        <v>111</v>
      </c>
      <c r="E55" s="114"/>
      <c r="F55" s="115">
        <v>500</v>
      </c>
      <c r="G55" s="142" t="s">
        <v>181</v>
      </c>
      <c r="H5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55" s="115" t="str">
        <f>IF(Sklop18[[#This Row],[ZAHTEVANA SHEMA KAKOVOSTI]]&lt;&gt;"",Sklop18[[#This Row],[Preračunana masa/volumen/kos na enoto kg]],"")</f>
        <v/>
      </c>
      <c r="J55" s="132"/>
      <c r="K55" s="133"/>
      <c r="L55" s="133"/>
      <c r="M55" s="134"/>
      <c r="N55" s="135"/>
      <c r="O55" s="135"/>
      <c r="P55" s="136"/>
      <c r="Q55" s="135">
        <f>+Sklop18[[#This Row],[cena/enota brez DDV v EUR]]*Sklop18[[#This Row],[Stopnja DDV (%)]]</f>
        <v>0</v>
      </c>
      <c r="R55" s="135">
        <f>+Sklop18[[#This Row],[cena/enota brez DDV v EUR]]+Sklop18[[#This Row],[Davek (EUR)]]</f>
        <v>0</v>
      </c>
      <c r="S55" s="135">
        <f>+Sklop18[[#This Row],[cena/enota brez DDV v EUR]]*Sklop18[[#This Row],[Okvirna količina]]</f>
        <v>0</v>
      </c>
      <c r="T55" s="288">
        <f>+Sklop18[[#This Row],[Končna cena/enoto mere (EUR) z DDV]]*Sklop18[[#This Row],[Okvirna količina]]</f>
        <v>0</v>
      </c>
      <c r="U55" s="289"/>
    </row>
    <row r="56" spans="1:21" s="55" customFormat="1" ht="12">
      <c r="A56" s="83" t="s">
        <v>42</v>
      </c>
      <c r="B56" s="130" t="s">
        <v>635</v>
      </c>
      <c r="C56" s="131">
        <v>1000</v>
      </c>
      <c r="D56" s="76" t="s">
        <v>111</v>
      </c>
      <c r="E56" s="114"/>
      <c r="F56" s="115">
        <v>50</v>
      </c>
      <c r="G56" s="142" t="s">
        <v>181</v>
      </c>
      <c r="H5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6" s="115" t="str">
        <f>IF(Sklop18[[#This Row],[ZAHTEVANA SHEMA KAKOVOSTI]]&lt;&gt;"",Sklop18[[#This Row],[Preračunana masa/volumen/kos na enoto kg]],"")</f>
        <v/>
      </c>
      <c r="J56" s="132"/>
      <c r="K56" s="133"/>
      <c r="L56" s="133"/>
      <c r="M56" s="134"/>
      <c r="N56" s="135"/>
      <c r="O56" s="135"/>
      <c r="P56" s="136"/>
      <c r="Q56" s="135">
        <f>+Sklop18[[#This Row],[cena/enota brez DDV v EUR]]*Sklop18[[#This Row],[Stopnja DDV (%)]]</f>
        <v>0</v>
      </c>
      <c r="R56" s="135">
        <f>+Sklop18[[#This Row],[cena/enota brez DDV v EUR]]+Sklop18[[#This Row],[Davek (EUR)]]</f>
        <v>0</v>
      </c>
      <c r="S56" s="135">
        <f>+Sklop18[[#This Row],[cena/enota brez DDV v EUR]]*Sklop18[[#This Row],[Okvirna količina]]</f>
        <v>0</v>
      </c>
      <c r="T56" s="288">
        <f>+Sklop18[[#This Row],[Končna cena/enoto mere (EUR) z DDV]]*Sklop18[[#This Row],[Okvirna količina]]</f>
        <v>0</v>
      </c>
      <c r="U56" s="289"/>
    </row>
    <row r="57" spans="1:21" s="55" customFormat="1" ht="12">
      <c r="A57" s="83" t="s">
        <v>43</v>
      </c>
      <c r="B57" s="130" t="s">
        <v>636</v>
      </c>
      <c r="C57" s="131">
        <v>5000</v>
      </c>
      <c r="D57" s="76" t="s">
        <v>111</v>
      </c>
      <c r="E57" s="114"/>
      <c r="F57" s="115">
        <v>100</v>
      </c>
      <c r="G57" s="142" t="s">
        <v>74</v>
      </c>
      <c r="H5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57" s="115" t="str">
        <f>IF(Sklop18[[#This Row],[ZAHTEVANA SHEMA KAKOVOSTI]]&lt;&gt;"",Sklop18[[#This Row],[Preračunana masa/volumen/kos na enoto kg]],"")</f>
        <v/>
      </c>
      <c r="J57" s="132"/>
      <c r="K57" s="133"/>
      <c r="L57" s="133"/>
      <c r="M57" s="134"/>
      <c r="N57" s="135"/>
      <c r="O57" s="135"/>
      <c r="P57" s="136"/>
      <c r="Q57" s="135">
        <f>+Sklop18[[#This Row],[cena/enota brez DDV v EUR]]*Sklop18[[#This Row],[Stopnja DDV (%)]]</f>
        <v>0</v>
      </c>
      <c r="R57" s="135">
        <f>+Sklop18[[#This Row],[cena/enota brez DDV v EUR]]+Sklop18[[#This Row],[Davek (EUR)]]</f>
        <v>0</v>
      </c>
      <c r="S57" s="135">
        <f>+Sklop18[[#This Row],[cena/enota brez DDV v EUR]]*Sklop18[[#This Row],[Okvirna količina]]</f>
        <v>0</v>
      </c>
      <c r="T57" s="288">
        <f>+Sklop18[[#This Row],[Končna cena/enoto mere (EUR) z DDV]]*Sklop18[[#This Row],[Okvirna količina]]</f>
        <v>0</v>
      </c>
      <c r="U57" s="289"/>
    </row>
    <row r="58" spans="1:21" s="55" customFormat="1" ht="12">
      <c r="A58" s="83" t="s">
        <v>48</v>
      </c>
      <c r="B58" s="130" t="s">
        <v>637</v>
      </c>
      <c r="C58" s="131">
        <v>5000</v>
      </c>
      <c r="D58" s="76" t="s">
        <v>111</v>
      </c>
      <c r="E58" s="114"/>
      <c r="F58" s="115">
        <v>150</v>
      </c>
      <c r="G58" s="142" t="s">
        <v>0</v>
      </c>
      <c r="H5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750</v>
      </c>
      <c r="I58" s="115" t="str">
        <f>IF(Sklop18[[#This Row],[ZAHTEVANA SHEMA KAKOVOSTI]]&lt;&gt;"",Sklop18[[#This Row],[Preračunana masa/volumen/kos na enoto kg]],"")</f>
        <v/>
      </c>
      <c r="J58" s="132"/>
      <c r="K58" s="133"/>
      <c r="L58" s="133"/>
      <c r="M58" s="134"/>
      <c r="N58" s="135"/>
      <c r="O58" s="135"/>
      <c r="P58" s="136"/>
      <c r="Q58" s="135">
        <f>+Sklop18[[#This Row],[cena/enota brez DDV v EUR]]*Sklop18[[#This Row],[Stopnja DDV (%)]]</f>
        <v>0</v>
      </c>
      <c r="R58" s="135">
        <f>+Sklop18[[#This Row],[cena/enota brez DDV v EUR]]+Sklop18[[#This Row],[Davek (EUR)]]</f>
        <v>0</v>
      </c>
      <c r="S58" s="135">
        <f>+Sklop18[[#This Row],[cena/enota brez DDV v EUR]]*Sklop18[[#This Row],[Okvirna količina]]</f>
        <v>0</v>
      </c>
      <c r="T58" s="288">
        <f>+Sklop18[[#This Row],[Končna cena/enoto mere (EUR) z DDV]]*Sklop18[[#This Row],[Okvirna količina]]</f>
        <v>0</v>
      </c>
      <c r="U58" s="289"/>
    </row>
    <row r="59" spans="1:21" s="55" customFormat="1" ht="12">
      <c r="A59" s="83" t="s">
        <v>44</v>
      </c>
      <c r="B59" s="130" t="s">
        <v>638</v>
      </c>
      <c r="C59" s="131">
        <v>800</v>
      </c>
      <c r="D59" s="76" t="s">
        <v>111</v>
      </c>
      <c r="E59" s="114"/>
      <c r="F59" s="115">
        <v>15</v>
      </c>
      <c r="G59" s="142" t="s">
        <v>181</v>
      </c>
      <c r="H5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59" s="115" t="str">
        <f>IF(Sklop18[[#This Row],[ZAHTEVANA SHEMA KAKOVOSTI]]&lt;&gt;"",Sklop18[[#This Row],[Preračunana masa/volumen/kos na enoto kg]],"")</f>
        <v/>
      </c>
      <c r="J59" s="132"/>
      <c r="K59" s="133"/>
      <c r="L59" s="133"/>
      <c r="M59" s="134"/>
      <c r="N59" s="135"/>
      <c r="O59" s="135"/>
      <c r="P59" s="136"/>
      <c r="Q59" s="135">
        <f>+Sklop18[[#This Row],[cena/enota brez DDV v EUR]]*Sklop18[[#This Row],[Stopnja DDV (%)]]</f>
        <v>0</v>
      </c>
      <c r="R59" s="135">
        <f>+Sklop18[[#This Row],[cena/enota brez DDV v EUR]]+Sklop18[[#This Row],[Davek (EUR)]]</f>
        <v>0</v>
      </c>
      <c r="S59" s="135">
        <f>+Sklop18[[#This Row],[cena/enota brez DDV v EUR]]*Sklop18[[#This Row],[Okvirna količina]]</f>
        <v>0</v>
      </c>
      <c r="T59" s="288">
        <f>+Sklop18[[#This Row],[Končna cena/enoto mere (EUR) z DDV]]*Sklop18[[#This Row],[Okvirna količina]]</f>
        <v>0</v>
      </c>
      <c r="U59" s="289"/>
    </row>
    <row r="60" spans="1:21" s="55" customFormat="1" ht="12">
      <c r="A60" s="83" t="s">
        <v>45</v>
      </c>
      <c r="B60" s="130" t="s">
        <v>638</v>
      </c>
      <c r="C60" s="131">
        <v>30</v>
      </c>
      <c r="D60" s="76" t="s">
        <v>111</v>
      </c>
      <c r="E60" s="114"/>
      <c r="F60" s="115">
        <v>1000</v>
      </c>
      <c r="G60" s="142" t="s">
        <v>419</v>
      </c>
      <c r="H6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0" s="115" t="str">
        <f>IF(Sklop18[[#This Row],[ZAHTEVANA SHEMA KAKOVOSTI]]&lt;&gt;"",Sklop18[[#This Row],[Preračunana masa/volumen/kos na enoto kg]],"")</f>
        <v/>
      </c>
      <c r="J60" s="132"/>
      <c r="K60" s="133"/>
      <c r="L60" s="133"/>
      <c r="M60" s="134"/>
      <c r="N60" s="135"/>
      <c r="O60" s="135"/>
      <c r="P60" s="136"/>
      <c r="Q60" s="135">
        <f>+Sklop18[[#This Row],[cena/enota brez DDV v EUR]]*Sklop18[[#This Row],[Stopnja DDV (%)]]</f>
        <v>0</v>
      </c>
      <c r="R60" s="135">
        <f>+Sklop18[[#This Row],[cena/enota brez DDV v EUR]]+Sklop18[[#This Row],[Davek (EUR)]]</f>
        <v>0</v>
      </c>
      <c r="S60" s="135">
        <f>+Sklop18[[#This Row],[cena/enota brez DDV v EUR]]*Sklop18[[#This Row],[Okvirna količina]]</f>
        <v>0</v>
      </c>
      <c r="T60" s="288">
        <f>+Sklop18[[#This Row],[Končna cena/enoto mere (EUR) z DDV]]*Sklop18[[#This Row],[Okvirna količina]]</f>
        <v>0</v>
      </c>
      <c r="U60" s="289"/>
    </row>
    <row r="61" spans="1:21" s="55" customFormat="1" ht="36">
      <c r="A61" s="83" t="s">
        <v>49</v>
      </c>
      <c r="B61" s="130" t="s">
        <v>639</v>
      </c>
      <c r="C61" s="131">
        <v>27</v>
      </c>
      <c r="D61" s="76" t="s">
        <v>111</v>
      </c>
      <c r="E61" s="114"/>
      <c r="F61" s="115">
        <v>1000</v>
      </c>
      <c r="G61" s="142" t="s">
        <v>181</v>
      </c>
      <c r="H6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61" s="115" t="str">
        <f>IF(Sklop18[[#This Row],[ZAHTEVANA SHEMA KAKOVOSTI]]&lt;&gt;"",Sklop18[[#This Row],[Preračunana masa/volumen/kos na enoto kg]],"")</f>
        <v/>
      </c>
      <c r="J61" s="132"/>
      <c r="K61" s="133"/>
      <c r="L61" s="133"/>
      <c r="M61" s="134"/>
      <c r="N61" s="135"/>
      <c r="O61" s="135"/>
      <c r="P61" s="136"/>
      <c r="Q61" s="135">
        <f>+Sklop18[[#This Row],[cena/enota brez DDV v EUR]]*Sklop18[[#This Row],[Stopnja DDV (%)]]</f>
        <v>0</v>
      </c>
      <c r="R61" s="135">
        <f>+Sklop18[[#This Row],[cena/enota brez DDV v EUR]]+Sklop18[[#This Row],[Davek (EUR)]]</f>
        <v>0</v>
      </c>
      <c r="S61" s="135">
        <f>+Sklop18[[#This Row],[cena/enota brez DDV v EUR]]*Sklop18[[#This Row],[Okvirna količina]]</f>
        <v>0</v>
      </c>
      <c r="T61" s="288">
        <f>+Sklop18[[#This Row],[Končna cena/enoto mere (EUR) z DDV]]*Sklop18[[#This Row],[Okvirna količina]]</f>
        <v>0</v>
      </c>
      <c r="U61" s="289"/>
    </row>
    <row r="62" spans="1:21" s="55" customFormat="1" ht="24">
      <c r="A62" s="83" t="s">
        <v>50</v>
      </c>
      <c r="B62" s="130" t="s">
        <v>640</v>
      </c>
      <c r="C62" s="131">
        <v>50</v>
      </c>
      <c r="D62" s="76" t="s">
        <v>111</v>
      </c>
      <c r="E62" s="114"/>
      <c r="F62" s="115">
        <v>1000</v>
      </c>
      <c r="G62" s="142" t="s">
        <v>181</v>
      </c>
      <c r="H6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2" s="115" t="str">
        <f>IF(Sklop18[[#This Row],[ZAHTEVANA SHEMA KAKOVOSTI]]&lt;&gt;"",Sklop18[[#This Row],[Preračunana masa/volumen/kos na enoto kg]],"")</f>
        <v/>
      </c>
      <c r="J62" s="132"/>
      <c r="K62" s="133"/>
      <c r="L62" s="133"/>
      <c r="M62" s="134"/>
      <c r="N62" s="135"/>
      <c r="O62" s="135"/>
      <c r="P62" s="136"/>
      <c r="Q62" s="135">
        <f>+Sklop18[[#This Row],[cena/enota brez DDV v EUR]]*Sklop18[[#This Row],[Stopnja DDV (%)]]</f>
        <v>0</v>
      </c>
      <c r="R62" s="135">
        <f>+Sklop18[[#This Row],[cena/enota brez DDV v EUR]]+Sklop18[[#This Row],[Davek (EUR)]]</f>
        <v>0</v>
      </c>
      <c r="S62" s="135">
        <f>+Sklop18[[#This Row],[cena/enota brez DDV v EUR]]*Sklop18[[#This Row],[Okvirna količina]]</f>
        <v>0</v>
      </c>
      <c r="T62" s="288">
        <f>+Sklop18[[#This Row],[Končna cena/enoto mere (EUR) z DDV]]*Sklop18[[#This Row],[Okvirna količina]]</f>
        <v>0</v>
      </c>
      <c r="U62" s="289"/>
    </row>
    <row r="63" spans="1:21" s="55" customFormat="1" ht="24">
      <c r="A63" s="83" t="s">
        <v>46</v>
      </c>
      <c r="B63" s="130" t="s">
        <v>641</v>
      </c>
      <c r="C63" s="131">
        <v>27</v>
      </c>
      <c r="D63" s="76" t="s">
        <v>111</v>
      </c>
      <c r="E63" s="114"/>
      <c r="F63" s="115">
        <v>1000</v>
      </c>
      <c r="G63" s="142" t="s">
        <v>181</v>
      </c>
      <c r="H6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63" s="115" t="str">
        <f>IF(Sklop18[[#This Row],[ZAHTEVANA SHEMA KAKOVOSTI]]&lt;&gt;"",Sklop18[[#This Row],[Preračunana masa/volumen/kos na enoto kg]],"")</f>
        <v/>
      </c>
      <c r="J63" s="132"/>
      <c r="K63" s="133"/>
      <c r="L63" s="133"/>
      <c r="M63" s="134"/>
      <c r="N63" s="135"/>
      <c r="O63" s="135"/>
      <c r="P63" s="136"/>
      <c r="Q63" s="135">
        <f>+Sklop18[[#This Row],[cena/enota brez DDV v EUR]]*Sklop18[[#This Row],[Stopnja DDV (%)]]</f>
        <v>0</v>
      </c>
      <c r="R63" s="135">
        <f>+Sklop18[[#This Row],[cena/enota brez DDV v EUR]]+Sklop18[[#This Row],[Davek (EUR)]]</f>
        <v>0</v>
      </c>
      <c r="S63" s="135">
        <f>+Sklop18[[#This Row],[cena/enota brez DDV v EUR]]*Sklop18[[#This Row],[Okvirna količina]]</f>
        <v>0</v>
      </c>
      <c r="T63" s="288">
        <f>+Sklop18[[#This Row],[Končna cena/enoto mere (EUR) z DDV]]*Sklop18[[#This Row],[Okvirna količina]]</f>
        <v>0</v>
      </c>
      <c r="U63" s="289"/>
    </row>
    <row r="64" spans="1:21" s="55" customFormat="1" ht="24">
      <c r="A64" s="83" t="s">
        <v>51</v>
      </c>
      <c r="B64" s="130" t="s">
        <v>642</v>
      </c>
      <c r="C64" s="131">
        <v>30</v>
      </c>
      <c r="D64" s="76" t="s">
        <v>111</v>
      </c>
      <c r="E64" s="114"/>
      <c r="F64" s="115">
        <v>1000</v>
      </c>
      <c r="G64" s="142" t="s">
        <v>181</v>
      </c>
      <c r="H6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4" s="115" t="str">
        <f>IF(Sklop18[[#This Row],[ZAHTEVANA SHEMA KAKOVOSTI]]&lt;&gt;"",Sklop18[[#This Row],[Preračunana masa/volumen/kos na enoto kg]],"")</f>
        <v/>
      </c>
      <c r="J64" s="132"/>
      <c r="K64" s="133"/>
      <c r="L64" s="133"/>
      <c r="M64" s="134"/>
      <c r="N64" s="135"/>
      <c r="O64" s="135"/>
      <c r="P64" s="136"/>
      <c r="Q64" s="135">
        <f>+Sklop18[[#This Row],[cena/enota brez DDV v EUR]]*Sklop18[[#This Row],[Stopnja DDV (%)]]</f>
        <v>0</v>
      </c>
      <c r="R64" s="135">
        <f>+Sklop18[[#This Row],[cena/enota brez DDV v EUR]]+Sklop18[[#This Row],[Davek (EUR)]]</f>
        <v>0</v>
      </c>
      <c r="S64" s="135">
        <f>+Sklop18[[#This Row],[cena/enota brez DDV v EUR]]*Sklop18[[#This Row],[Okvirna količina]]</f>
        <v>0</v>
      </c>
      <c r="T64" s="288">
        <f>+Sklop18[[#This Row],[Končna cena/enoto mere (EUR) z DDV]]*Sklop18[[#This Row],[Okvirna količina]]</f>
        <v>0</v>
      </c>
      <c r="U64" s="289"/>
    </row>
    <row r="65" spans="1:21" s="55" customFormat="1" ht="36">
      <c r="A65" s="83" t="s">
        <v>47</v>
      </c>
      <c r="B65" s="130" t="s">
        <v>643</v>
      </c>
      <c r="C65" s="131">
        <v>30</v>
      </c>
      <c r="D65" s="76" t="s">
        <v>111</v>
      </c>
      <c r="E65" s="114"/>
      <c r="F65" s="115">
        <v>1000</v>
      </c>
      <c r="G65" s="142" t="s">
        <v>181</v>
      </c>
      <c r="H6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5" s="115" t="str">
        <f>IF(Sklop18[[#This Row],[ZAHTEVANA SHEMA KAKOVOSTI]]&lt;&gt;"",Sklop18[[#This Row],[Preračunana masa/volumen/kos na enoto kg]],"")</f>
        <v/>
      </c>
      <c r="J65" s="132"/>
      <c r="K65" s="133"/>
      <c r="L65" s="133"/>
      <c r="M65" s="134"/>
      <c r="N65" s="135"/>
      <c r="O65" s="135"/>
      <c r="P65" s="136"/>
      <c r="Q65" s="135">
        <f>+Sklop18[[#This Row],[cena/enota brez DDV v EUR]]*Sklop18[[#This Row],[Stopnja DDV (%)]]</f>
        <v>0</v>
      </c>
      <c r="R65" s="135">
        <f>+Sklop18[[#This Row],[cena/enota brez DDV v EUR]]+Sklop18[[#This Row],[Davek (EUR)]]</f>
        <v>0</v>
      </c>
      <c r="S65" s="135">
        <f>+Sklop18[[#This Row],[cena/enota brez DDV v EUR]]*Sklop18[[#This Row],[Okvirna količina]]</f>
        <v>0</v>
      </c>
      <c r="T65" s="288">
        <f>+Sklop18[[#This Row],[Končna cena/enoto mere (EUR) z DDV]]*Sklop18[[#This Row],[Okvirna količina]]</f>
        <v>0</v>
      </c>
      <c r="U65" s="289"/>
    </row>
    <row r="66" spans="1:21" s="55" customFormat="1" ht="12">
      <c r="A66" s="83" t="s">
        <v>52</v>
      </c>
      <c r="B66" s="130" t="s">
        <v>644</v>
      </c>
      <c r="C66" s="131">
        <v>5000</v>
      </c>
      <c r="D66" s="76" t="s">
        <v>111</v>
      </c>
      <c r="E66" s="114"/>
      <c r="F66" s="115">
        <v>30</v>
      </c>
      <c r="G66" s="142" t="s">
        <v>181</v>
      </c>
      <c r="H6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66" s="115" t="str">
        <f>IF(Sklop18[[#This Row],[ZAHTEVANA SHEMA KAKOVOSTI]]&lt;&gt;"",Sklop18[[#This Row],[Preračunana masa/volumen/kos na enoto kg]],"")</f>
        <v/>
      </c>
      <c r="J66" s="132"/>
      <c r="K66" s="133"/>
      <c r="L66" s="133"/>
      <c r="M66" s="134"/>
      <c r="N66" s="135"/>
      <c r="O66" s="135"/>
      <c r="P66" s="136"/>
      <c r="Q66" s="135">
        <f>+Sklop18[[#This Row],[cena/enota brez DDV v EUR]]*Sklop18[[#This Row],[Stopnja DDV (%)]]</f>
        <v>0</v>
      </c>
      <c r="R66" s="135">
        <f>+Sklop18[[#This Row],[cena/enota brez DDV v EUR]]+Sklop18[[#This Row],[Davek (EUR)]]</f>
        <v>0</v>
      </c>
      <c r="S66" s="135">
        <f>+Sklop18[[#This Row],[cena/enota brez DDV v EUR]]*Sklop18[[#This Row],[Okvirna količina]]</f>
        <v>0</v>
      </c>
      <c r="T66" s="288">
        <f>+Sklop18[[#This Row],[Končna cena/enoto mere (EUR) z DDV]]*Sklop18[[#This Row],[Okvirna količina]]</f>
        <v>0</v>
      </c>
      <c r="U66" s="289"/>
    </row>
    <row r="67" spans="1:21" s="55" customFormat="1" ht="12">
      <c r="A67" s="83" t="s">
        <v>53</v>
      </c>
      <c r="B67" s="130" t="s">
        <v>645</v>
      </c>
      <c r="C67" s="131">
        <v>2</v>
      </c>
      <c r="D67" s="76" t="s">
        <v>75</v>
      </c>
      <c r="E67" s="114"/>
      <c r="F67" s="115">
        <v>1500</v>
      </c>
      <c r="G67" s="142" t="s">
        <v>181</v>
      </c>
      <c r="H6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I67" s="115" t="str">
        <f>IF(Sklop18[[#This Row],[ZAHTEVANA SHEMA KAKOVOSTI]]&lt;&gt;"",Sklop18[[#This Row],[Preračunana masa/volumen/kos na enoto kg]],"")</f>
        <v/>
      </c>
      <c r="J67" s="132"/>
      <c r="K67" s="133"/>
      <c r="L67" s="133"/>
      <c r="M67" s="134"/>
      <c r="N67" s="135"/>
      <c r="O67" s="135"/>
      <c r="P67" s="136"/>
      <c r="Q67" s="135">
        <f>+Sklop18[[#This Row],[cena/enota brez DDV v EUR]]*Sklop18[[#This Row],[Stopnja DDV (%)]]</f>
        <v>0</v>
      </c>
      <c r="R67" s="135">
        <f>+Sklop18[[#This Row],[cena/enota brez DDV v EUR]]+Sklop18[[#This Row],[Davek (EUR)]]</f>
        <v>0</v>
      </c>
      <c r="S67" s="135">
        <f>+Sklop18[[#This Row],[cena/enota brez DDV v EUR]]*Sklop18[[#This Row],[Okvirna količina]]</f>
        <v>0</v>
      </c>
      <c r="T67" s="288">
        <f>+Sklop18[[#This Row],[Končna cena/enoto mere (EUR) z DDV]]*Sklop18[[#This Row],[Okvirna količina]]</f>
        <v>0</v>
      </c>
      <c r="U67" s="289"/>
    </row>
    <row r="68" spans="1:21" s="55" customFormat="1" ht="12">
      <c r="A68" s="83" t="s">
        <v>54</v>
      </c>
      <c r="B68" s="130" t="s">
        <v>646</v>
      </c>
      <c r="C68" s="131">
        <v>1</v>
      </c>
      <c r="D68" s="76" t="s">
        <v>75</v>
      </c>
      <c r="E68" s="114"/>
      <c r="F68" s="115">
        <v>30</v>
      </c>
      <c r="G68" s="142" t="s">
        <v>181</v>
      </c>
      <c r="H6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8" s="115" t="str">
        <f>IF(Sklop18[[#This Row],[ZAHTEVANA SHEMA KAKOVOSTI]]&lt;&gt;"",Sklop18[[#This Row],[Preračunana masa/volumen/kos na enoto kg]],"")</f>
        <v/>
      </c>
      <c r="J68" s="132"/>
      <c r="K68" s="133"/>
      <c r="L68" s="133"/>
      <c r="M68" s="134"/>
      <c r="N68" s="135"/>
      <c r="O68" s="135"/>
      <c r="P68" s="136"/>
      <c r="Q68" s="135">
        <f>+Sklop18[[#This Row],[cena/enota brez DDV v EUR]]*Sklop18[[#This Row],[Stopnja DDV (%)]]</f>
        <v>0</v>
      </c>
      <c r="R68" s="135">
        <f>+Sklop18[[#This Row],[cena/enota brez DDV v EUR]]+Sklop18[[#This Row],[Davek (EUR)]]</f>
        <v>0</v>
      </c>
      <c r="S68" s="135">
        <f>+Sklop18[[#This Row],[cena/enota brez DDV v EUR]]*Sklop18[[#This Row],[Okvirna količina]]</f>
        <v>0</v>
      </c>
      <c r="T68" s="288">
        <f>+Sklop18[[#This Row],[Končna cena/enoto mere (EUR) z DDV]]*Sklop18[[#This Row],[Okvirna količina]]</f>
        <v>0</v>
      </c>
      <c r="U68" s="289"/>
    </row>
    <row r="69" spans="1:21" s="55" customFormat="1" ht="12">
      <c r="A69" s="83" t="s">
        <v>55</v>
      </c>
      <c r="B69" s="130" t="s">
        <v>647</v>
      </c>
      <c r="C69" s="131">
        <v>25</v>
      </c>
      <c r="D69" s="76" t="s">
        <v>75</v>
      </c>
      <c r="E69" s="114"/>
      <c r="F69" s="115">
        <v>10</v>
      </c>
      <c r="G69" s="142" t="s">
        <v>181</v>
      </c>
      <c r="H6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69" s="115" t="str">
        <f>IF(Sklop18[[#This Row],[ZAHTEVANA SHEMA KAKOVOSTI]]&lt;&gt;"",Sklop18[[#This Row],[Preračunana masa/volumen/kos na enoto kg]],"")</f>
        <v/>
      </c>
      <c r="J69" s="132"/>
      <c r="K69" s="133"/>
      <c r="L69" s="133"/>
      <c r="M69" s="134"/>
      <c r="N69" s="135"/>
      <c r="O69" s="135"/>
      <c r="P69" s="136"/>
      <c r="Q69" s="135">
        <f>+Sklop18[[#This Row],[cena/enota brez DDV v EUR]]*Sklop18[[#This Row],[Stopnja DDV (%)]]</f>
        <v>0</v>
      </c>
      <c r="R69" s="135">
        <f>+Sklop18[[#This Row],[cena/enota brez DDV v EUR]]+Sklop18[[#This Row],[Davek (EUR)]]</f>
        <v>0</v>
      </c>
      <c r="S69" s="135">
        <f>+Sklop18[[#This Row],[cena/enota brez DDV v EUR]]*Sklop18[[#This Row],[Okvirna količina]]</f>
        <v>0</v>
      </c>
      <c r="T69" s="288">
        <f>+Sklop18[[#This Row],[Končna cena/enoto mere (EUR) z DDV]]*Sklop18[[#This Row],[Okvirna količina]]</f>
        <v>0</v>
      </c>
      <c r="U69" s="289"/>
    </row>
    <row r="70" spans="1:21" s="55" customFormat="1" ht="24">
      <c r="A70" s="83" t="s">
        <v>56</v>
      </c>
      <c r="B70" s="130" t="s">
        <v>913</v>
      </c>
      <c r="C70" s="338">
        <v>250</v>
      </c>
      <c r="D70" s="76" t="s">
        <v>111</v>
      </c>
      <c r="E70" s="114" t="s">
        <v>468</v>
      </c>
      <c r="F70" s="115">
        <v>100</v>
      </c>
      <c r="G70" s="142" t="s">
        <v>181</v>
      </c>
      <c r="H7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70" s="115">
        <f>IF(Sklop18[[#This Row],[ZAHTEVANA SHEMA KAKOVOSTI]]&lt;&gt;"",Sklop18[[#This Row],[Preračunana masa/volumen/kos na enoto kg]],"")</f>
        <v>25</v>
      </c>
      <c r="J70" s="132"/>
      <c r="K70" s="133"/>
      <c r="L70" s="133"/>
      <c r="M70" s="134"/>
      <c r="N70" s="135"/>
      <c r="O70" s="135"/>
      <c r="P70" s="136"/>
      <c r="Q70" s="135">
        <f>+Sklop18[[#This Row],[cena/enota brez DDV v EUR]]*Sklop18[[#This Row],[Stopnja DDV (%)]]</f>
        <v>0</v>
      </c>
      <c r="R70" s="135">
        <f>+Sklop18[[#This Row],[cena/enota brez DDV v EUR]]+Sklop18[[#This Row],[Davek (EUR)]]</f>
        <v>0</v>
      </c>
      <c r="S70" s="135">
        <f>+Sklop18[[#This Row],[cena/enota brez DDV v EUR]]*Sklop18[[#This Row],[Okvirna količina]]</f>
        <v>0</v>
      </c>
      <c r="T70" s="288">
        <f>+Sklop18[[#This Row],[Končna cena/enoto mere (EUR) z DDV]]*Sklop18[[#This Row],[Okvirna količina]]</f>
        <v>0</v>
      </c>
      <c r="U70" s="289"/>
    </row>
    <row r="71" spans="1:21" s="55" customFormat="1" ht="12">
      <c r="A71" s="83" t="s">
        <v>57</v>
      </c>
      <c r="B71" s="130" t="s">
        <v>648</v>
      </c>
      <c r="C71" s="338">
        <v>3.7</v>
      </c>
      <c r="D71" s="76" t="s">
        <v>75</v>
      </c>
      <c r="E71" s="114"/>
      <c r="F71" s="115">
        <v>20</v>
      </c>
      <c r="G71" s="142" t="s">
        <v>181</v>
      </c>
      <c r="H7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74</v>
      </c>
      <c r="I71" s="115" t="str">
        <f>IF(Sklop18[[#This Row],[ZAHTEVANA SHEMA KAKOVOSTI]]&lt;&gt;"",Sklop18[[#This Row],[Preračunana masa/volumen/kos na enoto kg]],"")</f>
        <v/>
      </c>
      <c r="J71" s="132"/>
      <c r="K71" s="133"/>
      <c r="L71" s="133"/>
      <c r="M71" s="134"/>
      <c r="N71" s="135"/>
      <c r="O71" s="135"/>
      <c r="P71" s="136"/>
      <c r="Q71" s="135">
        <f>+Sklop18[[#This Row],[cena/enota brez DDV v EUR]]*Sklop18[[#This Row],[Stopnja DDV (%)]]</f>
        <v>0</v>
      </c>
      <c r="R71" s="135">
        <f>+Sklop18[[#This Row],[cena/enota brez DDV v EUR]]+Sklop18[[#This Row],[Davek (EUR)]]</f>
        <v>0</v>
      </c>
      <c r="S71" s="135">
        <f>+Sklop18[[#This Row],[cena/enota brez DDV v EUR]]*Sklop18[[#This Row],[Okvirna količina]]</f>
        <v>0</v>
      </c>
      <c r="T71" s="288">
        <f>+Sklop18[[#This Row],[Končna cena/enoto mere (EUR) z DDV]]*Sklop18[[#This Row],[Okvirna količina]]</f>
        <v>0</v>
      </c>
      <c r="U71" s="289"/>
    </row>
    <row r="72" spans="1:21" s="55" customFormat="1" ht="12">
      <c r="A72" s="83" t="s">
        <v>58</v>
      </c>
      <c r="B72" s="130" t="s">
        <v>649</v>
      </c>
      <c r="C72" s="338">
        <v>1000</v>
      </c>
      <c r="D72" s="76" t="s">
        <v>111</v>
      </c>
      <c r="E72" s="114"/>
      <c r="F72" s="115">
        <v>100</v>
      </c>
      <c r="G72" s="142" t="s">
        <v>181</v>
      </c>
      <c r="H7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72" s="115" t="str">
        <f>IF(Sklop18[[#This Row],[ZAHTEVANA SHEMA KAKOVOSTI]]&lt;&gt;"",Sklop18[[#This Row],[Preračunana masa/volumen/kos na enoto kg]],"")</f>
        <v/>
      </c>
      <c r="J72" s="132"/>
      <c r="K72" s="133"/>
      <c r="L72" s="133"/>
      <c r="M72" s="134"/>
      <c r="N72" s="135"/>
      <c r="O72" s="135"/>
      <c r="P72" s="136"/>
      <c r="Q72" s="135">
        <f>+Sklop18[[#This Row],[cena/enota brez DDV v EUR]]*Sklop18[[#This Row],[Stopnja DDV (%)]]</f>
        <v>0</v>
      </c>
      <c r="R72" s="135">
        <f>+Sklop18[[#This Row],[cena/enota brez DDV v EUR]]+Sklop18[[#This Row],[Davek (EUR)]]</f>
        <v>0</v>
      </c>
      <c r="S72" s="135">
        <f>+Sklop18[[#This Row],[cena/enota brez DDV v EUR]]*Sklop18[[#This Row],[Okvirna količina]]</f>
        <v>0</v>
      </c>
      <c r="T72" s="288">
        <f>+Sklop18[[#This Row],[Končna cena/enoto mere (EUR) z DDV]]*Sklop18[[#This Row],[Okvirna količina]]</f>
        <v>0</v>
      </c>
      <c r="U72" s="289"/>
    </row>
    <row r="73" spans="1:21" s="55" customFormat="1" ht="36">
      <c r="A73" s="83" t="s">
        <v>59</v>
      </c>
      <c r="B73" s="130" t="s">
        <v>650</v>
      </c>
      <c r="C73" s="338">
        <v>1</v>
      </c>
      <c r="D73" s="76" t="s">
        <v>75</v>
      </c>
      <c r="E73" s="114" t="s">
        <v>468</v>
      </c>
      <c r="F73" s="115">
        <v>50</v>
      </c>
      <c r="G73" s="142" t="s">
        <v>75</v>
      </c>
      <c r="H7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3" s="115">
        <f>IF(Sklop18[[#This Row],[ZAHTEVANA SHEMA KAKOVOSTI]]&lt;&gt;"",Sklop18[[#This Row],[Preračunana masa/volumen/kos na enoto kg]],"")</f>
        <v>50</v>
      </c>
      <c r="J73" s="132"/>
      <c r="K73" s="133"/>
      <c r="L73" s="133"/>
      <c r="M73" s="134"/>
      <c r="N73" s="135"/>
      <c r="O73" s="135"/>
      <c r="P73" s="136"/>
      <c r="Q73" s="135">
        <f>+Sklop18[[#This Row],[cena/enota brez DDV v EUR]]*Sklop18[[#This Row],[Stopnja DDV (%)]]</f>
        <v>0</v>
      </c>
      <c r="R73" s="135">
        <f>+Sklop18[[#This Row],[cena/enota brez DDV v EUR]]+Sklop18[[#This Row],[Davek (EUR)]]</f>
        <v>0</v>
      </c>
      <c r="S73" s="135">
        <f>+Sklop18[[#This Row],[cena/enota brez DDV v EUR]]*Sklop18[[#This Row],[Okvirna količina]]</f>
        <v>0</v>
      </c>
      <c r="T73" s="288">
        <f>+Sklop18[[#This Row],[Končna cena/enoto mere (EUR) z DDV]]*Sklop18[[#This Row],[Okvirna količina]]</f>
        <v>0</v>
      </c>
      <c r="U73" s="289"/>
    </row>
    <row r="74" spans="1:21" s="55" customFormat="1" ht="24">
      <c r="A74" s="83" t="s">
        <v>60</v>
      </c>
      <c r="B74" s="130" t="s">
        <v>651</v>
      </c>
      <c r="C74" s="338">
        <v>1</v>
      </c>
      <c r="D74" s="76" t="s">
        <v>75</v>
      </c>
      <c r="E74" s="114" t="s">
        <v>468</v>
      </c>
      <c r="F74" s="115">
        <v>10</v>
      </c>
      <c r="G74" s="142" t="s">
        <v>75</v>
      </c>
      <c r="H7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74" s="115">
        <f>IF(Sklop18[[#This Row],[ZAHTEVANA SHEMA KAKOVOSTI]]&lt;&gt;"",Sklop18[[#This Row],[Preračunana masa/volumen/kos na enoto kg]],"")</f>
        <v>10</v>
      </c>
      <c r="J74" s="132"/>
      <c r="K74" s="133"/>
      <c r="L74" s="133"/>
      <c r="M74" s="134"/>
      <c r="N74" s="135"/>
      <c r="O74" s="135"/>
      <c r="P74" s="136"/>
      <c r="Q74" s="135">
        <f>+Sklop18[[#This Row],[cena/enota brez DDV v EUR]]*Sklop18[[#This Row],[Stopnja DDV (%)]]</f>
        <v>0</v>
      </c>
      <c r="R74" s="135">
        <f>+Sklop18[[#This Row],[cena/enota brez DDV v EUR]]+Sklop18[[#This Row],[Davek (EUR)]]</f>
        <v>0</v>
      </c>
      <c r="S74" s="135">
        <f>+Sklop18[[#This Row],[cena/enota brez DDV v EUR]]*Sklop18[[#This Row],[Okvirna količina]]</f>
        <v>0</v>
      </c>
      <c r="T74" s="288">
        <f>+Sklop18[[#This Row],[Končna cena/enoto mere (EUR) z DDV]]*Sklop18[[#This Row],[Okvirna količina]]</f>
        <v>0</v>
      </c>
      <c r="U74" s="289"/>
    </row>
    <row r="75" spans="1:21" s="55" customFormat="1" ht="12">
      <c r="A75" s="83" t="s">
        <v>61</v>
      </c>
      <c r="B75" s="130" t="s">
        <v>652</v>
      </c>
      <c r="C75" s="338">
        <v>0.75</v>
      </c>
      <c r="D75" s="76" t="s">
        <v>75</v>
      </c>
      <c r="E75" s="114"/>
      <c r="F75" s="115">
        <v>10</v>
      </c>
      <c r="G75" s="142" t="s">
        <v>181</v>
      </c>
      <c r="H7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75" s="115" t="str">
        <f>IF(Sklop18[[#This Row],[ZAHTEVANA SHEMA KAKOVOSTI]]&lt;&gt;"",Sklop18[[#This Row],[Preračunana masa/volumen/kos na enoto kg]],"")</f>
        <v/>
      </c>
      <c r="J75" s="132"/>
      <c r="K75" s="133"/>
      <c r="L75" s="133"/>
      <c r="M75" s="134"/>
      <c r="N75" s="135"/>
      <c r="O75" s="135"/>
      <c r="P75" s="136"/>
      <c r="Q75" s="135">
        <f>+Sklop18[[#This Row],[cena/enota brez DDV v EUR]]*Sklop18[[#This Row],[Stopnja DDV (%)]]</f>
        <v>0</v>
      </c>
      <c r="R75" s="135">
        <f>+Sklop18[[#This Row],[cena/enota brez DDV v EUR]]+Sklop18[[#This Row],[Davek (EUR)]]</f>
        <v>0</v>
      </c>
      <c r="S75" s="135">
        <f>+Sklop18[[#This Row],[cena/enota brez DDV v EUR]]*Sklop18[[#This Row],[Okvirna količina]]</f>
        <v>0</v>
      </c>
      <c r="T75" s="288">
        <f>+Sklop18[[#This Row],[Končna cena/enoto mere (EUR) z DDV]]*Sklop18[[#This Row],[Okvirna količina]]</f>
        <v>0</v>
      </c>
      <c r="U75" s="289"/>
    </row>
    <row r="76" spans="1:21" s="55" customFormat="1" ht="12">
      <c r="A76" s="83" t="s">
        <v>62</v>
      </c>
      <c r="B76" s="130" t="s">
        <v>653</v>
      </c>
      <c r="C76" s="338">
        <v>680</v>
      </c>
      <c r="D76" s="76" t="s">
        <v>111</v>
      </c>
      <c r="E76" s="114"/>
      <c r="F76" s="115">
        <v>20</v>
      </c>
      <c r="G76" s="142" t="s">
        <v>181</v>
      </c>
      <c r="H7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13.600000000000001</v>
      </c>
      <c r="I76" s="115" t="str">
        <f>IF(Sklop18[[#This Row],[ZAHTEVANA SHEMA KAKOVOSTI]]&lt;&gt;"",Sklop18[[#This Row],[Preračunana masa/volumen/kos na enoto kg]],"")</f>
        <v/>
      </c>
      <c r="J76" s="132"/>
      <c r="K76" s="133"/>
      <c r="L76" s="133"/>
      <c r="M76" s="134"/>
      <c r="N76" s="135"/>
      <c r="O76" s="135"/>
      <c r="P76" s="136"/>
      <c r="Q76" s="135">
        <f>+Sklop18[[#This Row],[cena/enota brez DDV v EUR]]*Sklop18[[#This Row],[Stopnja DDV (%)]]</f>
        <v>0</v>
      </c>
      <c r="R76" s="135">
        <f>+Sklop18[[#This Row],[cena/enota brez DDV v EUR]]+Sklop18[[#This Row],[Davek (EUR)]]</f>
        <v>0</v>
      </c>
      <c r="S76" s="135">
        <f>+Sklop18[[#This Row],[cena/enota brez DDV v EUR]]*Sklop18[[#This Row],[Okvirna količina]]</f>
        <v>0</v>
      </c>
      <c r="T76" s="288">
        <f>+Sklop18[[#This Row],[Končna cena/enoto mere (EUR) z DDV]]*Sklop18[[#This Row],[Okvirna količina]]</f>
        <v>0</v>
      </c>
      <c r="U76" s="289"/>
    </row>
    <row r="77" spans="1:21" s="55" customFormat="1" ht="12">
      <c r="A77" s="83" t="s">
        <v>68</v>
      </c>
      <c r="B77" s="130" t="s">
        <v>654</v>
      </c>
      <c r="C77" s="338">
        <v>3000</v>
      </c>
      <c r="D77" s="76" t="s">
        <v>111</v>
      </c>
      <c r="E77" s="114"/>
      <c r="F77" s="115">
        <v>10</v>
      </c>
      <c r="G77" s="142" t="s">
        <v>181</v>
      </c>
      <c r="H7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77" s="115" t="str">
        <f>IF(Sklop18[[#This Row],[ZAHTEVANA SHEMA KAKOVOSTI]]&lt;&gt;"",Sklop18[[#This Row],[Preračunana masa/volumen/kos na enoto kg]],"")</f>
        <v/>
      </c>
      <c r="J77" s="132"/>
      <c r="K77" s="133"/>
      <c r="L77" s="133"/>
      <c r="M77" s="134"/>
      <c r="N77" s="135"/>
      <c r="O77" s="135"/>
      <c r="P77" s="136"/>
      <c r="Q77" s="135">
        <f>+Sklop18[[#This Row],[cena/enota brez DDV v EUR]]*Sklop18[[#This Row],[Stopnja DDV (%)]]</f>
        <v>0</v>
      </c>
      <c r="R77" s="135">
        <f>+Sklop18[[#This Row],[cena/enota brez DDV v EUR]]+Sklop18[[#This Row],[Davek (EUR)]]</f>
        <v>0</v>
      </c>
      <c r="S77" s="135">
        <f>+Sklop18[[#This Row],[cena/enota brez DDV v EUR]]*Sklop18[[#This Row],[Okvirna količina]]</f>
        <v>0</v>
      </c>
      <c r="T77" s="288">
        <f>+Sklop18[[#This Row],[Končna cena/enoto mere (EUR) z DDV]]*Sklop18[[#This Row],[Okvirna količina]]</f>
        <v>0</v>
      </c>
      <c r="U77" s="289"/>
    </row>
    <row r="78" spans="1:21" s="55" customFormat="1" ht="12">
      <c r="A78" s="83" t="s">
        <v>69</v>
      </c>
      <c r="B78" s="130" t="s">
        <v>655</v>
      </c>
      <c r="C78" s="338">
        <v>4000</v>
      </c>
      <c r="D78" s="76" t="s">
        <v>111</v>
      </c>
      <c r="E78" s="114"/>
      <c r="F78" s="115">
        <v>10</v>
      </c>
      <c r="G78" s="142" t="s">
        <v>181</v>
      </c>
      <c r="H7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78" s="115" t="str">
        <f>IF(Sklop18[[#This Row],[ZAHTEVANA SHEMA KAKOVOSTI]]&lt;&gt;"",Sklop18[[#This Row],[Preračunana masa/volumen/kos na enoto kg]],"")</f>
        <v/>
      </c>
      <c r="J78" s="132"/>
      <c r="K78" s="133"/>
      <c r="L78" s="133"/>
      <c r="M78" s="134"/>
      <c r="N78" s="135"/>
      <c r="O78" s="135"/>
      <c r="P78" s="136"/>
      <c r="Q78" s="135">
        <f>+Sklop18[[#This Row],[cena/enota brez DDV v EUR]]*Sklop18[[#This Row],[Stopnja DDV (%)]]</f>
        <v>0</v>
      </c>
      <c r="R78" s="135">
        <f>+Sklop18[[#This Row],[cena/enota brez DDV v EUR]]+Sklop18[[#This Row],[Davek (EUR)]]</f>
        <v>0</v>
      </c>
      <c r="S78" s="135">
        <f>+Sklop18[[#This Row],[cena/enota brez DDV v EUR]]*Sklop18[[#This Row],[Okvirna količina]]</f>
        <v>0</v>
      </c>
      <c r="T78" s="288">
        <f>+Sklop18[[#This Row],[Končna cena/enoto mere (EUR) z DDV]]*Sklop18[[#This Row],[Okvirna količina]]</f>
        <v>0</v>
      </c>
      <c r="U78" s="289"/>
    </row>
    <row r="79" spans="1:21" s="55" customFormat="1" ht="12">
      <c r="A79" s="83" t="s">
        <v>70</v>
      </c>
      <c r="B79" s="130" t="s">
        <v>656</v>
      </c>
      <c r="C79" s="338">
        <v>800</v>
      </c>
      <c r="D79" s="76" t="s">
        <v>111</v>
      </c>
      <c r="E79" s="114"/>
      <c r="F79" s="115">
        <v>10</v>
      </c>
      <c r="G79" s="142" t="s">
        <v>181</v>
      </c>
      <c r="H7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79" s="115" t="str">
        <f>IF(Sklop18[[#This Row],[ZAHTEVANA SHEMA KAKOVOSTI]]&lt;&gt;"",Sklop18[[#This Row],[Preračunana masa/volumen/kos na enoto kg]],"")</f>
        <v/>
      </c>
      <c r="J79" s="132"/>
      <c r="K79" s="133"/>
      <c r="L79" s="133"/>
      <c r="M79" s="134"/>
      <c r="N79" s="135"/>
      <c r="O79" s="135"/>
      <c r="P79" s="136"/>
      <c r="Q79" s="135">
        <f>+Sklop18[[#This Row],[cena/enota brez DDV v EUR]]*Sklop18[[#This Row],[Stopnja DDV (%)]]</f>
        <v>0</v>
      </c>
      <c r="R79" s="135">
        <f>+Sklop18[[#This Row],[cena/enota brez DDV v EUR]]+Sklop18[[#This Row],[Davek (EUR)]]</f>
        <v>0</v>
      </c>
      <c r="S79" s="135">
        <f>+Sklop18[[#This Row],[cena/enota brez DDV v EUR]]*Sklop18[[#This Row],[Okvirna količina]]</f>
        <v>0</v>
      </c>
      <c r="T79" s="288">
        <f>+Sklop18[[#This Row],[Končna cena/enoto mere (EUR) z DDV]]*Sklop18[[#This Row],[Okvirna količina]]</f>
        <v>0</v>
      </c>
      <c r="U79" s="289"/>
    </row>
    <row r="80" spans="1:21" s="55" customFormat="1" ht="12">
      <c r="A80" s="83" t="s">
        <v>71</v>
      </c>
      <c r="B80" s="130" t="s">
        <v>657</v>
      </c>
      <c r="C80" s="338">
        <v>3000</v>
      </c>
      <c r="D80" s="76" t="s">
        <v>111</v>
      </c>
      <c r="E80" s="114"/>
      <c r="F80" s="115">
        <v>25</v>
      </c>
      <c r="G80" s="142" t="s">
        <v>181</v>
      </c>
      <c r="H8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0" s="115" t="str">
        <f>IF(Sklop18[[#This Row],[ZAHTEVANA SHEMA KAKOVOSTI]]&lt;&gt;"",Sklop18[[#This Row],[Preračunana masa/volumen/kos na enoto kg]],"")</f>
        <v/>
      </c>
      <c r="J80" s="132"/>
      <c r="K80" s="133"/>
      <c r="L80" s="133"/>
      <c r="M80" s="134"/>
      <c r="N80" s="135"/>
      <c r="O80" s="135"/>
      <c r="P80" s="136"/>
      <c r="Q80" s="135">
        <f>+Sklop18[[#This Row],[cena/enota brez DDV v EUR]]*Sklop18[[#This Row],[Stopnja DDV (%)]]</f>
        <v>0</v>
      </c>
      <c r="R80" s="135">
        <f>+Sklop18[[#This Row],[cena/enota brez DDV v EUR]]+Sklop18[[#This Row],[Davek (EUR)]]</f>
        <v>0</v>
      </c>
      <c r="S80" s="135">
        <f>+Sklop18[[#This Row],[cena/enota brez DDV v EUR]]*Sklop18[[#This Row],[Okvirna količina]]</f>
        <v>0</v>
      </c>
      <c r="T80" s="288">
        <f>+Sklop18[[#This Row],[Končna cena/enoto mere (EUR) z DDV]]*Sklop18[[#This Row],[Okvirna količina]]</f>
        <v>0</v>
      </c>
      <c r="U80" s="289"/>
    </row>
    <row r="81" spans="1:21" s="55" customFormat="1" ht="12">
      <c r="A81" s="83" t="s">
        <v>72</v>
      </c>
      <c r="B81" s="130" t="s">
        <v>658</v>
      </c>
      <c r="C81" s="338">
        <v>3000</v>
      </c>
      <c r="D81" s="76" t="s">
        <v>111</v>
      </c>
      <c r="E81" s="114"/>
      <c r="F81" s="115">
        <v>25</v>
      </c>
      <c r="G81" s="142" t="s">
        <v>181</v>
      </c>
      <c r="H8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1" s="115" t="str">
        <f>IF(Sklop18[[#This Row],[ZAHTEVANA SHEMA KAKOVOSTI]]&lt;&gt;"",Sklop18[[#This Row],[Preračunana masa/volumen/kos na enoto kg]],"")</f>
        <v/>
      </c>
      <c r="J81" s="132"/>
      <c r="K81" s="133"/>
      <c r="L81" s="133"/>
      <c r="M81" s="134"/>
      <c r="N81" s="135"/>
      <c r="O81" s="135"/>
      <c r="P81" s="136"/>
      <c r="Q81" s="135">
        <f>+Sklop18[[#This Row],[cena/enota brez DDV v EUR]]*Sklop18[[#This Row],[Stopnja DDV (%)]]</f>
        <v>0</v>
      </c>
      <c r="R81" s="135">
        <f>+Sklop18[[#This Row],[cena/enota brez DDV v EUR]]+Sklop18[[#This Row],[Davek (EUR)]]</f>
        <v>0</v>
      </c>
      <c r="S81" s="135">
        <f>+Sklop18[[#This Row],[cena/enota brez DDV v EUR]]*Sklop18[[#This Row],[Okvirna količina]]</f>
        <v>0</v>
      </c>
      <c r="T81" s="288">
        <f>+Sklop18[[#This Row],[Končna cena/enoto mere (EUR) z DDV]]*Sklop18[[#This Row],[Okvirna količina]]</f>
        <v>0</v>
      </c>
      <c r="U81" s="289"/>
    </row>
    <row r="82" spans="1:21" s="55" customFormat="1" ht="12">
      <c r="A82" s="83" t="s">
        <v>73</v>
      </c>
      <c r="B82" s="130" t="s">
        <v>659</v>
      </c>
      <c r="C82" s="338">
        <v>1000</v>
      </c>
      <c r="D82" s="76" t="s">
        <v>111</v>
      </c>
      <c r="E82" s="114"/>
      <c r="F82" s="115">
        <v>30</v>
      </c>
      <c r="G82" s="142" t="s">
        <v>181</v>
      </c>
      <c r="H8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82" s="115" t="str">
        <f>IF(Sklop18[[#This Row],[ZAHTEVANA SHEMA KAKOVOSTI]]&lt;&gt;"",Sklop18[[#This Row],[Preračunana masa/volumen/kos na enoto kg]],"")</f>
        <v/>
      </c>
      <c r="J82" s="132"/>
      <c r="K82" s="133"/>
      <c r="L82" s="133"/>
      <c r="M82" s="134"/>
      <c r="N82" s="135"/>
      <c r="O82" s="135"/>
      <c r="P82" s="136"/>
      <c r="Q82" s="135">
        <f>+Sklop18[[#This Row],[cena/enota brez DDV v EUR]]*Sklop18[[#This Row],[Stopnja DDV (%)]]</f>
        <v>0</v>
      </c>
      <c r="R82" s="135">
        <f>+Sklop18[[#This Row],[cena/enota brez DDV v EUR]]+Sklop18[[#This Row],[Davek (EUR)]]</f>
        <v>0</v>
      </c>
      <c r="S82" s="135">
        <f>+Sklop18[[#This Row],[cena/enota brez DDV v EUR]]*Sklop18[[#This Row],[Okvirna količina]]</f>
        <v>0</v>
      </c>
      <c r="T82" s="288">
        <f>+Sklop18[[#This Row],[Končna cena/enoto mere (EUR) z DDV]]*Sklop18[[#This Row],[Okvirna količina]]</f>
        <v>0</v>
      </c>
      <c r="U82" s="289"/>
    </row>
    <row r="83" spans="1:21" s="55" customFormat="1" ht="12">
      <c r="A83" s="83" t="s">
        <v>182</v>
      </c>
      <c r="B83" s="130" t="s">
        <v>660</v>
      </c>
      <c r="C83" s="338">
        <v>2250</v>
      </c>
      <c r="D83" s="76" t="s">
        <v>111</v>
      </c>
      <c r="E83" s="114"/>
      <c r="F83" s="115">
        <v>50</v>
      </c>
      <c r="G83" s="142" t="s">
        <v>181</v>
      </c>
      <c r="H8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112.5</v>
      </c>
      <c r="I83" s="115" t="str">
        <f>IF(Sklop18[[#This Row],[ZAHTEVANA SHEMA KAKOVOSTI]]&lt;&gt;"",Sklop18[[#This Row],[Preračunana masa/volumen/kos na enoto kg]],"")</f>
        <v/>
      </c>
      <c r="J83" s="132"/>
      <c r="K83" s="133"/>
      <c r="L83" s="133"/>
      <c r="M83" s="134"/>
      <c r="N83" s="135"/>
      <c r="O83" s="135"/>
      <c r="P83" s="136"/>
      <c r="Q83" s="135">
        <f>+Sklop18[[#This Row],[cena/enota brez DDV v EUR]]*Sklop18[[#This Row],[Stopnja DDV (%)]]</f>
        <v>0</v>
      </c>
      <c r="R83" s="135">
        <f>+Sklop18[[#This Row],[cena/enota brez DDV v EUR]]+Sklop18[[#This Row],[Davek (EUR)]]</f>
        <v>0</v>
      </c>
      <c r="S83" s="135">
        <f>+Sklop18[[#This Row],[cena/enota brez DDV v EUR]]*Sklop18[[#This Row],[Okvirna količina]]</f>
        <v>0</v>
      </c>
      <c r="T83" s="288">
        <f>+Sklop18[[#This Row],[Končna cena/enoto mere (EUR) z DDV]]*Sklop18[[#This Row],[Okvirna količina]]</f>
        <v>0</v>
      </c>
      <c r="U83" s="289"/>
    </row>
    <row r="84" spans="1:21" s="55" customFormat="1" ht="12">
      <c r="A84" s="83" t="s">
        <v>183</v>
      </c>
      <c r="B84" s="130" t="s">
        <v>660</v>
      </c>
      <c r="C84" s="338">
        <v>3000</v>
      </c>
      <c r="D84" s="76" t="s">
        <v>111</v>
      </c>
      <c r="E84" s="114"/>
      <c r="F84" s="115">
        <v>10</v>
      </c>
      <c r="G84" s="142" t="s">
        <v>181</v>
      </c>
      <c r="H8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84" s="115" t="str">
        <f>IF(Sklop18[[#This Row],[ZAHTEVANA SHEMA KAKOVOSTI]]&lt;&gt;"",Sklop18[[#This Row],[Preračunana masa/volumen/kos na enoto kg]],"")</f>
        <v/>
      </c>
      <c r="J84" s="132"/>
      <c r="K84" s="133"/>
      <c r="L84" s="133"/>
      <c r="M84" s="134"/>
      <c r="N84" s="135"/>
      <c r="O84" s="135"/>
      <c r="P84" s="136"/>
      <c r="Q84" s="135">
        <f>+Sklop18[[#This Row],[cena/enota brez DDV v EUR]]*Sklop18[[#This Row],[Stopnja DDV (%)]]</f>
        <v>0</v>
      </c>
      <c r="R84" s="135">
        <f>+Sklop18[[#This Row],[cena/enota brez DDV v EUR]]+Sklop18[[#This Row],[Davek (EUR)]]</f>
        <v>0</v>
      </c>
      <c r="S84" s="135">
        <f>+Sklop18[[#This Row],[cena/enota brez DDV v EUR]]*Sklop18[[#This Row],[Okvirna količina]]</f>
        <v>0</v>
      </c>
      <c r="T84" s="288">
        <f>+Sklop18[[#This Row],[Končna cena/enoto mere (EUR) z DDV]]*Sklop18[[#This Row],[Okvirna količina]]</f>
        <v>0</v>
      </c>
      <c r="U84" s="289"/>
    </row>
    <row r="85" spans="1:21" s="55" customFormat="1" ht="12">
      <c r="A85" s="83" t="s">
        <v>184</v>
      </c>
      <c r="B85" s="130" t="s">
        <v>661</v>
      </c>
      <c r="C85" s="338">
        <v>2150</v>
      </c>
      <c r="D85" s="76" t="s">
        <v>111</v>
      </c>
      <c r="E85" s="114"/>
      <c r="F85" s="115">
        <v>10</v>
      </c>
      <c r="G85" s="142" t="s">
        <v>181</v>
      </c>
      <c r="H8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21.5</v>
      </c>
      <c r="I85" s="115" t="str">
        <f>IF(Sklop18[[#This Row],[ZAHTEVANA SHEMA KAKOVOSTI]]&lt;&gt;"",Sklop18[[#This Row],[Preračunana masa/volumen/kos na enoto kg]],"")</f>
        <v/>
      </c>
      <c r="J85" s="132"/>
      <c r="K85" s="133"/>
      <c r="L85" s="133"/>
      <c r="M85" s="134"/>
      <c r="N85" s="135"/>
      <c r="O85" s="135"/>
      <c r="P85" s="136"/>
      <c r="Q85" s="135">
        <f>+Sklop18[[#This Row],[cena/enota brez DDV v EUR]]*Sklop18[[#This Row],[Stopnja DDV (%)]]</f>
        <v>0</v>
      </c>
      <c r="R85" s="135">
        <f>+Sklop18[[#This Row],[cena/enota brez DDV v EUR]]+Sklop18[[#This Row],[Davek (EUR)]]</f>
        <v>0</v>
      </c>
      <c r="S85" s="135">
        <f>+Sklop18[[#This Row],[cena/enota brez DDV v EUR]]*Sklop18[[#This Row],[Okvirna količina]]</f>
        <v>0</v>
      </c>
      <c r="T85" s="288">
        <f>+Sklop18[[#This Row],[Končna cena/enoto mere (EUR) z DDV]]*Sklop18[[#This Row],[Okvirna količina]]</f>
        <v>0</v>
      </c>
      <c r="U85" s="289"/>
    </row>
    <row r="86" spans="1:21" s="55" customFormat="1" ht="12">
      <c r="A86" s="83" t="s">
        <v>185</v>
      </c>
      <c r="B86" s="130" t="s">
        <v>662</v>
      </c>
      <c r="C86" s="338">
        <v>4000</v>
      </c>
      <c r="D86" s="76" t="s">
        <v>111</v>
      </c>
      <c r="E86" s="114"/>
      <c r="F86" s="115">
        <v>50</v>
      </c>
      <c r="G86" s="142" t="s">
        <v>181</v>
      </c>
      <c r="H8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86" s="115" t="str">
        <f>IF(Sklop18[[#This Row],[ZAHTEVANA SHEMA KAKOVOSTI]]&lt;&gt;"",Sklop18[[#This Row],[Preračunana masa/volumen/kos na enoto kg]],"")</f>
        <v/>
      </c>
      <c r="J86" s="132"/>
      <c r="K86" s="133"/>
      <c r="L86" s="133"/>
      <c r="M86" s="134"/>
      <c r="N86" s="135"/>
      <c r="O86" s="135"/>
      <c r="P86" s="136"/>
      <c r="Q86" s="135">
        <f>+Sklop18[[#This Row],[cena/enota brez DDV v EUR]]*Sklop18[[#This Row],[Stopnja DDV (%)]]</f>
        <v>0</v>
      </c>
      <c r="R86" s="135">
        <f>+Sklop18[[#This Row],[cena/enota brez DDV v EUR]]+Sklop18[[#This Row],[Davek (EUR)]]</f>
        <v>0</v>
      </c>
      <c r="S86" s="135">
        <f>+Sklop18[[#This Row],[cena/enota brez DDV v EUR]]*Sklop18[[#This Row],[Okvirna količina]]</f>
        <v>0</v>
      </c>
      <c r="T86" s="288">
        <f>+Sklop18[[#This Row],[Končna cena/enoto mere (EUR) z DDV]]*Sklop18[[#This Row],[Okvirna količina]]</f>
        <v>0</v>
      </c>
      <c r="U86" s="289"/>
    </row>
    <row r="87" spans="1:21" s="55" customFormat="1" ht="12">
      <c r="A87" s="83" t="s">
        <v>186</v>
      </c>
      <c r="B87" s="130" t="s">
        <v>663</v>
      </c>
      <c r="C87" s="338">
        <v>680</v>
      </c>
      <c r="D87" s="76" t="s">
        <v>111</v>
      </c>
      <c r="E87" s="114"/>
      <c r="F87" s="115">
        <v>30</v>
      </c>
      <c r="G87" s="142" t="s">
        <v>181</v>
      </c>
      <c r="H8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20.400000000000002</v>
      </c>
      <c r="I87" s="115" t="str">
        <f>IF(Sklop18[[#This Row],[ZAHTEVANA SHEMA KAKOVOSTI]]&lt;&gt;"",Sklop18[[#This Row],[Preračunana masa/volumen/kos na enoto kg]],"")</f>
        <v/>
      </c>
      <c r="J87" s="132"/>
      <c r="K87" s="133"/>
      <c r="L87" s="133"/>
      <c r="M87" s="134"/>
      <c r="N87" s="135"/>
      <c r="O87" s="135"/>
      <c r="P87" s="136"/>
      <c r="Q87" s="135">
        <f>+Sklop18[[#This Row],[cena/enota brez DDV v EUR]]*Sklop18[[#This Row],[Stopnja DDV (%)]]</f>
        <v>0</v>
      </c>
      <c r="R87" s="135">
        <f>+Sklop18[[#This Row],[cena/enota brez DDV v EUR]]+Sklop18[[#This Row],[Davek (EUR)]]</f>
        <v>0</v>
      </c>
      <c r="S87" s="135">
        <f>+Sklop18[[#This Row],[cena/enota brez DDV v EUR]]*Sklop18[[#This Row],[Okvirna količina]]</f>
        <v>0</v>
      </c>
      <c r="T87" s="288">
        <f>+Sklop18[[#This Row],[Končna cena/enoto mere (EUR) z DDV]]*Sklop18[[#This Row],[Okvirna količina]]</f>
        <v>0</v>
      </c>
      <c r="U87" s="289"/>
    </row>
    <row r="88" spans="1:21" s="55" customFormat="1" ht="12">
      <c r="A88" s="83" t="s">
        <v>187</v>
      </c>
      <c r="B88" s="130" t="s">
        <v>664</v>
      </c>
      <c r="C88" s="338">
        <v>1000</v>
      </c>
      <c r="D88" s="76" t="s">
        <v>111</v>
      </c>
      <c r="E88" s="114"/>
      <c r="F88" s="115">
        <v>10</v>
      </c>
      <c r="G88" s="142" t="s">
        <v>181</v>
      </c>
      <c r="H8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88" s="115" t="str">
        <f>IF(Sklop18[[#This Row],[ZAHTEVANA SHEMA KAKOVOSTI]]&lt;&gt;"",Sklop18[[#This Row],[Preračunana masa/volumen/kos na enoto kg]],"")</f>
        <v/>
      </c>
      <c r="J88" s="132"/>
      <c r="K88" s="133"/>
      <c r="L88" s="133"/>
      <c r="M88" s="134"/>
      <c r="N88" s="135"/>
      <c r="O88" s="135"/>
      <c r="P88" s="136"/>
      <c r="Q88" s="135">
        <f>+Sklop18[[#This Row],[cena/enota brez DDV v EUR]]*Sklop18[[#This Row],[Stopnja DDV (%)]]</f>
        <v>0</v>
      </c>
      <c r="R88" s="135">
        <f>+Sklop18[[#This Row],[cena/enota brez DDV v EUR]]+Sklop18[[#This Row],[Davek (EUR)]]</f>
        <v>0</v>
      </c>
      <c r="S88" s="135">
        <f>+Sklop18[[#This Row],[cena/enota brez DDV v EUR]]*Sklop18[[#This Row],[Okvirna količina]]</f>
        <v>0</v>
      </c>
      <c r="T88" s="288">
        <f>+Sklop18[[#This Row],[Končna cena/enoto mere (EUR) z DDV]]*Sklop18[[#This Row],[Okvirna količina]]</f>
        <v>0</v>
      </c>
      <c r="U88" s="289"/>
    </row>
    <row r="89" spans="1:21" s="55" customFormat="1" ht="12">
      <c r="A89" s="83" t="s">
        <v>188</v>
      </c>
      <c r="B89" s="130" t="s">
        <v>664</v>
      </c>
      <c r="C89" s="338">
        <v>5000</v>
      </c>
      <c r="D89" s="76" t="s">
        <v>111</v>
      </c>
      <c r="E89" s="114"/>
      <c r="F89" s="115">
        <v>50</v>
      </c>
      <c r="G89" s="142" t="s">
        <v>181</v>
      </c>
      <c r="H8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89" s="115" t="str">
        <f>IF(Sklop18[[#This Row],[ZAHTEVANA SHEMA KAKOVOSTI]]&lt;&gt;"",Sklop18[[#This Row],[Preračunana masa/volumen/kos na enoto kg]],"")</f>
        <v/>
      </c>
      <c r="J89" s="132"/>
      <c r="K89" s="133"/>
      <c r="L89" s="133"/>
      <c r="M89" s="134"/>
      <c r="N89" s="135"/>
      <c r="O89" s="135"/>
      <c r="P89" s="136"/>
      <c r="Q89" s="135">
        <f>+Sklop18[[#This Row],[cena/enota brez DDV v EUR]]*Sklop18[[#This Row],[Stopnja DDV (%)]]</f>
        <v>0</v>
      </c>
      <c r="R89" s="135">
        <f>+Sklop18[[#This Row],[cena/enota brez DDV v EUR]]+Sklop18[[#This Row],[Davek (EUR)]]</f>
        <v>0</v>
      </c>
      <c r="S89" s="135">
        <f>+Sklop18[[#This Row],[cena/enota brez DDV v EUR]]*Sklop18[[#This Row],[Okvirna količina]]</f>
        <v>0</v>
      </c>
      <c r="T89" s="288">
        <f>+Sklop18[[#This Row],[Končna cena/enoto mere (EUR) z DDV]]*Sklop18[[#This Row],[Okvirna količina]]</f>
        <v>0</v>
      </c>
      <c r="U89" s="289"/>
    </row>
    <row r="90" spans="1:21" s="55" customFormat="1" ht="12">
      <c r="A90" s="83" t="s">
        <v>189</v>
      </c>
      <c r="B90" s="130" t="s">
        <v>665</v>
      </c>
      <c r="C90" s="338">
        <v>5000</v>
      </c>
      <c r="D90" s="76" t="s">
        <v>111</v>
      </c>
      <c r="E90" s="114"/>
      <c r="F90" s="115">
        <v>50</v>
      </c>
      <c r="G90" s="142" t="s">
        <v>181</v>
      </c>
      <c r="H9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90" s="115" t="str">
        <f>IF(Sklop18[[#This Row],[ZAHTEVANA SHEMA KAKOVOSTI]]&lt;&gt;"",Sklop18[[#This Row],[Preračunana masa/volumen/kos na enoto kg]],"")</f>
        <v/>
      </c>
      <c r="J90" s="132"/>
      <c r="K90" s="133"/>
      <c r="L90" s="133"/>
      <c r="M90" s="134"/>
      <c r="N90" s="135"/>
      <c r="O90" s="135"/>
      <c r="P90" s="136"/>
      <c r="Q90" s="135">
        <f>+Sklop18[[#This Row],[cena/enota brez DDV v EUR]]*Sklop18[[#This Row],[Stopnja DDV (%)]]</f>
        <v>0</v>
      </c>
      <c r="R90" s="135">
        <f>+Sklop18[[#This Row],[cena/enota brez DDV v EUR]]+Sklop18[[#This Row],[Davek (EUR)]]</f>
        <v>0</v>
      </c>
      <c r="S90" s="135">
        <f>+Sklop18[[#This Row],[cena/enota brez DDV v EUR]]*Sklop18[[#This Row],[Okvirna količina]]</f>
        <v>0</v>
      </c>
      <c r="T90" s="288">
        <f>+Sklop18[[#This Row],[Končna cena/enoto mere (EUR) z DDV]]*Sklop18[[#This Row],[Okvirna količina]]</f>
        <v>0</v>
      </c>
      <c r="U90" s="289"/>
    </row>
    <row r="91" spans="1:21" s="55" customFormat="1" ht="12">
      <c r="A91" s="83" t="s">
        <v>190</v>
      </c>
      <c r="B91" s="130" t="s">
        <v>666</v>
      </c>
      <c r="C91" s="338">
        <v>1000</v>
      </c>
      <c r="D91" s="76" t="s">
        <v>111</v>
      </c>
      <c r="E91" s="114"/>
      <c r="F91" s="115">
        <v>50</v>
      </c>
      <c r="G91" s="142" t="s">
        <v>181</v>
      </c>
      <c r="H9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91" s="115" t="str">
        <f>IF(Sklop18[[#This Row],[ZAHTEVANA SHEMA KAKOVOSTI]]&lt;&gt;"",Sklop18[[#This Row],[Preračunana masa/volumen/kos na enoto kg]],"")</f>
        <v/>
      </c>
      <c r="J91" s="132"/>
      <c r="K91" s="133"/>
      <c r="L91" s="133"/>
      <c r="M91" s="134"/>
      <c r="N91" s="135"/>
      <c r="O91" s="135"/>
      <c r="P91" s="136"/>
      <c r="Q91" s="135">
        <f>+Sklop18[[#This Row],[cena/enota brez DDV v EUR]]*Sklop18[[#This Row],[Stopnja DDV (%)]]</f>
        <v>0</v>
      </c>
      <c r="R91" s="135">
        <f>+Sklop18[[#This Row],[cena/enota brez DDV v EUR]]+Sklop18[[#This Row],[Davek (EUR)]]</f>
        <v>0</v>
      </c>
      <c r="S91" s="135">
        <f>+Sklop18[[#This Row],[cena/enota brez DDV v EUR]]*Sklop18[[#This Row],[Okvirna količina]]</f>
        <v>0</v>
      </c>
      <c r="T91" s="288">
        <f>+Sklop18[[#This Row],[Končna cena/enoto mere (EUR) z DDV]]*Sklop18[[#This Row],[Okvirna količina]]</f>
        <v>0</v>
      </c>
      <c r="U91" s="289"/>
    </row>
    <row r="92" spans="1:21" s="55" customFormat="1" ht="12">
      <c r="A92" s="83" t="s">
        <v>191</v>
      </c>
      <c r="B92" s="130" t="s">
        <v>667</v>
      </c>
      <c r="C92" s="338">
        <v>20</v>
      </c>
      <c r="D92" s="76" t="s">
        <v>111</v>
      </c>
      <c r="E92" s="114"/>
      <c r="F92" s="115">
        <v>3000</v>
      </c>
      <c r="G92" s="142" t="s">
        <v>181</v>
      </c>
      <c r="H9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2" s="115" t="str">
        <f>IF(Sklop18[[#This Row],[ZAHTEVANA SHEMA KAKOVOSTI]]&lt;&gt;"",Sklop18[[#This Row],[Preračunana masa/volumen/kos na enoto kg]],"")</f>
        <v/>
      </c>
      <c r="J92" s="132"/>
      <c r="K92" s="133"/>
      <c r="L92" s="133"/>
      <c r="M92" s="134"/>
      <c r="N92" s="135"/>
      <c r="O92" s="135"/>
      <c r="P92" s="136"/>
      <c r="Q92" s="135">
        <f>+Sklop18[[#This Row],[cena/enota brez DDV v EUR]]*Sklop18[[#This Row],[Stopnja DDV (%)]]</f>
        <v>0</v>
      </c>
      <c r="R92" s="135">
        <f>+Sklop18[[#This Row],[cena/enota brez DDV v EUR]]+Sklop18[[#This Row],[Davek (EUR)]]</f>
        <v>0</v>
      </c>
      <c r="S92" s="135">
        <f>+Sklop18[[#This Row],[cena/enota brez DDV v EUR]]*Sklop18[[#This Row],[Okvirna količina]]</f>
        <v>0</v>
      </c>
      <c r="T92" s="288">
        <f>+Sklop18[[#This Row],[Končna cena/enoto mere (EUR) z DDV]]*Sklop18[[#This Row],[Okvirna količina]]</f>
        <v>0</v>
      </c>
      <c r="U92" s="289"/>
    </row>
    <row r="93" spans="1:21" s="55" customFormat="1" ht="12">
      <c r="A93" s="83" t="s">
        <v>192</v>
      </c>
      <c r="B93" s="130" t="s">
        <v>415</v>
      </c>
      <c r="C93" s="338">
        <v>1000</v>
      </c>
      <c r="D93" s="76" t="s">
        <v>111</v>
      </c>
      <c r="E93" s="114"/>
      <c r="F93" s="115">
        <v>100</v>
      </c>
      <c r="G93" s="142" t="s">
        <v>0</v>
      </c>
      <c r="H9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93" s="115" t="str">
        <f>IF(Sklop18[[#This Row],[ZAHTEVANA SHEMA KAKOVOSTI]]&lt;&gt;"",Sklop18[[#This Row],[Preračunana masa/volumen/kos na enoto kg]],"")</f>
        <v/>
      </c>
      <c r="J93" s="132"/>
      <c r="K93" s="133"/>
      <c r="L93" s="133"/>
      <c r="M93" s="134"/>
      <c r="N93" s="135"/>
      <c r="O93" s="135"/>
      <c r="P93" s="136"/>
      <c r="Q93" s="135">
        <f>+Sklop18[[#This Row],[cena/enota brez DDV v EUR]]*Sklop18[[#This Row],[Stopnja DDV (%)]]</f>
        <v>0</v>
      </c>
      <c r="R93" s="135">
        <f>+Sklop18[[#This Row],[cena/enota brez DDV v EUR]]+Sklop18[[#This Row],[Davek (EUR)]]</f>
        <v>0</v>
      </c>
      <c r="S93" s="135">
        <f>+Sklop18[[#This Row],[cena/enota brez DDV v EUR]]*Sklop18[[#This Row],[Okvirna količina]]</f>
        <v>0</v>
      </c>
      <c r="T93" s="288">
        <f>+Sklop18[[#This Row],[Končna cena/enoto mere (EUR) z DDV]]*Sklop18[[#This Row],[Okvirna količina]]</f>
        <v>0</v>
      </c>
      <c r="U93" s="289"/>
    </row>
    <row r="94" spans="1:21" s="55" customFormat="1" ht="12">
      <c r="A94" s="83" t="s">
        <v>193</v>
      </c>
      <c r="B94" s="130" t="s">
        <v>668</v>
      </c>
      <c r="C94" s="338">
        <v>650</v>
      </c>
      <c r="D94" s="76" t="s">
        <v>111</v>
      </c>
      <c r="E94" s="114"/>
      <c r="F94" s="115">
        <v>20</v>
      </c>
      <c r="G94" s="142" t="s">
        <v>181</v>
      </c>
      <c r="H9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</v>
      </c>
      <c r="I94" s="115" t="str">
        <f>IF(Sklop18[[#This Row],[ZAHTEVANA SHEMA KAKOVOSTI]]&lt;&gt;"",Sklop18[[#This Row],[Preračunana masa/volumen/kos na enoto kg]],"")</f>
        <v/>
      </c>
      <c r="J94" s="132"/>
      <c r="K94" s="133"/>
      <c r="L94" s="133"/>
      <c r="M94" s="134"/>
      <c r="N94" s="135"/>
      <c r="O94" s="135"/>
      <c r="P94" s="136"/>
      <c r="Q94" s="135">
        <f>+Sklop18[[#This Row],[cena/enota brez DDV v EUR]]*Sklop18[[#This Row],[Stopnja DDV (%)]]</f>
        <v>0</v>
      </c>
      <c r="R94" s="135">
        <f>+Sklop18[[#This Row],[cena/enota brez DDV v EUR]]+Sklop18[[#This Row],[Davek (EUR)]]</f>
        <v>0</v>
      </c>
      <c r="S94" s="135">
        <f>+Sklop18[[#This Row],[cena/enota brez DDV v EUR]]*Sklop18[[#This Row],[Okvirna količina]]</f>
        <v>0</v>
      </c>
      <c r="T94" s="288">
        <f>+Sklop18[[#This Row],[Končna cena/enoto mere (EUR) z DDV]]*Sklop18[[#This Row],[Okvirna količina]]</f>
        <v>0</v>
      </c>
      <c r="U94" s="289"/>
    </row>
    <row r="95" spans="1:21" s="55" customFormat="1" ht="12">
      <c r="A95" s="83" t="s">
        <v>194</v>
      </c>
      <c r="B95" s="130" t="s">
        <v>669</v>
      </c>
      <c r="C95" s="338">
        <v>4000</v>
      </c>
      <c r="D95" s="76" t="s">
        <v>111</v>
      </c>
      <c r="E95" s="114"/>
      <c r="F95" s="115">
        <v>30</v>
      </c>
      <c r="G95" s="142" t="s">
        <v>181</v>
      </c>
      <c r="H9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95" s="115" t="str">
        <f>IF(Sklop18[[#This Row],[ZAHTEVANA SHEMA KAKOVOSTI]]&lt;&gt;"",Sklop18[[#This Row],[Preračunana masa/volumen/kos na enoto kg]],"")</f>
        <v/>
      </c>
      <c r="J95" s="132"/>
      <c r="K95" s="133"/>
      <c r="L95" s="133"/>
      <c r="M95" s="134"/>
      <c r="N95" s="135"/>
      <c r="O95" s="135"/>
      <c r="P95" s="136"/>
      <c r="Q95" s="135">
        <f>+Sklop18[[#This Row],[cena/enota brez DDV v EUR]]*Sklop18[[#This Row],[Stopnja DDV (%)]]</f>
        <v>0</v>
      </c>
      <c r="R95" s="135">
        <f>+Sklop18[[#This Row],[cena/enota brez DDV v EUR]]+Sklop18[[#This Row],[Davek (EUR)]]</f>
        <v>0</v>
      </c>
      <c r="S95" s="135">
        <f>+Sklop18[[#This Row],[cena/enota brez DDV v EUR]]*Sklop18[[#This Row],[Okvirna količina]]</f>
        <v>0</v>
      </c>
      <c r="T95" s="288">
        <f>+Sklop18[[#This Row],[Končna cena/enoto mere (EUR) z DDV]]*Sklop18[[#This Row],[Okvirna količina]]</f>
        <v>0</v>
      </c>
      <c r="U95" s="289"/>
    </row>
    <row r="96" spans="1:21" s="55" customFormat="1" ht="12">
      <c r="A96" s="83" t="s">
        <v>195</v>
      </c>
      <c r="B96" s="130" t="s">
        <v>670</v>
      </c>
      <c r="C96" s="338">
        <v>4300</v>
      </c>
      <c r="D96" s="76" t="s">
        <v>111</v>
      </c>
      <c r="E96" s="114"/>
      <c r="F96" s="115">
        <v>40</v>
      </c>
      <c r="G96" s="142" t="s">
        <v>181</v>
      </c>
      <c r="H9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172</v>
      </c>
      <c r="I96" s="115" t="str">
        <f>IF(Sklop18[[#This Row],[ZAHTEVANA SHEMA KAKOVOSTI]]&lt;&gt;"",Sklop18[[#This Row],[Preračunana masa/volumen/kos na enoto kg]],"")</f>
        <v/>
      </c>
      <c r="J96" s="132"/>
      <c r="K96" s="133"/>
      <c r="L96" s="133"/>
      <c r="M96" s="134"/>
      <c r="N96" s="135"/>
      <c r="O96" s="135"/>
      <c r="P96" s="136"/>
      <c r="Q96" s="135">
        <f>+Sklop18[[#This Row],[cena/enota brez DDV v EUR]]*Sklop18[[#This Row],[Stopnja DDV (%)]]</f>
        <v>0</v>
      </c>
      <c r="R96" s="135">
        <f>+Sklop18[[#This Row],[cena/enota brez DDV v EUR]]+Sklop18[[#This Row],[Davek (EUR)]]</f>
        <v>0</v>
      </c>
      <c r="S96" s="135">
        <f>+Sklop18[[#This Row],[cena/enota brez DDV v EUR]]*Sklop18[[#This Row],[Okvirna količina]]</f>
        <v>0</v>
      </c>
      <c r="T96" s="288">
        <f>+Sklop18[[#This Row],[Končna cena/enoto mere (EUR) z DDV]]*Sklop18[[#This Row],[Okvirna količina]]</f>
        <v>0</v>
      </c>
      <c r="U96" s="289"/>
    </row>
    <row r="97" spans="1:21" s="55" customFormat="1" ht="12">
      <c r="A97" s="83" t="s">
        <v>196</v>
      </c>
      <c r="B97" s="130" t="s">
        <v>671</v>
      </c>
      <c r="C97" s="338">
        <v>2600</v>
      </c>
      <c r="D97" s="76" t="s">
        <v>111</v>
      </c>
      <c r="E97" s="114"/>
      <c r="F97" s="115">
        <v>100</v>
      </c>
      <c r="G97" s="142" t="s">
        <v>181</v>
      </c>
      <c r="H9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260</v>
      </c>
      <c r="I97" s="115" t="str">
        <f>IF(Sklop18[[#This Row],[ZAHTEVANA SHEMA KAKOVOSTI]]&lt;&gt;"",Sklop18[[#This Row],[Preračunana masa/volumen/kos na enoto kg]],"")</f>
        <v/>
      </c>
      <c r="J97" s="132"/>
      <c r="K97" s="133"/>
      <c r="L97" s="133"/>
      <c r="M97" s="134"/>
      <c r="N97" s="135"/>
      <c r="O97" s="135"/>
      <c r="P97" s="136"/>
      <c r="Q97" s="135">
        <f>+Sklop18[[#This Row],[cena/enota brez DDV v EUR]]*Sklop18[[#This Row],[Stopnja DDV (%)]]</f>
        <v>0</v>
      </c>
      <c r="R97" s="135">
        <f>+Sklop18[[#This Row],[cena/enota brez DDV v EUR]]+Sklop18[[#This Row],[Davek (EUR)]]</f>
        <v>0</v>
      </c>
      <c r="S97" s="135">
        <f>+Sklop18[[#This Row],[cena/enota brez DDV v EUR]]*Sklop18[[#This Row],[Okvirna količina]]</f>
        <v>0</v>
      </c>
      <c r="T97" s="288">
        <f>+Sklop18[[#This Row],[Končna cena/enoto mere (EUR) z DDV]]*Sklop18[[#This Row],[Okvirna količina]]</f>
        <v>0</v>
      </c>
      <c r="U97" s="289"/>
    </row>
    <row r="98" spans="1:21" s="55" customFormat="1" ht="12">
      <c r="A98" s="83" t="s">
        <v>197</v>
      </c>
      <c r="B98" s="130" t="s">
        <v>672</v>
      </c>
      <c r="C98" s="338">
        <v>650</v>
      </c>
      <c r="D98" s="76" t="s">
        <v>111</v>
      </c>
      <c r="E98" s="114"/>
      <c r="F98" s="115">
        <v>50</v>
      </c>
      <c r="G98" s="142" t="s">
        <v>181</v>
      </c>
      <c r="H9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32.5</v>
      </c>
      <c r="I98" s="115" t="str">
        <f>IF(Sklop18[[#This Row],[ZAHTEVANA SHEMA KAKOVOSTI]]&lt;&gt;"",Sklop18[[#This Row],[Preračunana masa/volumen/kos na enoto kg]],"")</f>
        <v/>
      </c>
      <c r="J98" s="132"/>
      <c r="K98" s="133"/>
      <c r="L98" s="133"/>
      <c r="M98" s="134"/>
      <c r="N98" s="135"/>
      <c r="O98" s="135"/>
      <c r="P98" s="136"/>
      <c r="Q98" s="135">
        <f>+Sklop18[[#This Row],[cena/enota brez DDV v EUR]]*Sklop18[[#This Row],[Stopnja DDV (%)]]</f>
        <v>0</v>
      </c>
      <c r="R98" s="135">
        <f>+Sklop18[[#This Row],[cena/enota brez DDV v EUR]]+Sklop18[[#This Row],[Davek (EUR)]]</f>
        <v>0</v>
      </c>
      <c r="S98" s="135">
        <f>+Sklop18[[#This Row],[cena/enota brez DDV v EUR]]*Sklop18[[#This Row],[Okvirna količina]]</f>
        <v>0</v>
      </c>
      <c r="T98" s="288">
        <f>+Sklop18[[#This Row],[Končna cena/enoto mere (EUR) z DDV]]*Sklop18[[#This Row],[Okvirna količina]]</f>
        <v>0</v>
      </c>
      <c r="U98" s="289"/>
    </row>
    <row r="99" spans="1:21" s="55" customFormat="1" ht="12">
      <c r="A99" s="83" t="s">
        <v>198</v>
      </c>
      <c r="B99" s="130" t="s">
        <v>673</v>
      </c>
      <c r="C99" s="338">
        <v>4000</v>
      </c>
      <c r="D99" s="76" t="s">
        <v>111</v>
      </c>
      <c r="E99" s="114"/>
      <c r="F99" s="115">
        <v>150</v>
      </c>
      <c r="G99" s="142" t="s">
        <v>181</v>
      </c>
      <c r="H9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99" s="115" t="str">
        <f>IF(Sklop18[[#This Row],[ZAHTEVANA SHEMA KAKOVOSTI]]&lt;&gt;"",Sklop18[[#This Row],[Preračunana masa/volumen/kos na enoto kg]],"")</f>
        <v/>
      </c>
      <c r="J99" s="132"/>
      <c r="K99" s="133"/>
      <c r="L99" s="133"/>
      <c r="M99" s="134"/>
      <c r="N99" s="135"/>
      <c r="O99" s="135"/>
      <c r="P99" s="136"/>
      <c r="Q99" s="135">
        <f>+Sklop18[[#This Row],[cena/enota brez DDV v EUR]]*Sklop18[[#This Row],[Stopnja DDV (%)]]</f>
        <v>0</v>
      </c>
      <c r="R99" s="135">
        <f>+Sklop18[[#This Row],[cena/enota brez DDV v EUR]]+Sklop18[[#This Row],[Davek (EUR)]]</f>
        <v>0</v>
      </c>
      <c r="S99" s="135">
        <f>+Sklop18[[#This Row],[cena/enota brez DDV v EUR]]*Sklop18[[#This Row],[Okvirna količina]]</f>
        <v>0</v>
      </c>
      <c r="T99" s="288">
        <f>+Sklop18[[#This Row],[Končna cena/enoto mere (EUR) z DDV]]*Sklop18[[#This Row],[Okvirna količina]]</f>
        <v>0</v>
      </c>
      <c r="U99" s="289"/>
    </row>
    <row r="100" spans="1:21" s="55" customFormat="1" ht="12">
      <c r="A100" s="83" t="s">
        <v>199</v>
      </c>
      <c r="B100" s="130" t="s">
        <v>674</v>
      </c>
      <c r="C100" s="338">
        <v>1000</v>
      </c>
      <c r="D100" s="76" t="s">
        <v>111</v>
      </c>
      <c r="E100" s="114"/>
      <c r="F100" s="115">
        <v>30</v>
      </c>
      <c r="G100" s="142" t="s">
        <v>181</v>
      </c>
      <c r="H10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00" s="115" t="str">
        <f>IF(Sklop18[[#This Row],[ZAHTEVANA SHEMA KAKOVOSTI]]&lt;&gt;"",Sklop18[[#This Row],[Preračunana masa/volumen/kos na enoto kg]],"")</f>
        <v/>
      </c>
      <c r="J100" s="132"/>
      <c r="K100" s="133"/>
      <c r="L100" s="133"/>
      <c r="M100" s="134"/>
      <c r="N100" s="135"/>
      <c r="O100" s="135"/>
      <c r="P100" s="136"/>
      <c r="Q100" s="135">
        <f>+Sklop18[[#This Row],[cena/enota brez DDV v EUR]]*Sklop18[[#This Row],[Stopnja DDV (%)]]</f>
        <v>0</v>
      </c>
      <c r="R100" s="135">
        <f>+Sklop18[[#This Row],[cena/enota brez DDV v EUR]]+Sklop18[[#This Row],[Davek (EUR)]]</f>
        <v>0</v>
      </c>
      <c r="S100" s="135">
        <f>+Sklop18[[#This Row],[cena/enota brez DDV v EUR]]*Sklop18[[#This Row],[Okvirna količina]]</f>
        <v>0</v>
      </c>
      <c r="T100" s="288">
        <f>+Sklop18[[#This Row],[Končna cena/enoto mere (EUR) z DDV]]*Sklop18[[#This Row],[Okvirna količina]]</f>
        <v>0</v>
      </c>
      <c r="U100" s="289"/>
    </row>
    <row r="101" spans="1:21" s="55" customFormat="1" ht="12">
      <c r="A101" s="83" t="s">
        <v>200</v>
      </c>
      <c r="B101" s="130" t="s">
        <v>675</v>
      </c>
      <c r="C101" s="338">
        <v>1000</v>
      </c>
      <c r="D101" s="76" t="s">
        <v>111</v>
      </c>
      <c r="E101" s="114"/>
      <c r="F101" s="115">
        <v>30</v>
      </c>
      <c r="G101" s="142" t="s">
        <v>181</v>
      </c>
      <c r="H10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01" s="115" t="str">
        <f>IF(Sklop18[[#This Row],[ZAHTEVANA SHEMA KAKOVOSTI]]&lt;&gt;"",Sklop18[[#This Row],[Preračunana masa/volumen/kos na enoto kg]],"")</f>
        <v/>
      </c>
      <c r="J101" s="132"/>
      <c r="K101" s="133"/>
      <c r="L101" s="133"/>
      <c r="M101" s="134"/>
      <c r="N101" s="135"/>
      <c r="O101" s="135"/>
      <c r="P101" s="136"/>
      <c r="Q101" s="135">
        <f>+Sklop18[[#This Row],[cena/enota brez DDV v EUR]]*Sklop18[[#This Row],[Stopnja DDV (%)]]</f>
        <v>0</v>
      </c>
      <c r="R101" s="135">
        <f>+Sklop18[[#This Row],[cena/enota brez DDV v EUR]]+Sklop18[[#This Row],[Davek (EUR)]]</f>
        <v>0</v>
      </c>
      <c r="S101" s="135">
        <f>+Sklop18[[#This Row],[cena/enota brez DDV v EUR]]*Sklop18[[#This Row],[Okvirna količina]]</f>
        <v>0</v>
      </c>
      <c r="T101" s="288">
        <f>+Sklop18[[#This Row],[Končna cena/enoto mere (EUR) z DDV]]*Sklop18[[#This Row],[Okvirna količina]]</f>
        <v>0</v>
      </c>
      <c r="U101" s="289"/>
    </row>
    <row r="102" spans="1:21" s="55" customFormat="1" ht="12">
      <c r="A102" s="83" t="s">
        <v>201</v>
      </c>
      <c r="B102" s="130" t="s">
        <v>676</v>
      </c>
      <c r="C102" s="338">
        <v>1000</v>
      </c>
      <c r="D102" s="76" t="s">
        <v>111</v>
      </c>
      <c r="E102" s="114"/>
      <c r="F102" s="115">
        <v>200</v>
      </c>
      <c r="G102" s="142" t="s">
        <v>0</v>
      </c>
      <c r="H10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02" s="115" t="str">
        <f>IF(Sklop18[[#This Row],[ZAHTEVANA SHEMA KAKOVOSTI]]&lt;&gt;"",Sklop18[[#This Row],[Preračunana masa/volumen/kos na enoto kg]],"")</f>
        <v/>
      </c>
      <c r="J102" s="132"/>
      <c r="K102" s="133"/>
      <c r="L102" s="133"/>
      <c r="M102" s="134"/>
      <c r="N102" s="135"/>
      <c r="O102" s="135"/>
      <c r="P102" s="136"/>
      <c r="Q102" s="135">
        <f>+Sklop18[[#This Row],[cena/enota brez DDV v EUR]]*Sklop18[[#This Row],[Stopnja DDV (%)]]</f>
        <v>0</v>
      </c>
      <c r="R102" s="135">
        <f>+Sklop18[[#This Row],[cena/enota brez DDV v EUR]]+Sklop18[[#This Row],[Davek (EUR)]]</f>
        <v>0</v>
      </c>
      <c r="S102" s="135">
        <f>+Sklop18[[#This Row],[cena/enota brez DDV v EUR]]*Sklop18[[#This Row],[Okvirna količina]]</f>
        <v>0</v>
      </c>
      <c r="T102" s="288">
        <f>+Sklop18[[#This Row],[Končna cena/enoto mere (EUR) z DDV]]*Sklop18[[#This Row],[Okvirna količina]]</f>
        <v>0</v>
      </c>
      <c r="U102" s="289"/>
    </row>
    <row r="103" spans="1:21" s="55" customFormat="1" ht="12">
      <c r="A103" s="83" t="s">
        <v>202</v>
      </c>
      <c r="B103" s="130" t="s">
        <v>677</v>
      </c>
      <c r="C103" s="338">
        <v>1000</v>
      </c>
      <c r="D103" s="76" t="s">
        <v>111</v>
      </c>
      <c r="E103" s="114"/>
      <c r="F103" s="115">
        <v>20</v>
      </c>
      <c r="G103" s="142" t="s">
        <v>181</v>
      </c>
      <c r="H10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03" s="115" t="str">
        <f>IF(Sklop18[[#This Row],[ZAHTEVANA SHEMA KAKOVOSTI]]&lt;&gt;"",Sklop18[[#This Row],[Preračunana masa/volumen/kos na enoto kg]],"")</f>
        <v/>
      </c>
      <c r="J103" s="132"/>
      <c r="K103" s="133"/>
      <c r="L103" s="133"/>
      <c r="M103" s="134"/>
      <c r="N103" s="135"/>
      <c r="O103" s="135"/>
      <c r="P103" s="136"/>
      <c r="Q103" s="135">
        <f>+Sklop18[[#This Row],[cena/enota brez DDV v EUR]]*Sklop18[[#This Row],[Stopnja DDV (%)]]</f>
        <v>0</v>
      </c>
      <c r="R103" s="135">
        <f>+Sklop18[[#This Row],[cena/enota brez DDV v EUR]]+Sklop18[[#This Row],[Davek (EUR)]]</f>
        <v>0</v>
      </c>
      <c r="S103" s="135">
        <f>+Sklop18[[#This Row],[cena/enota brez DDV v EUR]]*Sklop18[[#This Row],[Okvirna količina]]</f>
        <v>0</v>
      </c>
      <c r="T103" s="288">
        <f>+Sklop18[[#This Row],[Končna cena/enoto mere (EUR) z DDV]]*Sklop18[[#This Row],[Okvirna količina]]</f>
        <v>0</v>
      </c>
      <c r="U103" s="289"/>
    </row>
    <row r="104" spans="1:21" s="55" customFormat="1" ht="12">
      <c r="A104" s="83" t="s">
        <v>203</v>
      </c>
      <c r="B104" s="130" t="s">
        <v>510</v>
      </c>
      <c r="C104" s="338">
        <v>1000</v>
      </c>
      <c r="D104" s="76" t="s">
        <v>111</v>
      </c>
      <c r="E104" s="114"/>
      <c r="F104" s="115">
        <v>50</v>
      </c>
      <c r="G104" s="142" t="s">
        <v>0</v>
      </c>
      <c r="H10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04" s="115" t="str">
        <f>IF(Sklop18[[#This Row],[ZAHTEVANA SHEMA KAKOVOSTI]]&lt;&gt;"",Sklop18[[#This Row],[Preračunana masa/volumen/kos na enoto kg]],"")</f>
        <v/>
      </c>
      <c r="J104" s="132"/>
      <c r="K104" s="133"/>
      <c r="L104" s="133"/>
      <c r="M104" s="134"/>
      <c r="N104" s="135"/>
      <c r="O104" s="135"/>
      <c r="P104" s="136"/>
      <c r="Q104" s="135">
        <f>+Sklop18[[#This Row],[cena/enota brez DDV v EUR]]*Sklop18[[#This Row],[Stopnja DDV (%)]]</f>
        <v>0</v>
      </c>
      <c r="R104" s="135">
        <f>+Sklop18[[#This Row],[cena/enota brez DDV v EUR]]+Sklop18[[#This Row],[Davek (EUR)]]</f>
        <v>0</v>
      </c>
      <c r="S104" s="135">
        <f>+Sklop18[[#This Row],[cena/enota brez DDV v EUR]]*Sklop18[[#This Row],[Okvirna količina]]</f>
        <v>0</v>
      </c>
      <c r="T104" s="288">
        <f>+Sklop18[[#This Row],[Končna cena/enoto mere (EUR) z DDV]]*Sklop18[[#This Row],[Okvirna količina]]</f>
        <v>0</v>
      </c>
      <c r="U104" s="289"/>
    </row>
    <row r="105" spans="1:21" s="55" customFormat="1" ht="12">
      <c r="A105" s="83" t="s">
        <v>204</v>
      </c>
      <c r="B105" s="130" t="s">
        <v>678</v>
      </c>
      <c r="C105" s="338">
        <v>5000</v>
      </c>
      <c r="D105" s="76" t="s">
        <v>111</v>
      </c>
      <c r="E105" s="114"/>
      <c r="F105" s="115">
        <v>20</v>
      </c>
      <c r="G105" s="142" t="s">
        <v>181</v>
      </c>
      <c r="H10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05" s="115" t="str">
        <f>IF(Sklop18[[#This Row],[ZAHTEVANA SHEMA KAKOVOSTI]]&lt;&gt;"",Sklop18[[#This Row],[Preračunana masa/volumen/kos na enoto kg]],"")</f>
        <v/>
      </c>
      <c r="J105" s="132"/>
      <c r="K105" s="133"/>
      <c r="L105" s="133"/>
      <c r="M105" s="134"/>
      <c r="N105" s="135"/>
      <c r="O105" s="135"/>
      <c r="P105" s="136"/>
      <c r="Q105" s="135">
        <f>+Sklop18[[#This Row],[cena/enota brez DDV v EUR]]*Sklop18[[#This Row],[Stopnja DDV (%)]]</f>
        <v>0</v>
      </c>
      <c r="R105" s="135">
        <f>+Sklop18[[#This Row],[cena/enota brez DDV v EUR]]+Sklop18[[#This Row],[Davek (EUR)]]</f>
        <v>0</v>
      </c>
      <c r="S105" s="135">
        <f>+Sklop18[[#This Row],[cena/enota brez DDV v EUR]]*Sklop18[[#This Row],[Okvirna količina]]</f>
        <v>0</v>
      </c>
      <c r="T105" s="288">
        <f>+Sklop18[[#This Row],[Končna cena/enoto mere (EUR) z DDV]]*Sklop18[[#This Row],[Okvirna količina]]</f>
        <v>0</v>
      </c>
      <c r="U105" s="289"/>
    </row>
    <row r="106" spans="1:21" s="55" customFormat="1" ht="12">
      <c r="A106" s="83" t="s">
        <v>205</v>
      </c>
      <c r="B106" s="130" t="s">
        <v>512</v>
      </c>
      <c r="C106" s="338">
        <v>1000</v>
      </c>
      <c r="D106" s="76" t="s">
        <v>111</v>
      </c>
      <c r="E106" s="114"/>
      <c r="F106" s="115">
        <v>10</v>
      </c>
      <c r="G106" s="142" t="s">
        <v>0</v>
      </c>
      <c r="H10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06" s="115" t="str">
        <f>IF(Sklop18[[#This Row],[ZAHTEVANA SHEMA KAKOVOSTI]]&lt;&gt;"",Sklop18[[#This Row],[Preračunana masa/volumen/kos na enoto kg]],"")</f>
        <v/>
      </c>
      <c r="J106" s="132"/>
      <c r="K106" s="133"/>
      <c r="L106" s="133"/>
      <c r="M106" s="134"/>
      <c r="N106" s="135"/>
      <c r="O106" s="135"/>
      <c r="P106" s="136"/>
      <c r="Q106" s="135">
        <f>+Sklop18[[#This Row],[cena/enota brez DDV v EUR]]*Sklop18[[#This Row],[Stopnja DDV (%)]]</f>
        <v>0</v>
      </c>
      <c r="R106" s="135">
        <f>+Sklop18[[#This Row],[cena/enota brez DDV v EUR]]+Sklop18[[#This Row],[Davek (EUR)]]</f>
        <v>0</v>
      </c>
      <c r="S106" s="135">
        <f>+Sklop18[[#This Row],[cena/enota brez DDV v EUR]]*Sklop18[[#This Row],[Okvirna količina]]</f>
        <v>0</v>
      </c>
      <c r="T106" s="288">
        <f>+Sklop18[[#This Row],[Končna cena/enoto mere (EUR) z DDV]]*Sklop18[[#This Row],[Okvirna količina]]</f>
        <v>0</v>
      </c>
      <c r="U106" s="289"/>
    </row>
    <row r="107" spans="1:21" s="55" customFormat="1" ht="12">
      <c r="A107" s="83" t="s">
        <v>211</v>
      </c>
      <c r="B107" s="130" t="s">
        <v>511</v>
      </c>
      <c r="C107" s="338">
        <v>1000</v>
      </c>
      <c r="D107" s="76" t="s">
        <v>111</v>
      </c>
      <c r="E107" s="114"/>
      <c r="F107" s="115">
        <v>30</v>
      </c>
      <c r="G107" s="142" t="s">
        <v>0</v>
      </c>
      <c r="H10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07" s="115" t="str">
        <f>IF(Sklop18[[#This Row],[ZAHTEVANA SHEMA KAKOVOSTI]]&lt;&gt;"",Sklop18[[#This Row],[Preračunana masa/volumen/kos na enoto kg]],"")</f>
        <v/>
      </c>
      <c r="J107" s="132"/>
      <c r="K107" s="133"/>
      <c r="L107" s="133"/>
      <c r="M107" s="134"/>
      <c r="N107" s="135"/>
      <c r="O107" s="135"/>
      <c r="P107" s="136"/>
      <c r="Q107" s="135">
        <f>+Sklop18[[#This Row],[cena/enota brez DDV v EUR]]*Sklop18[[#This Row],[Stopnja DDV (%)]]</f>
        <v>0</v>
      </c>
      <c r="R107" s="135">
        <f>+Sklop18[[#This Row],[cena/enota brez DDV v EUR]]+Sklop18[[#This Row],[Davek (EUR)]]</f>
        <v>0</v>
      </c>
      <c r="S107" s="135">
        <f>+Sklop18[[#This Row],[cena/enota brez DDV v EUR]]*Sklop18[[#This Row],[Okvirna količina]]</f>
        <v>0</v>
      </c>
      <c r="T107" s="288">
        <f>+Sklop18[[#This Row],[Končna cena/enoto mere (EUR) z DDV]]*Sklop18[[#This Row],[Okvirna količina]]</f>
        <v>0</v>
      </c>
      <c r="U107" s="289"/>
    </row>
    <row r="108" spans="1:21" s="55" customFormat="1" ht="12">
      <c r="A108" s="83" t="s">
        <v>212</v>
      </c>
      <c r="B108" s="130" t="s">
        <v>513</v>
      </c>
      <c r="C108" s="338">
        <v>500</v>
      </c>
      <c r="D108" s="76" t="s">
        <v>111</v>
      </c>
      <c r="E108" s="114"/>
      <c r="F108" s="115">
        <v>10</v>
      </c>
      <c r="G108" s="142" t="s">
        <v>181</v>
      </c>
      <c r="H10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08" s="115" t="str">
        <f>IF(Sklop18[[#This Row],[ZAHTEVANA SHEMA KAKOVOSTI]]&lt;&gt;"",Sklop18[[#This Row],[Preračunana masa/volumen/kos na enoto kg]],"")</f>
        <v/>
      </c>
      <c r="J108" s="132"/>
      <c r="K108" s="133"/>
      <c r="L108" s="133"/>
      <c r="M108" s="134"/>
      <c r="N108" s="135"/>
      <c r="O108" s="135"/>
      <c r="P108" s="136"/>
      <c r="Q108" s="135">
        <f>+Sklop18[[#This Row],[cena/enota brez DDV v EUR]]*Sklop18[[#This Row],[Stopnja DDV (%)]]</f>
        <v>0</v>
      </c>
      <c r="R108" s="135">
        <f>+Sklop18[[#This Row],[cena/enota brez DDV v EUR]]+Sklop18[[#This Row],[Davek (EUR)]]</f>
        <v>0</v>
      </c>
      <c r="S108" s="135">
        <f>+Sklop18[[#This Row],[cena/enota brez DDV v EUR]]*Sklop18[[#This Row],[Okvirna količina]]</f>
        <v>0</v>
      </c>
      <c r="T108" s="288">
        <f>+Sklop18[[#This Row],[Končna cena/enoto mere (EUR) z DDV]]*Sklop18[[#This Row],[Okvirna količina]]</f>
        <v>0</v>
      </c>
      <c r="U108" s="289"/>
    </row>
    <row r="109" spans="1:21" s="55" customFormat="1" ht="12">
      <c r="A109" s="83" t="s">
        <v>213</v>
      </c>
      <c r="B109" s="130" t="s">
        <v>514</v>
      </c>
      <c r="C109" s="338">
        <v>1500</v>
      </c>
      <c r="D109" s="76" t="s">
        <v>111</v>
      </c>
      <c r="E109" s="114"/>
      <c r="F109" s="115">
        <v>10</v>
      </c>
      <c r="G109" s="142" t="s">
        <v>181</v>
      </c>
      <c r="H10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09" s="115" t="str">
        <f>IF(Sklop18[[#This Row],[ZAHTEVANA SHEMA KAKOVOSTI]]&lt;&gt;"",Sklop18[[#This Row],[Preračunana masa/volumen/kos na enoto kg]],"")</f>
        <v/>
      </c>
      <c r="J109" s="132"/>
      <c r="K109" s="133"/>
      <c r="L109" s="133"/>
      <c r="M109" s="134"/>
      <c r="N109" s="135"/>
      <c r="O109" s="135"/>
      <c r="P109" s="136"/>
      <c r="Q109" s="135">
        <f>+Sklop18[[#This Row],[cena/enota brez DDV v EUR]]*Sklop18[[#This Row],[Stopnja DDV (%)]]</f>
        <v>0</v>
      </c>
      <c r="R109" s="135">
        <f>+Sklop18[[#This Row],[cena/enota brez DDV v EUR]]+Sklop18[[#This Row],[Davek (EUR)]]</f>
        <v>0</v>
      </c>
      <c r="S109" s="135">
        <f>+Sklop18[[#This Row],[cena/enota brez DDV v EUR]]*Sklop18[[#This Row],[Okvirna količina]]</f>
        <v>0</v>
      </c>
      <c r="T109" s="288">
        <f>+Sklop18[[#This Row],[Končna cena/enoto mere (EUR) z DDV]]*Sklop18[[#This Row],[Okvirna količina]]</f>
        <v>0</v>
      </c>
      <c r="U109" s="289"/>
    </row>
    <row r="110" spans="1:21" s="55" customFormat="1" ht="12">
      <c r="A110" s="83" t="s">
        <v>214</v>
      </c>
      <c r="B110" s="130" t="s">
        <v>679</v>
      </c>
      <c r="C110" s="338">
        <v>13</v>
      </c>
      <c r="D110" s="76" t="s">
        <v>111</v>
      </c>
      <c r="E110" s="114"/>
      <c r="F110" s="115">
        <v>100</v>
      </c>
      <c r="G110" s="142" t="s">
        <v>181</v>
      </c>
      <c r="H11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</v>
      </c>
      <c r="I110" s="115" t="str">
        <f>IF(Sklop18[[#This Row],[ZAHTEVANA SHEMA KAKOVOSTI]]&lt;&gt;"",Sklop18[[#This Row],[Preračunana masa/volumen/kos na enoto kg]],"")</f>
        <v/>
      </c>
      <c r="J110" s="132"/>
      <c r="K110" s="133"/>
      <c r="L110" s="133"/>
      <c r="M110" s="134"/>
      <c r="N110" s="135"/>
      <c r="O110" s="135"/>
      <c r="P110" s="136"/>
      <c r="Q110" s="135">
        <f>+Sklop18[[#This Row],[cena/enota brez DDV v EUR]]*Sklop18[[#This Row],[Stopnja DDV (%)]]</f>
        <v>0</v>
      </c>
      <c r="R110" s="135">
        <f>+Sklop18[[#This Row],[cena/enota brez DDV v EUR]]+Sklop18[[#This Row],[Davek (EUR)]]</f>
        <v>0</v>
      </c>
      <c r="S110" s="135">
        <f>+Sklop18[[#This Row],[cena/enota brez DDV v EUR]]*Sklop18[[#This Row],[Okvirna količina]]</f>
        <v>0</v>
      </c>
      <c r="T110" s="288">
        <f>+Sklop18[[#This Row],[Končna cena/enoto mere (EUR) z DDV]]*Sklop18[[#This Row],[Okvirna količina]]</f>
        <v>0</v>
      </c>
      <c r="U110" s="289"/>
    </row>
    <row r="111" spans="1:21" s="55" customFormat="1" ht="12">
      <c r="A111" s="83" t="s">
        <v>215</v>
      </c>
      <c r="B111" s="130" t="s">
        <v>680</v>
      </c>
      <c r="C111" s="338">
        <v>13</v>
      </c>
      <c r="D111" s="76" t="s">
        <v>111</v>
      </c>
      <c r="E111" s="114"/>
      <c r="F111" s="115">
        <v>100</v>
      </c>
      <c r="G111" s="142" t="s">
        <v>181</v>
      </c>
      <c r="H11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</v>
      </c>
      <c r="I111" s="115" t="str">
        <f>IF(Sklop18[[#This Row],[ZAHTEVANA SHEMA KAKOVOSTI]]&lt;&gt;"",Sklop18[[#This Row],[Preračunana masa/volumen/kos na enoto kg]],"")</f>
        <v/>
      </c>
      <c r="J111" s="132"/>
      <c r="K111" s="133"/>
      <c r="L111" s="133"/>
      <c r="M111" s="134"/>
      <c r="N111" s="135"/>
      <c r="O111" s="135"/>
      <c r="P111" s="136"/>
      <c r="Q111" s="135">
        <f>+Sklop18[[#This Row],[cena/enota brez DDV v EUR]]*Sklop18[[#This Row],[Stopnja DDV (%)]]</f>
        <v>0</v>
      </c>
      <c r="R111" s="135">
        <f>+Sklop18[[#This Row],[cena/enota brez DDV v EUR]]+Sklop18[[#This Row],[Davek (EUR)]]</f>
        <v>0</v>
      </c>
      <c r="S111" s="135">
        <f>+Sklop18[[#This Row],[cena/enota brez DDV v EUR]]*Sklop18[[#This Row],[Okvirna količina]]</f>
        <v>0</v>
      </c>
      <c r="T111" s="288">
        <f>+Sklop18[[#This Row],[Končna cena/enoto mere (EUR) z DDV]]*Sklop18[[#This Row],[Okvirna količina]]</f>
        <v>0</v>
      </c>
      <c r="U111" s="289"/>
    </row>
    <row r="112" spans="1:21" s="55" customFormat="1" ht="12">
      <c r="A112" s="83" t="s">
        <v>216</v>
      </c>
      <c r="B112" s="130" t="s">
        <v>681</v>
      </c>
      <c r="C112" s="338">
        <v>1000</v>
      </c>
      <c r="D112" s="76" t="s">
        <v>111</v>
      </c>
      <c r="E112" s="114"/>
      <c r="F112" s="115">
        <v>50</v>
      </c>
      <c r="G112" s="142" t="s">
        <v>181</v>
      </c>
      <c r="H11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12" s="115" t="str">
        <f>IF(Sklop18[[#This Row],[ZAHTEVANA SHEMA KAKOVOSTI]]&lt;&gt;"",Sklop18[[#This Row],[Preračunana masa/volumen/kos na enoto kg]],"")</f>
        <v/>
      </c>
      <c r="J112" s="132"/>
      <c r="K112" s="133"/>
      <c r="L112" s="133"/>
      <c r="M112" s="134"/>
      <c r="N112" s="135"/>
      <c r="O112" s="135"/>
      <c r="P112" s="136"/>
      <c r="Q112" s="135">
        <f>+Sklop18[[#This Row],[cena/enota brez DDV v EUR]]*Sklop18[[#This Row],[Stopnja DDV (%)]]</f>
        <v>0</v>
      </c>
      <c r="R112" s="135">
        <f>+Sklop18[[#This Row],[cena/enota brez DDV v EUR]]+Sklop18[[#This Row],[Davek (EUR)]]</f>
        <v>0</v>
      </c>
      <c r="S112" s="135">
        <f>+Sklop18[[#This Row],[cena/enota brez DDV v EUR]]*Sklop18[[#This Row],[Okvirna količina]]</f>
        <v>0</v>
      </c>
      <c r="T112" s="288">
        <f>+Sklop18[[#This Row],[Končna cena/enoto mere (EUR) z DDV]]*Sklop18[[#This Row],[Okvirna količina]]</f>
        <v>0</v>
      </c>
      <c r="U112" s="289"/>
    </row>
    <row r="113" spans="1:21" s="55" customFormat="1" ht="12">
      <c r="A113" s="83" t="s">
        <v>217</v>
      </c>
      <c r="B113" s="130" t="s">
        <v>682</v>
      </c>
      <c r="C113" s="338">
        <v>400</v>
      </c>
      <c r="D113" s="76" t="s">
        <v>111</v>
      </c>
      <c r="E113" s="114"/>
      <c r="F113" s="115">
        <v>2</v>
      </c>
      <c r="G113" s="142" t="s">
        <v>181</v>
      </c>
      <c r="H11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113" s="115" t="str">
        <f>IF(Sklop18[[#This Row],[ZAHTEVANA SHEMA KAKOVOSTI]]&lt;&gt;"",Sklop18[[#This Row],[Preračunana masa/volumen/kos na enoto kg]],"")</f>
        <v/>
      </c>
      <c r="J113" s="132"/>
      <c r="K113" s="133"/>
      <c r="L113" s="133"/>
      <c r="M113" s="134"/>
      <c r="N113" s="135"/>
      <c r="O113" s="135"/>
      <c r="P113" s="136"/>
      <c r="Q113" s="135">
        <f>+Sklop18[[#This Row],[cena/enota brez DDV v EUR]]*Sklop18[[#This Row],[Stopnja DDV (%)]]</f>
        <v>0</v>
      </c>
      <c r="R113" s="135">
        <f>+Sklop18[[#This Row],[cena/enota brez DDV v EUR]]+Sklop18[[#This Row],[Davek (EUR)]]</f>
        <v>0</v>
      </c>
      <c r="S113" s="135">
        <f>+Sklop18[[#This Row],[cena/enota brez DDV v EUR]]*Sklop18[[#This Row],[Okvirna količina]]</f>
        <v>0</v>
      </c>
      <c r="T113" s="288">
        <f>+Sklop18[[#This Row],[Končna cena/enoto mere (EUR) z DDV]]*Sklop18[[#This Row],[Okvirna količina]]</f>
        <v>0</v>
      </c>
      <c r="U113" s="289"/>
    </row>
    <row r="114" spans="1:21" s="55" customFormat="1" ht="12">
      <c r="A114" s="83" t="s">
        <v>218</v>
      </c>
      <c r="B114" s="130" t="s">
        <v>683</v>
      </c>
      <c r="C114" s="338">
        <v>400</v>
      </c>
      <c r="D114" s="76" t="s">
        <v>111</v>
      </c>
      <c r="E114" s="114"/>
      <c r="F114" s="115">
        <v>50</v>
      </c>
      <c r="G114" s="142" t="s">
        <v>181</v>
      </c>
      <c r="H11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14" s="115" t="str">
        <f>IF(Sklop18[[#This Row],[ZAHTEVANA SHEMA KAKOVOSTI]]&lt;&gt;"",Sklop18[[#This Row],[Preračunana masa/volumen/kos na enoto kg]],"")</f>
        <v/>
      </c>
      <c r="J114" s="132"/>
      <c r="K114" s="133"/>
      <c r="L114" s="133"/>
      <c r="M114" s="134"/>
      <c r="N114" s="135"/>
      <c r="O114" s="135"/>
      <c r="P114" s="136"/>
      <c r="Q114" s="135">
        <f>+Sklop18[[#This Row],[cena/enota brez DDV v EUR]]*Sklop18[[#This Row],[Stopnja DDV (%)]]</f>
        <v>0</v>
      </c>
      <c r="R114" s="135">
        <f>+Sklop18[[#This Row],[cena/enota brez DDV v EUR]]+Sklop18[[#This Row],[Davek (EUR)]]</f>
        <v>0</v>
      </c>
      <c r="S114" s="135">
        <f>+Sklop18[[#This Row],[cena/enota brez DDV v EUR]]*Sklop18[[#This Row],[Okvirna količina]]</f>
        <v>0</v>
      </c>
      <c r="T114" s="288">
        <f>+Sklop18[[#This Row],[Končna cena/enoto mere (EUR) z DDV]]*Sklop18[[#This Row],[Okvirna količina]]</f>
        <v>0</v>
      </c>
      <c r="U114" s="289"/>
    </row>
    <row r="115" spans="1:21" s="55" customFormat="1" ht="12">
      <c r="A115" s="83" t="s">
        <v>219</v>
      </c>
      <c r="B115" s="130" t="s">
        <v>684</v>
      </c>
      <c r="C115" s="338">
        <v>1000</v>
      </c>
      <c r="D115" s="76" t="s">
        <v>111</v>
      </c>
      <c r="E115" s="114"/>
      <c r="F115" s="115">
        <v>50</v>
      </c>
      <c r="G115" s="142" t="s">
        <v>0</v>
      </c>
      <c r="H11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15" s="115" t="str">
        <f>IF(Sklop18[[#This Row],[ZAHTEVANA SHEMA KAKOVOSTI]]&lt;&gt;"",Sklop18[[#This Row],[Preračunana masa/volumen/kos na enoto kg]],"")</f>
        <v/>
      </c>
      <c r="J115" s="132"/>
      <c r="K115" s="133"/>
      <c r="L115" s="133"/>
      <c r="M115" s="134"/>
      <c r="N115" s="135"/>
      <c r="O115" s="135"/>
      <c r="P115" s="136"/>
      <c r="Q115" s="135">
        <f>+Sklop18[[#This Row],[cena/enota brez DDV v EUR]]*Sklop18[[#This Row],[Stopnja DDV (%)]]</f>
        <v>0</v>
      </c>
      <c r="R115" s="135">
        <f>+Sklop18[[#This Row],[cena/enota brez DDV v EUR]]+Sklop18[[#This Row],[Davek (EUR)]]</f>
        <v>0</v>
      </c>
      <c r="S115" s="135">
        <f>+Sklop18[[#This Row],[cena/enota brez DDV v EUR]]*Sklop18[[#This Row],[Okvirna količina]]</f>
        <v>0</v>
      </c>
      <c r="T115" s="288">
        <f>+Sklop18[[#This Row],[Končna cena/enoto mere (EUR) z DDV]]*Sklop18[[#This Row],[Okvirna količina]]</f>
        <v>0</v>
      </c>
      <c r="U115" s="289"/>
    </row>
    <row r="116" spans="1:21" s="55" customFormat="1" ht="12">
      <c r="A116" s="83" t="s">
        <v>220</v>
      </c>
      <c r="B116" s="130" t="s">
        <v>685</v>
      </c>
      <c r="C116" s="338">
        <v>1000</v>
      </c>
      <c r="D116" s="76" t="s">
        <v>111</v>
      </c>
      <c r="E116" s="114"/>
      <c r="F116" s="115">
        <v>50</v>
      </c>
      <c r="G116" s="142" t="s">
        <v>0</v>
      </c>
      <c r="H11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16" s="115" t="str">
        <f>IF(Sklop18[[#This Row],[ZAHTEVANA SHEMA KAKOVOSTI]]&lt;&gt;"",Sklop18[[#This Row],[Preračunana masa/volumen/kos na enoto kg]],"")</f>
        <v/>
      </c>
      <c r="J116" s="132"/>
      <c r="K116" s="133"/>
      <c r="L116" s="133"/>
      <c r="M116" s="134"/>
      <c r="N116" s="135"/>
      <c r="O116" s="135"/>
      <c r="P116" s="136"/>
      <c r="Q116" s="135">
        <f>+Sklop18[[#This Row],[cena/enota brez DDV v EUR]]*Sklop18[[#This Row],[Stopnja DDV (%)]]</f>
        <v>0</v>
      </c>
      <c r="R116" s="135">
        <f>+Sklop18[[#This Row],[cena/enota brez DDV v EUR]]+Sklop18[[#This Row],[Davek (EUR)]]</f>
        <v>0</v>
      </c>
      <c r="S116" s="135">
        <f>+Sklop18[[#This Row],[cena/enota brez DDV v EUR]]*Sklop18[[#This Row],[Okvirna količina]]</f>
        <v>0</v>
      </c>
      <c r="T116" s="288">
        <f>+Sklop18[[#This Row],[Končna cena/enoto mere (EUR) z DDV]]*Sklop18[[#This Row],[Okvirna količina]]</f>
        <v>0</v>
      </c>
      <c r="U116" s="289"/>
    </row>
    <row r="117" spans="1:21" s="55" customFormat="1" ht="12">
      <c r="A117" s="83" t="s">
        <v>221</v>
      </c>
      <c r="B117" s="130" t="s">
        <v>686</v>
      </c>
      <c r="C117" s="338">
        <v>0.5</v>
      </c>
      <c r="D117" s="76" t="s">
        <v>75</v>
      </c>
      <c r="E117" s="114"/>
      <c r="F117" s="115">
        <v>500</v>
      </c>
      <c r="G117" s="142" t="s">
        <v>181</v>
      </c>
      <c r="H11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17" s="115" t="str">
        <f>IF(Sklop18[[#This Row],[ZAHTEVANA SHEMA KAKOVOSTI]]&lt;&gt;"",Sklop18[[#This Row],[Preračunana masa/volumen/kos na enoto kg]],"")</f>
        <v/>
      </c>
      <c r="J117" s="132"/>
      <c r="K117" s="133"/>
      <c r="L117" s="133"/>
      <c r="M117" s="134"/>
      <c r="N117" s="135"/>
      <c r="O117" s="135"/>
      <c r="P117" s="136"/>
      <c r="Q117" s="135">
        <f>+Sklop18[[#This Row],[cena/enota brez DDV v EUR]]*Sklop18[[#This Row],[Stopnja DDV (%)]]</f>
        <v>0</v>
      </c>
      <c r="R117" s="135">
        <f>+Sklop18[[#This Row],[cena/enota brez DDV v EUR]]+Sklop18[[#This Row],[Davek (EUR)]]</f>
        <v>0</v>
      </c>
      <c r="S117" s="135">
        <f>+Sklop18[[#This Row],[cena/enota brez DDV v EUR]]*Sklop18[[#This Row],[Okvirna količina]]</f>
        <v>0</v>
      </c>
      <c r="T117" s="288">
        <f>+Sklop18[[#This Row],[Končna cena/enoto mere (EUR) z DDV]]*Sklop18[[#This Row],[Okvirna količina]]</f>
        <v>0</v>
      </c>
      <c r="U117" s="289"/>
    </row>
    <row r="118" spans="1:21" s="55" customFormat="1" ht="12">
      <c r="A118" s="83" t="s">
        <v>222</v>
      </c>
      <c r="B118" s="130" t="s">
        <v>686</v>
      </c>
      <c r="C118" s="338">
        <v>1.5</v>
      </c>
      <c r="D118" s="76" t="s">
        <v>75</v>
      </c>
      <c r="E118" s="114"/>
      <c r="F118" s="115">
        <v>20</v>
      </c>
      <c r="G118" s="142" t="s">
        <v>181</v>
      </c>
      <c r="H11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18" s="115" t="str">
        <f>IF(Sklop18[[#This Row],[ZAHTEVANA SHEMA KAKOVOSTI]]&lt;&gt;"",Sklop18[[#This Row],[Preračunana masa/volumen/kos na enoto kg]],"")</f>
        <v/>
      </c>
      <c r="J118" s="132"/>
      <c r="K118" s="133"/>
      <c r="L118" s="133"/>
      <c r="M118" s="134"/>
      <c r="N118" s="135"/>
      <c r="O118" s="135"/>
      <c r="P118" s="136"/>
      <c r="Q118" s="135">
        <f>+Sklop18[[#This Row],[cena/enota brez DDV v EUR]]*Sklop18[[#This Row],[Stopnja DDV (%)]]</f>
        <v>0</v>
      </c>
      <c r="R118" s="135">
        <f>+Sklop18[[#This Row],[cena/enota brez DDV v EUR]]+Sklop18[[#This Row],[Davek (EUR)]]</f>
        <v>0</v>
      </c>
      <c r="S118" s="135">
        <f>+Sklop18[[#This Row],[cena/enota brez DDV v EUR]]*Sklop18[[#This Row],[Okvirna količina]]</f>
        <v>0</v>
      </c>
      <c r="T118" s="288">
        <f>+Sklop18[[#This Row],[Končna cena/enoto mere (EUR) z DDV]]*Sklop18[[#This Row],[Okvirna količina]]</f>
        <v>0</v>
      </c>
      <c r="U118" s="289"/>
    </row>
    <row r="119" spans="1:21" s="55" customFormat="1" ht="12">
      <c r="A119" s="83" t="s">
        <v>223</v>
      </c>
      <c r="B119" s="130" t="s">
        <v>687</v>
      </c>
      <c r="C119" s="338">
        <v>0.5</v>
      </c>
      <c r="D119" s="76" t="s">
        <v>75</v>
      </c>
      <c r="E119" s="114"/>
      <c r="F119" s="115">
        <v>20</v>
      </c>
      <c r="G119" s="142" t="s">
        <v>181</v>
      </c>
      <c r="H11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19" s="115" t="str">
        <f>IF(Sklop18[[#This Row],[ZAHTEVANA SHEMA KAKOVOSTI]]&lt;&gt;"",Sklop18[[#This Row],[Preračunana masa/volumen/kos na enoto kg]],"")</f>
        <v/>
      </c>
      <c r="J119" s="132"/>
      <c r="K119" s="133"/>
      <c r="L119" s="133"/>
      <c r="M119" s="134"/>
      <c r="N119" s="135"/>
      <c r="O119" s="135"/>
      <c r="P119" s="136"/>
      <c r="Q119" s="135">
        <f>+Sklop18[[#This Row],[cena/enota brez DDV v EUR]]*Sklop18[[#This Row],[Stopnja DDV (%)]]</f>
        <v>0</v>
      </c>
      <c r="R119" s="135">
        <f>+Sklop18[[#This Row],[cena/enota brez DDV v EUR]]+Sklop18[[#This Row],[Davek (EUR)]]</f>
        <v>0</v>
      </c>
      <c r="S119" s="135">
        <f>+Sklop18[[#This Row],[cena/enota brez DDV v EUR]]*Sklop18[[#This Row],[Okvirna količina]]</f>
        <v>0</v>
      </c>
      <c r="T119" s="288">
        <f>+Sklop18[[#This Row],[Končna cena/enoto mere (EUR) z DDV]]*Sklop18[[#This Row],[Okvirna količina]]</f>
        <v>0</v>
      </c>
      <c r="U119" s="289"/>
    </row>
    <row r="120" spans="1:21" s="55" customFormat="1" ht="12">
      <c r="A120" s="83" t="s">
        <v>224</v>
      </c>
      <c r="B120" s="130" t="s">
        <v>688</v>
      </c>
      <c r="C120" s="338">
        <v>150</v>
      </c>
      <c r="D120" s="76" t="s">
        <v>111</v>
      </c>
      <c r="E120" s="114"/>
      <c r="F120" s="115">
        <v>50</v>
      </c>
      <c r="G120" s="142" t="s">
        <v>181</v>
      </c>
      <c r="H12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20" s="115" t="str">
        <f>IF(Sklop18[[#This Row],[ZAHTEVANA SHEMA KAKOVOSTI]]&lt;&gt;"",Sklop18[[#This Row],[Preračunana masa/volumen/kos na enoto kg]],"")</f>
        <v/>
      </c>
      <c r="J120" s="132"/>
      <c r="K120" s="133"/>
      <c r="L120" s="133"/>
      <c r="M120" s="134"/>
      <c r="N120" s="135"/>
      <c r="O120" s="135"/>
      <c r="P120" s="136"/>
      <c r="Q120" s="135">
        <f>+Sklop18[[#This Row],[cena/enota brez DDV v EUR]]*Sklop18[[#This Row],[Stopnja DDV (%)]]</f>
        <v>0</v>
      </c>
      <c r="R120" s="135">
        <f>+Sklop18[[#This Row],[cena/enota brez DDV v EUR]]+Sklop18[[#This Row],[Davek (EUR)]]</f>
        <v>0</v>
      </c>
      <c r="S120" s="135">
        <f>+Sklop18[[#This Row],[cena/enota brez DDV v EUR]]*Sklop18[[#This Row],[Okvirna količina]]</f>
        <v>0</v>
      </c>
      <c r="T120" s="288">
        <f>+Sklop18[[#This Row],[Končna cena/enoto mere (EUR) z DDV]]*Sklop18[[#This Row],[Okvirna količina]]</f>
        <v>0</v>
      </c>
      <c r="U120" s="289"/>
    </row>
    <row r="121" spans="1:21" s="55" customFormat="1" ht="12">
      <c r="A121" s="83" t="s">
        <v>225</v>
      </c>
      <c r="B121" s="130" t="s">
        <v>688</v>
      </c>
      <c r="C121" s="338">
        <v>250</v>
      </c>
      <c r="D121" s="76" t="s">
        <v>111</v>
      </c>
      <c r="E121" s="114"/>
      <c r="F121" s="115">
        <v>50</v>
      </c>
      <c r="G121" s="142" t="s">
        <v>181</v>
      </c>
      <c r="H12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21" s="115" t="str">
        <f>IF(Sklop18[[#This Row],[ZAHTEVANA SHEMA KAKOVOSTI]]&lt;&gt;"",Sklop18[[#This Row],[Preračunana masa/volumen/kos na enoto kg]],"")</f>
        <v/>
      </c>
      <c r="J121" s="132"/>
      <c r="K121" s="133"/>
      <c r="L121" s="133"/>
      <c r="M121" s="134"/>
      <c r="N121" s="135"/>
      <c r="O121" s="135"/>
      <c r="P121" s="136"/>
      <c r="Q121" s="135">
        <f>+Sklop18[[#This Row],[cena/enota brez DDV v EUR]]*Sklop18[[#This Row],[Stopnja DDV (%)]]</f>
        <v>0</v>
      </c>
      <c r="R121" s="135">
        <f>+Sklop18[[#This Row],[cena/enota brez DDV v EUR]]+Sklop18[[#This Row],[Davek (EUR)]]</f>
        <v>0</v>
      </c>
      <c r="S121" s="135">
        <f>+Sklop18[[#This Row],[cena/enota brez DDV v EUR]]*Sklop18[[#This Row],[Okvirna količina]]</f>
        <v>0</v>
      </c>
      <c r="T121" s="288">
        <f>+Sklop18[[#This Row],[Končna cena/enoto mere (EUR) z DDV]]*Sklop18[[#This Row],[Okvirna količina]]</f>
        <v>0</v>
      </c>
      <c r="U121" s="289"/>
    </row>
    <row r="122" spans="1:21" s="55" customFormat="1" ht="12">
      <c r="A122" s="83" t="s">
        <v>226</v>
      </c>
      <c r="B122" s="130" t="s">
        <v>689</v>
      </c>
      <c r="C122" s="338">
        <v>500</v>
      </c>
      <c r="D122" s="285" t="s">
        <v>111</v>
      </c>
      <c r="E122" s="114"/>
      <c r="F122" s="115">
        <v>50</v>
      </c>
      <c r="G122" s="142" t="s">
        <v>181</v>
      </c>
      <c r="H12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22" s="115" t="str">
        <f>IF(Sklop18[[#This Row],[ZAHTEVANA SHEMA KAKOVOSTI]]&lt;&gt;"",Sklop18[[#This Row],[Preračunana masa/volumen/kos na enoto kg]],"")</f>
        <v/>
      </c>
      <c r="J122" s="132"/>
      <c r="K122" s="133"/>
      <c r="L122" s="133"/>
      <c r="M122" s="134"/>
      <c r="N122" s="135"/>
      <c r="O122" s="135"/>
      <c r="P122" s="136"/>
      <c r="Q122" s="135">
        <f>+Sklop18[[#This Row],[cena/enota brez DDV v EUR]]*Sklop18[[#This Row],[Stopnja DDV (%)]]</f>
        <v>0</v>
      </c>
      <c r="R122" s="135">
        <f>+Sklop18[[#This Row],[cena/enota brez DDV v EUR]]+Sklop18[[#This Row],[Davek (EUR)]]</f>
        <v>0</v>
      </c>
      <c r="S122" s="135">
        <f>+Sklop18[[#This Row],[cena/enota brez DDV v EUR]]*Sklop18[[#This Row],[Okvirna količina]]</f>
        <v>0</v>
      </c>
      <c r="T122" s="288">
        <f>+Sklop18[[#This Row],[Končna cena/enoto mere (EUR) z DDV]]*Sklop18[[#This Row],[Okvirna količina]]</f>
        <v>0</v>
      </c>
      <c r="U122" s="289"/>
    </row>
    <row r="123" spans="1:21" s="55" customFormat="1" ht="12">
      <c r="A123" s="83" t="s">
        <v>227</v>
      </c>
      <c r="B123" s="130" t="s">
        <v>690</v>
      </c>
      <c r="C123" s="338">
        <v>400</v>
      </c>
      <c r="D123" s="285" t="s">
        <v>111</v>
      </c>
      <c r="E123" s="114"/>
      <c r="F123" s="115">
        <v>50</v>
      </c>
      <c r="G123" s="142" t="s">
        <v>181</v>
      </c>
      <c r="H12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23" s="115" t="str">
        <f>IF(Sklop18[[#This Row],[ZAHTEVANA SHEMA KAKOVOSTI]]&lt;&gt;"",Sklop18[[#This Row],[Preračunana masa/volumen/kos na enoto kg]],"")</f>
        <v/>
      </c>
      <c r="J123" s="132"/>
      <c r="K123" s="133"/>
      <c r="L123" s="133"/>
      <c r="M123" s="134"/>
      <c r="N123" s="135"/>
      <c r="O123" s="135"/>
      <c r="P123" s="136"/>
      <c r="Q123" s="135">
        <f>+Sklop18[[#This Row],[cena/enota brez DDV v EUR]]*Sklop18[[#This Row],[Stopnja DDV (%)]]</f>
        <v>0</v>
      </c>
      <c r="R123" s="135">
        <f>+Sklop18[[#This Row],[cena/enota brez DDV v EUR]]+Sklop18[[#This Row],[Davek (EUR)]]</f>
        <v>0</v>
      </c>
      <c r="S123" s="135">
        <f>+Sklop18[[#This Row],[cena/enota brez DDV v EUR]]*Sklop18[[#This Row],[Okvirna količina]]</f>
        <v>0</v>
      </c>
      <c r="T123" s="288">
        <f>+Sklop18[[#This Row],[Končna cena/enoto mere (EUR) z DDV]]*Sklop18[[#This Row],[Okvirna količina]]</f>
        <v>0</v>
      </c>
      <c r="U123" s="289"/>
    </row>
    <row r="124" spans="1:21" s="55" customFormat="1" ht="12">
      <c r="A124" s="83" t="s">
        <v>228</v>
      </c>
      <c r="B124" s="130" t="s">
        <v>691</v>
      </c>
      <c r="C124" s="338">
        <v>200</v>
      </c>
      <c r="D124" s="285" t="s">
        <v>111</v>
      </c>
      <c r="E124" s="114"/>
      <c r="F124" s="115">
        <v>50</v>
      </c>
      <c r="G124" s="142" t="s">
        <v>181</v>
      </c>
      <c r="H12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24" s="115" t="str">
        <f>IF(Sklop18[[#This Row],[ZAHTEVANA SHEMA KAKOVOSTI]]&lt;&gt;"",Sklop18[[#This Row],[Preračunana masa/volumen/kos na enoto kg]],"")</f>
        <v/>
      </c>
      <c r="J124" s="132"/>
      <c r="K124" s="133"/>
      <c r="L124" s="133"/>
      <c r="M124" s="134"/>
      <c r="N124" s="135"/>
      <c r="O124" s="135"/>
      <c r="P124" s="136"/>
      <c r="Q124" s="135">
        <f>+Sklop18[[#This Row],[cena/enota brez DDV v EUR]]*Sklop18[[#This Row],[Stopnja DDV (%)]]</f>
        <v>0</v>
      </c>
      <c r="R124" s="135">
        <f>+Sklop18[[#This Row],[cena/enota brez DDV v EUR]]+Sklop18[[#This Row],[Davek (EUR)]]</f>
        <v>0</v>
      </c>
      <c r="S124" s="135">
        <f>+Sklop18[[#This Row],[cena/enota brez DDV v EUR]]*Sklop18[[#This Row],[Okvirna količina]]</f>
        <v>0</v>
      </c>
      <c r="T124" s="288">
        <f>+Sklop18[[#This Row],[Končna cena/enoto mere (EUR) z DDV]]*Sklop18[[#This Row],[Okvirna količina]]</f>
        <v>0</v>
      </c>
      <c r="U124" s="289"/>
    </row>
    <row r="125" spans="1:21" s="55" customFormat="1" ht="24">
      <c r="A125" s="83" t="s">
        <v>229</v>
      </c>
      <c r="B125" s="130" t="s">
        <v>692</v>
      </c>
      <c r="C125" s="338">
        <v>100</v>
      </c>
      <c r="D125" s="285" t="s">
        <v>111</v>
      </c>
      <c r="E125" s="114"/>
      <c r="F125" s="115">
        <v>50</v>
      </c>
      <c r="G125" s="142" t="s">
        <v>181</v>
      </c>
      <c r="H12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25" s="115" t="str">
        <f>IF(Sklop18[[#This Row],[ZAHTEVANA SHEMA KAKOVOSTI]]&lt;&gt;"",Sklop18[[#This Row],[Preračunana masa/volumen/kos na enoto kg]],"")</f>
        <v/>
      </c>
      <c r="J125" s="132"/>
      <c r="K125" s="133"/>
      <c r="L125" s="133"/>
      <c r="M125" s="134"/>
      <c r="N125" s="135"/>
      <c r="O125" s="135"/>
      <c r="P125" s="136"/>
      <c r="Q125" s="135">
        <f>+Sklop18[[#This Row],[cena/enota brez DDV v EUR]]*Sklop18[[#This Row],[Stopnja DDV (%)]]</f>
        <v>0</v>
      </c>
      <c r="R125" s="135">
        <f>+Sklop18[[#This Row],[cena/enota brez DDV v EUR]]+Sklop18[[#This Row],[Davek (EUR)]]</f>
        <v>0</v>
      </c>
      <c r="S125" s="135">
        <f>+Sklop18[[#This Row],[cena/enota brez DDV v EUR]]*Sklop18[[#This Row],[Okvirna količina]]</f>
        <v>0</v>
      </c>
      <c r="T125" s="288">
        <f>+Sklop18[[#This Row],[Končna cena/enoto mere (EUR) z DDV]]*Sklop18[[#This Row],[Okvirna količina]]</f>
        <v>0</v>
      </c>
      <c r="U125" s="289"/>
    </row>
    <row r="126" spans="1:21" s="55" customFormat="1" ht="12">
      <c r="A126" s="83" t="s">
        <v>230</v>
      </c>
      <c r="B126" s="130" t="s">
        <v>693</v>
      </c>
      <c r="C126" s="338">
        <v>100</v>
      </c>
      <c r="D126" s="285" t="s">
        <v>111</v>
      </c>
      <c r="E126" s="114"/>
      <c r="F126" s="115">
        <v>50</v>
      </c>
      <c r="G126" s="142" t="s">
        <v>181</v>
      </c>
      <c r="H12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26" s="115" t="str">
        <f>IF(Sklop18[[#This Row],[ZAHTEVANA SHEMA KAKOVOSTI]]&lt;&gt;"",Sklop18[[#This Row],[Preračunana masa/volumen/kos na enoto kg]],"")</f>
        <v/>
      </c>
      <c r="J126" s="132"/>
      <c r="K126" s="133"/>
      <c r="L126" s="133"/>
      <c r="M126" s="134"/>
      <c r="N126" s="135"/>
      <c r="O126" s="135"/>
      <c r="P126" s="136"/>
      <c r="Q126" s="135">
        <f>+Sklop18[[#This Row],[cena/enota brez DDV v EUR]]*Sklop18[[#This Row],[Stopnja DDV (%)]]</f>
        <v>0</v>
      </c>
      <c r="R126" s="135">
        <f>+Sklop18[[#This Row],[cena/enota brez DDV v EUR]]+Sklop18[[#This Row],[Davek (EUR)]]</f>
        <v>0</v>
      </c>
      <c r="S126" s="135">
        <f>+Sklop18[[#This Row],[cena/enota brez DDV v EUR]]*Sklop18[[#This Row],[Okvirna količina]]</f>
        <v>0</v>
      </c>
      <c r="T126" s="288">
        <f>+Sklop18[[#This Row],[Končna cena/enoto mere (EUR) z DDV]]*Sklop18[[#This Row],[Okvirna količina]]</f>
        <v>0</v>
      </c>
      <c r="U126" s="289"/>
    </row>
    <row r="127" spans="1:21" s="55" customFormat="1" ht="24">
      <c r="A127" s="83" t="s">
        <v>231</v>
      </c>
      <c r="B127" s="130" t="s">
        <v>694</v>
      </c>
      <c r="C127" s="338">
        <v>250</v>
      </c>
      <c r="D127" s="285" t="s">
        <v>111</v>
      </c>
      <c r="E127" s="114"/>
      <c r="F127" s="115">
        <v>30</v>
      </c>
      <c r="G127" s="142" t="s">
        <v>181</v>
      </c>
      <c r="H12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27" s="115" t="str">
        <f>IF(Sklop18[[#This Row],[ZAHTEVANA SHEMA KAKOVOSTI]]&lt;&gt;"",Sklop18[[#This Row],[Preračunana masa/volumen/kos na enoto kg]],"")</f>
        <v/>
      </c>
      <c r="J127" s="132"/>
      <c r="K127" s="133"/>
      <c r="L127" s="133"/>
      <c r="M127" s="134"/>
      <c r="N127" s="135"/>
      <c r="O127" s="135"/>
      <c r="P127" s="136"/>
      <c r="Q127" s="135">
        <f>+Sklop18[[#This Row],[cena/enota brez DDV v EUR]]*Sklop18[[#This Row],[Stopnja DDV (%)]]</f>
        <v>0</v>
      </c>
      <c r="R127" s="135">
        <f>+Sklop18[[#This Row],[cena/enota brez DDV v EUR]]+Sklop18[[#This Row],[Davek (EUR)]]</f>
        <v>0</v>
      </c>
      <c r="S127" s="135">
        <f>+Sklop18[[#This Row],[cena/enota brez DDV v EUR]]*Sklop18[[#This Row],[Okvirna količina]]</f>
        <v>0</v>
      </c>
      <c r="T127" s="288">
        <f>+Sklop18[[#This Row],[Končna cena/enoto mere (EUR) z DDV]]*Sklop18[[#This Row],[Okvirna količina]]</f>
        <v>0</v>
      </c>
      <c r="U127" s="289"/>
    </row>
    <row r="128" spans="1:21" s="55" customFormat="1" ht="24">
      <c r="A128" s="83" t="s">
        <v>234</v>
      </c>
      <c r="B128" s="130" t="s">
        <v>695</v>
      </c>
      <c r="C128" s="338">
        <v>250</v>
      </c>
      <c r="D128" s="285" t="s">
        <v>111</v>
      </c>
      <c r="E128" s="114"/>
      <c r="F128" s="115">
        <v>30</v>
      </c>
      <c r="G128" s="142" t="s">
        <v>181</v>
      </c>
      <c r="H12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28" s="115" t="str">
        <f>IF(Sklop18[[#This Row],[ZAHTEVANA SHEMA KAKOVOSTI]]&lt;&gt;"",Sklop18[[#This Row],[Preračunana masa/volumen/kos na enoto kg]],"")</f>
        <v/>
      </c>
      <c r="J128" s="132"/>
      <c r="K128" s="133"/>
      <c r="L128" s="133"/>
      <c r="M128" s="134"/>
      <c r="N128" s="135"/>
      <c r="O128" s="135"/>
      <c r="P128" s="136"/>
      <c r="Q128" s="135">
        <f>+Sklop18[[#This Row],[cena/enota brez DDV v EUR]]*Sklop18[[#This Row],[Stopnja DDV (%)]]</f>
        <v>0</v>
      </c>
      <c r="R128" s="135">
        <f>+Sklop18[[#This Row],[cena/enota brez DDV v EUR]]+Sklop18[[#This Row],[Davek (EUR)]]</f>
        <v>0</v>
      </c>
      <c r="S128" s="135">
        <f>+Sklop18[[#This Row],[cena/enota brez DDV v EUR]]*Sklop18[[#This Row],[Okvirna količina]]</f>
        <v>0</v>
      </c>
      <c r="T128" s="288">
        <f>+Sklop18[[#This Row],[Končna cena/enoto mere (EUR) z DDV]]*Sklop18[[#This Row],[Okvirna količina]]</f>
        <v>0</v>
      </c>
      <c r="U128" s="289"/>
    </row>
    <row r="129" spans="1:21" s="55" customFormat="1" ht="24">
      <c r="A129" s="83" t="s">
        <v>235</v>
      </c>
      <c r="B129" s="130" t="s">
        <v>696</v>
      </c>
      <c r="C129" s="338">
        <v>250</v>
      </c>
      <c r="D129" s="285" t="s">
        <v>111</v>
      </c>
      <c r="E129" s="114"/>
      <c r="F129" s="115">
        <v>30</v>
      </c>
      <c r="G129" s="142" t="s">
        <v>181</v>
      </c>
      <c r="H12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29" s="115" t="str">
        <f>IF(Sklop18[[#This Row],[ZAHTEVANA SHEMA KAKOVOSTI]]&lt;&gt;"",Sklop18[[#This Row],[Preračunana masa/volumen/kos na enoto kg]],"")</f>
        <v/>
      </c>
      <c r="J129" s="132"/>
      <c r="K129" s="133"/>
      <c r="L129" s="133"/>
      <c r="M129" s="134"/>
      <c r="N129" s="135"/>
      <c r="O129" s="135"/>
      <c r="P129" s="136"/>
      <c r="Q129" s="135">
        <f>+Sklop18[[#This Row],[cena/enota brez DDV v EUR]]*Sklop18[[#This Row],[Stopnja DDV (%)]]</f>
        <v>0</v>
      </c>
      <c r="R129" s="135">
        <f>+Sklop18[[#This Row],[cena/enota brez DDV v EUR]]+Sklop18[[#This Row],[Davek (EUR)]]</f>
        <v>0</v>
      </c>
      <c r="S129" s="135">
        <f>+Sklop18[[#This Row],[cena/enota brez DDV v EUR]]*Sklop18[[#This Row],[Okvirna količina]]</f>
        <v>0</v>
      </c>
      <c r="T129" s="288">
        <f>+Sklop18[[#This Row],[Končna cena/enoto mere (EUR) z DDV]]*Sklop18[[#This Row],[Okvirna količina]]</f>
        <v>0</v>
      </c>
      <c r="U129" s="289"/>
    </row>
    <row r="130" spans="1:21" s="55" customFormat="1" ht="24">
      <c r="A130" s="83" t="s">
        <v>236</v>
      </c>
      <c r="B130" s="130" t="s">
        <v>697</v>
      </c>
      <c r="C130" s="338">
        <v>500</v>
      </c>
      <c r="D130" s="285" t="s">
        <v>111</v>
      </c>
      <c r="E130" s="114"/>
      <c r="F130" s="115">
        <v>500</v>
      </c>
      <c r="G130" s="142" t="s">
        <v>181</v>
      </c>
      <c r="H13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30" s="115" t="str">
        <f>IF(Sklop18[[#This Row],[ZAHTEVANA SHEMA KAKOVOSTI]]&lt;&gt;"",Sklop18[[#This Row],[Preračunana masa/volumen/kos na enoto kg]],"")</f>
        <v/>
      </c>
      <c r="J130" s="132"/>
      <c r="K130" s="133"/>
      <c r="L130" s="133"/>
      <c r="M130" s="134"/>
      <c r="N130" s="135"/>
      <c r="O130" s="135"/>
      <c r="P130" s="136"/>
      <c r="Q130" s="135">
        <f>+Sklop18[[#This Row],[cena/enota brez DDV v EUR]]*Sklop18[[#This Row],[Stopnja DDV (%)]]</f>
        <v>0</v>
      </c>
      <c r="R130" s="135">
        <f>+Sklop18[[#This Row],[cena/enota brez DDV v EUR]]+Sklop18[[#This Row],[Davek (EUR)]]</f>
        <v>0</v>
      </c>
      <c r="S130" s="135">
        <f>+Sklop18[[#This Row],[cena/enota brez DDV v EUR]]*Sklop18[[#This Row],[Okvirna količina]]</f>
        <v>0</v>
      </c>
      <c r="T130" s="288">
        <f>+Sklop18[[#This Row],[Končna cena/enoto mere (EUR) z DDV]]*Sklop18[[#This Row],[Okvirna količina]]</f>
        <v>0</v>
      </c>
      <c r="U130" s="289"/>
    </row>
    <row r="131" spans="1:21" s="55" customFormat="1" ht="12">
      <c r="A131" s="83" t="s">
        <v>237</v>
      </c>
      <c r="B131" s="130" t="s">
        <v>232</v>
      </c>
      <c r="C131" s="338">
        <v>375</v>
      </c>
      <c r="D131" s="285" t="s">
        <v>111</v>
      </c>
      <c r="E131" s="114"/>
      <c r="F131" s="115">
        <v>500</v>
      </c>
      <c r="G131" s="142" t="s">
        <v>74</v>
      </c>
      <c r="H13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187.5</v>
      </c>
      <c r="I131" s="115" t="str">
        <f>IF(Sklop18[[#This Row],[ZAHTEVANA SHEMA KAKOVOSTI]]&lt;&gt;"",Sklop18[[#This Row],[Preračunana masa/volumen/kos na enoto kg]],"")</f>
        <v/>
      </c>
      <c r="J131" s="132"/>
      <c r="K131" s="133"/>
      <c r="L131" s="133"/>
      <c r="M131" s="134"/>
      <c r="N131" s="135"/>
      <c r="O131" s="135"/>
      <c r="P131" s="136"/>
      <c r="Q131" s="135">
        <f>+Sklop18[[#This Row],[cena/enota brez DDV v EUR]]*Sklop18[[#This Row],[Stopnja DDV (%)]]</f>
        <v>0</v>
      </c>
      <c r="R131" s="135">
        <f>+Sklop18[[#This Row],[cena/enota brez DDV v EUR]]+Sklop18[[#This Row],[Davek (EUR)]]</f>
        <v>0</v>
      </c>
      <c r="S131" s="135">
        <f>+Sklop18[[#This Row],[cena/enota brez DDV v EUR]]*Sklop18[[#This Row],[Okvirna količina]]</f>
        <v>0</v>
      </c>
      <c r="T131" s="288">
        <f>+Sklop18[[#This Row],[Končna cena/enoto mere (EUR) z DDV]]*Sklop18[[#This Row],[Okvirna količina]]</f>
        <v>0</v>
      </c>
      <c r="U131" s="289"/>
    </row>
    <row r="132" spans="1:21" s="55" customFormat="1" ht="12">
      <c r="A132" s="83" t="s">
        <v>238</v>
      </c>
      <c r="B132" s="130" t="s">
        <v>416</v>
      </c>
      <c r="C132" s="338">
        <v>1000</v>
      </c>
      <c r="D132" s="285" t="s">
        <v>111</v>
      </c>
      <c r="E132" s="114"/>
      <c r="F132" s="115">
        <v>500</v>
      </c>
      <c r="G132" s="142" t="s">
        <v>0</v>
      </c>
      <c r="H13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32" s="115" t="str">
        <f>IF(Sklop18[[#This Row],[ZAHTEVANA SHEMA KAKOVOSTI]]&lt;&gt;"",Sklop18[[#This Row],[Preračunana masa/volumen/kos na enoto kg]],"")</f>
        <v/>
      </c>
      <c r="J132" s="132"/>
      <c r="K132" s="133"/>
      <c r="L132" s="133"/>
      <c r="M132" s="134"/>
      <c r="N132" s="135"/>
      <c r="O132" s="135"/>
      <c r="P132" s="136"/>
      <c r="Q132" s="135">
        <f>+Sklop18[[#This Row],[cena/enota brez DDV v EUR]]*Sklop18[[#This Row],[Stopnja DDV (%)]]</f>
        <v>0</v>
      </c>
      <c r="R132" s="135">
        <f>+Sklop18[[#This Row],[cena/enota brez DDV v EUR]]+Sklop18[[#This Row],[Davek (EUR)]]</f>
        <v>0</v>
      </c>
      <c r="S132" s="135">
        <f>+Sklop18[[#This Row],[cena/enota brez DDV v EUR]]*Sklop18[[#This Row],[Okvirna količina]]</f>
        <v>0</v>
      </c>
      <c r="T132" s="288">
        <f>+Sklop18[[#This Row],[Končna cena/enoto mere (EUR) z DDV]]*Sklop18[[#This Row],[Okvirna količina]]</f>
        <v>0</v>
      </c>
      <c r="U132" s="289"/>
    </row>
    <row r="133" spans="1:21" s="55" customFormat="1" ht="12">
      <c r="A133" s="83" t="s">
        <v>239</v>
      </c>
      <c r="B133" s="130" t="s">
        <v>698</v>
      </c>
      <c r="C133" s="338">
        <v>250</v>
      </c>
      <c r="D133" s="285" t="s">
        <v>111</v>
      </c>
      <c r="E133" s="114"/>
      <c r="F133" s="115">
        <v>30</v>
      </c>
      <c r="G133" s="142" t="s">
        <v>181</v>
      </c>
      <c r="H13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33" s="115" t="str">
        <f>IF(Sklop18[[#This Row],[ZAHTEVANA SHEMA KAKOVOSTI]]&lt;&gt;"",Sklop18[[#This Row],[Preračunana masa/volumen/kos na enoto kg]],"")</f>
        <v/>
      </c>
      <c r="J133" s="132"/>
      <c r="K133" s="133"/>
      <c r="L133" s="133"/>
      <c r="M133" s="134"/>
      <c r="N133" s="135"/>
      <c r="O133" s="135"/>
      <c r="P133" s="136"/>
      <c r="Q133" s="135">
        <f>+Sklop18[[#This Row],[cena/enota brez DDV v EUR]]*Sklop18[[#This Row],[Stopnja DDV (%)]]</f>
        <v>0</v>
      </c>
      <c r="R133" s="135">
        <f>+Sklop18[[#This Row],[cena/enota brez DDV v EUR]]+Sklop18[[#This Row],[Davek (EUR)]]</f>
        <v>0</v>
      </c>
      <c r="S133" s="135">
        <f>+Sklop18[[#This Row],[cena/enota brez DDV v EUR]]*Sklop18[[#This Row],[Okvirna količina]]</f>
        <v>0</v>
      </c>
      <c r="T133" s="288">
        <f>+Sklop18[[#This Row],[Končna cena/enoto mere (EUR) z DDV]]*Sklop18[[#This Row],[Okvirna količina]]</f>
        <v>0</v>
      </c>
      <c r="U133" s="289"/>
    </row>
    <row r="134" spans="1:21" s="55" customFormat="1" ht="12">
      <c r="A134" s="83" t="s">
        <v>240</v>
      </c>
      <c r="B134" s="130" t="s">
        <v>698</v>
      </c>
      <c r="C134" s="338">
        <v>1000</v>
      </c>
      <c r="D134" s="285" t="s">
        <v>111</v>
      </c>
      <c r="E134" s="114"/>
      <c r="F134" s="115">
        <v>20</v>
      </c>
      <c r="G134" s="142" t="s">
        <v>181</v>
      </c>
      <c r="H13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34" s="115" t="str">
        <f>IF(Sklop18[[#This Row],[ZAHTEVANA SHEMA KAKOVOSTI]]&lt;&gt;"",Sklop18[[#This Row],[Preračunana masa/volumen/kos na enoto kg]],"")</f>
        <v/>
      </c>
      <c r="J134" s="132"/>
      <c r="K134" s="133"/>
      <c r="L134" s="133"/>
      <c r="M134" s="134"/>
      <c r="N134" s="135"/>
      <c r="O134" s="135"/>
      <c r="P134" s="136"/>
      <c r="Q134" s="135">
        <f>+Sklop18[[#This Row],[cena/enota brez DDV v EUR]]*Sklop18[[#This Row],[Stopnja DDV (%)]]</f>
        <v>0</v>
      </c>
      <c r="R134" s="135">
        <f>+Sklop18[[#This Row],[cena/enota brez DDV v EUR]]+Sklop18[[#This Row],[Davek (EUR)]]</f>
        <v>0</v>
      </c>
      <c r="S134" s="135">
        <f>+Sklop18[[#This Row],[cena/enota brez DDV v EUR]]*Sklop18[[#This Row],[Okvirna količina]]</f>
        <v>0</v>
      </c>
      <c r="T134" s="288">
        <f>+Sklop18[[#This Row],[Končna cena/enoto mere (EUR) z DDV]]*Sklop18[[#This Row],[Okvirna količina]]</f>
        <v>0</v>
      </c>
      <c r="U134" s="289"/>
    </row>
    <row r="135" spans="1:21" s="55" customFormat="1" ht="12">
      <c r="A135" s="83" t="s">
        <v>241</v>
      </c>
      <c r="B135" s="130" t="s">
        <v>699</v>
      </c>
      <c r="C135" s="338">
        <v>1000</v>
      </c>
      <c r="D135" s="285" t="s">
        <v>111</v>
      </c>
      <c r="E135" s="114"/>
      <c r="F135" s="115">
        <v>50</v>
      </c>
      <c r="G135" s="142" t="s">
        <v>0</v>
      </c>
      <c r="H13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35" s="115" t="str">
        <f>IF(Sklop18[[#This Row],[ZAHTEVANA SHEMA KAKOVOSTI]]&lt;&gt;"",Sklop18[[#This Row],[Preračunana masa/volumen/kos na enoto kg]],"")</f>
        <v/>
      </c>
      <c r="J135" s="132"/>
      <c r="K135" s="133"/>
      <c r="L135" s="133"/>
      <c r="M135" s="134"/>
      <c r="N135" s="135"/>
      <c r="O135" s="135"/>
      <c r="P135" s="136"/>
      <c r="Q135" s="135">
        <f>+Sklop18[[#This Row],[cena/enota brez DDV v EUR]]*Sklop18[[#This Row],[Stopnja DDV (%)]]</f>
        <v>0</v>
      </c>
      <c r="R135" s="135">
        <f>+Sklop18[[#This Row],[cena/enota brez DDV v EUR]]+Sklop18[[#This Row],[Davek (EUR)]]</f>
        <v>0</v>
      </c>
      <c r="S135" s="135">
        <f>+Sklop18[[#This Row],[cena/enota brez DDV v EUR]]*Sklop18[[#This Row],[Okvirna količina]]</f>
        <v>0</v>
      </c>
      <c r="T135" s="288">
        <f>+Sklop18[[#This Row],[Končna cena/enoto mere (EUR) z DDV]]*Sklop18[[#This Row],[Okvirna količina]]</f>
        <v>0</v>
      </c>
      <c r="U135" s="289"/>
    </row>
    <row r="136" spans="1:21" s="55" customFormat="1" ht="12">
      <c r="A136" s="83" t="s">
        <v>242</v>
      </c>
      <c r="B136" s="130" t="s">
        <v>700</v>
      </c>
      <c r="C136" s="338">
        <v>30</v>
      </c>
      <c r="D136" s="285" t="s">
        <v>111</v>
      </c>
      <c r="E136" s="114"/>
      <c r="F136" s="115">
        <v>5000</v>
      </c>
      <c r="G136" s="142" t="s">
        <v>74</v>
      </c>
      <c r="H13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36" s="115" t="str">
        <f>IF(Sklop18[[#This Row],[ZAHTEVANA SHEMA KAKOVOSTI]]&lt;&gt;"",Sklop18[[#This Row],[Preračunana masa/volumen/kos na enoto kg]],"")</f>
        <v/>
      </c>
      <c r="J136" s="132"/>
      <c r="K136" s="133"/>
      <c r="L136" s="133"/>
      <c r="M136" s="134"/>
      <c r="N136" s="135"/>
      <c r="O136" s="135"/>
      <c r="P136" s="136"/>
      <c r="Q136" s="135">
        <f>+Sklop18[[#This Row],[cena/enota brez DDV v EUR]]*Sklop18[[#This Row],[Stopnja DDV (%)]]</f>
        <v>0</v>
      </c>
      <c r="R136" s="135">
        <f>+Sklop18[[#This Row],[cena/enota brez DDV v EUR]]+Sklop18[[#This Row],[Davek (EUR)]]</f>
        <v>0</v>
      </c>
      <c r="S136" s="135">
        <f>+Sklop18[[#This Row],[cena/enota brez DDV v EUR]]*Sklop18[[#This Row],[Okvirna količina]]</f>
        <v>0</v>
      </c>
      <c r="T136" s="288">
        <f>+Sklop18[[#This Row],[Končna cena/enoto mere (EUR) z DDV]]*Sklop18[[#This Row],[Okvirna količina]]</f>
        <v>0</v>
      </c>
      <c r="U136" s="289"/>
    </row>
    <row r="137" spans="1:21" s="55" customFormat="1" ht="12">
      <c r="A137" s="83" t="s">
        <v>243</v>
      </c>
      <c r="B137" s="130" t="s">
        <v>701</v>
      </c>
      <c r="C137" s="338">
        <v>25</v>
      </c>
      <c r="D137" s="285" t="s">
        <v>111</v>
      </c>
      <c r="E137" s="114"/>
      <c r="F137" s="115">
        <v>1500</v>
      </c>
      <c r="G137" s="142" t="s">
        <v>181</v>
      </c>
      <c r="H13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37.5</v>
      </c>
      <c r="I137" s="115" t="str">
        <f>IF(Sklop18[[#This Row],[ZAHTEVANA SHEMA KAKOVOSTI]]&lt;&gt;"",Sklop18[[#This Row],[Preračunana masa/volumen/kos na enoto kg]],"")</f>
        <v/>
      </c>
      <c r="J137" s="132"/>
      <c r="K137" s="133"/>
      <c r="L137" s="133"/>
      <c r="M137" s="134"/>
      <c r="N137" s="135"/>
      <c r="O137" s="135"/>
      <c r="P137" s="136"/>
      <c r="Q137" s="135">
        <f>+Sklop18[[#This Row],[cena/enota brez DDV v EUR]]*Sklop18[[#This Row],[Stopnja DDV (%)]]</f>
        <v>0</v>
      </c>
      <c r="R137" s="135">
        <f>+Sklop18[[#This Row],[cena/enota brez DDV v EUR]]+Sklop18[[#This Row],[Davek (EUR)]]</f>
        <v>0</v>
      </c>
      <c r="S137" s="135">
        <f>+Sklop18[[#This Row],[cena/enota brez DDV v EUR]]*Sklop18[[#This Row],[Okvirna količina]]</f>
        <v>0</v>
      </c>
      <c r="T137" s="288">
        <f>+Sklop18[[#This Row],[Končna cena/enoto mere (EUR) z DDV]]*Sklop18[[#This Row],[Okvirna količina]]</f>
        <v>0</v>
      </c>
      <c r="U137" s="289"/>
    </row>
    <row r="138" spans="1:21" s="55" customFormat="1" ht="12">
      <c r="A138" s="83" t="s">
        <v>244</v>
      </c>
      <c r="B138" s="130" t="s">
        <v>702</v>
      </c>
      <c r="C138" s="338">
        <v>25</v>
      </c>
      <c r="D138" s="285" t="s">
        <v>111</v>
      </c>
      <c r="E138" s="114"/>
      <c r="F138" s="115">
        <v>1000</v>
      </c>
      <c r="G138" s="142" t="s">
        <v>181</v>
      </c>
      <c r="H13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38" s="115" t="str">
        <f>IF(Sklop18[[#This Row],[ZAHTEVANA SHEMA KAKOVOSTI]]&lt;&gt;"",Sklop18[[#This Row],[Preračunana masa/volumen/kos na enoto kg]],"")</f>
        <v/>
      </c>
      <c r="J138" s="132"/>
      <c r="K138" s="133"/>
      <c r="L138" s="133"/>
      <c r="M138" s="134"/>
      <c r="N138" s="135"/>
      <c r="O138" s="135"/>
      <c r="P138" s="136"/>
      <c r="Q138" s="135">
        <f>+Sklop18[[#This Row],[cena/enota brez DDV v EUR]]*Sklop18[[#This Row],[Stopnja DDV (%)]]</f>
        <v>0</v>
      </c>
      <c r="R138" s="135">
        <f>+Sklop18[[#This Row],[cena/enota brez DDV v EUR]]+Sklop18[[#This Row],[Davek (EUR)]]</f>
        <v>0</v>
      </c>
      <c r="S138" s="135">
        <f>+Sklop18[[#This Row],[cena/enota brez DDV v EUR]]*Sklop18[[#This Row],[Okvirna količina]]</f>
        <v>0</v>
      </c>
      <c r="T138" s="288">
        <f>+Sklop18[[#This Row],[Končna cena/enoto mere (EUR) z DDV]]*Sklop18[[#This Row],[Okvirna količina]]</f>
        <v>0</v>
      </c>
      <c r="U138" s="289"/>
    </row>
    <row r="139" spans="1:21" s="55" customFormat="1" ht="12">
      <c r="A139" s="83" t="s">
        <v>245</v>
      </c>
      <c r="B139" s="130" t="s">
        <v>703</v>
      </c>
      <c r="C139" s="338">
        <v>25</v>
      </c>
      <c r="D139" s="285" t="s">
        <v>111</v>
      </c>
      <c r="E139" s="114"/>
      <c r="F139" s="115">
        <v>500</v>
      </c>
      <c r="G139" s="142" t="s">
        <v>181</v>
      </c>
      <c r="H13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39" s="115" t="str">
        <f>IF(Sklop18[[#This Row],[ZAHTEVANA SHEMA KAKOVOSTI]]&lt;&gt;"",Sklop18[[#This Row],[Preračunana masa/volumen/kos na enoto kg]],"")</f>
        <v/>
      </c>
      <c r="J139" s="132"/>
      <c r="K139" s="133"/>
      <c r="L139" s="133"/>
      <c r="M139" s="134"/>
      <c r="N139" s="135"/>
      <c r="O139" s="135"/>
      <c r="P139" s="136"/>
      <c r="Q139" s="135">
        <f>+Sklop18[[#This Row],[cena/enota brez DDV v EUR]]*Sklop18[[#This Row],[Stopnja DDV (%)]]</f>
        <v>0</v>
      </c>
      <c r="R139" s="135">
        <f>+Sklop18[[#This Row],[cena/enota brez DDV v EUR]]+Sklop18[[#This Row],[Davek (EUR)]]</f>
        <v>0</v>
      </c>
      <c r="S139" s="135">
        <f>+Sklop18[[#This Row],[cena/enota brez DDV v EUR]]*Sklop18[[#This Row],[Okvirna količina]]</f>
        <v>0</v>
      </c>
      <c r="T139" s="288">
        <f>+Sklop18[[#This Row],[Končna cena/enoto mere (EUR) z DDV]]*Sklop18[[#This Row],[Okvirna količina]]</f>
        <v>0</v>
      </c>
      <c r="U139" s="289"/>
    </row>
    <row r="140" spans="1:21" s="55" customFormat="1" ht="12">
      <c r="A140" s="83" t="s">
        <v>246</v>
      </c>
      <c r="B140" s="130" t="s">
        <v>704</v>
      </c>
      <c r="C140" s="338">
        <v>250</v>
      </c>
      <c r="D140" s="285" t="s">
        <v>111</v>
      </c>
      <c r="E140" s="114"/>
      <c r="F140" s="115">
        <v>50</v>
      </c>
      <c r="G140" s="142" t="s">
        <v>181</v>
      </c>
      <c r="H14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40" s="115" t="str">
        <f>IF(Sklop18[[#This Row],[ZAHTEVANA SHEMA KAKOVOSTI]]&lt;&gt;"",Sklop18[[#This Row],[Preračunana masa/volumen/kos na enoto kg]],"")</f>
        <v/>
      </c>
      <c r="J140" s="132"/>
      <c r="K140" s="133"/>
      <c r="L140" s="133"/>
      <c r="M140" s="134"/>
      <c r="N140" s="135"/>
      <c r="O140" s="135"/>
      <c r="P140" s="136"/>
      <c r="Q140" s="135">
        <f>+Sklop18[[#This Row],[cena/enota brez DDV v EUR]]*Sklop18[[#This Row],[Stopnja DDV (%)]]</f>
        <v>0</v>
      </c>
      <c r="R140" s="135">
        <f>+Sklop18[[#This Row],[cena/enota brez DDV v EUR]]+Sklop18[[#This Row],[Davek (EUR)]]</f>
        <v>0</v>
      </c>
      <c r="S140" s="135">
        <f>+Sklop18[[#This Row],[cena/enota brez DDV v EUR]]*Sklop18[[#This Row],[Okvirna količina]]</f>
        <v>0</v>
      </c>
      <c r="T140" s="288">
        <f>+Sklop18[[#This Row],[Končna cena/enoto mere (EUR) z DDV]]*Sklop18[[#This Row],[Okvirna količina]]</f>
        <v>0</v>
      </c>
      <c r="U140" s="289"/>
    </row>
    <row r="141" spans="1:21" s="55" customFormat="1" ht="12">
      <c r="A141" s="83" t="s">
        <v>247</v>
      </c>
      <c r="B141" s="130" t="s">
        <v>705</v>
      </c>
      <c r="C141" s="338">
        <v>250</v>
      </c>
      <c r="D141" s="285" t="s">
        <v>111</v>
      </c>
      <c r="E141" s="114"/>
      <c r="F141" s="115">
        <v>50</v>
      </c>
      <c r="G141" s="142" t="s">
        <v>181</v>
      </c>
      <c r="H14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41" s="115" t="str">
        <f>IF(Sklop18[[#This Row],[ZAHTEVANA SHEMA KAKOVOSTI]]&lt;&gt;"",Sklop18[[#This Row],[Preračunana masa/volumen/kos na enoto kg]],"")</f>
        <v/>
      </c>
      <c r="J141" s="132"/>
      <c r="K141" s="133"/>
      <c r="L141" s="133"/>
      <c r="M141" s="134"/>
      <c r="N141" s="135"/>
      <c r="O141" s="135"/>
      <c r="P141" s="136"/>
      <c r="Q141" s="135">
        <f>+Sklop18[[#This Row],[cena/enota brez DDV v EUR]]*Sklop18[[#This Row],[Stopnja DDV (%)]]</f>
        <v>0</v>
      </c>
      <c r="R141" s="135">
        <f>+Sklop18[[#This Row],[cena/enota brez DDV v EUR]]+Sklop18[[#This Row],[Davek (EUR)]]</f>
        <v>0</v>
      </c>
      <c r="S141" s="135">
        <f>+Sklop18[[#This Row],[cena/enota brez DDV v EUR]]*Sklop18[[#This Row],[Okvirna količina]]</f>
        <v>0</v>
      </c>
      <c r="T141" s="288">
        <f>+Sklop18[[#This Row],[Končna cena/enoto mere (EUR) z DDV]]*Sklop18[[#This Row],[Okvirna količina]]</f>
        <v>0</v>
      </c>
      <c r="U141" s="289"/>
    </row>
    <row r="142" spans="1:21" s="55" customFormat="1" ht="12">
      <c r="A142" s="83" t="s">
        <v>248</v>
      </c>
      <c r="B142" s="130" t="s">
        <v>706</v>
      </c>
      <c r="C142" s="338">
        <v>100</v>
      </c>
      <c r="D142" s="285" t="s">
        <v>111</v>
      </c>
      <c r="E142" s="114"/>
      <c r="F142" s="115">
        <v>50</v>
      </c>
      <c r="G142" s="142" t="s">
        <v>181</v>
      </c>
      <c r="H14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42" s="115" t="str">
        <f>IF(Sklop18[[#This Row],[ZAHTEVANA SHEMA KAKOVOSTI]]&lt;&gt;"",Sklop18[[#This Row],[Preračunana masa/volumen/kos na enoto kg]],"")</f>
        <v/>
      </c>
      <c r="J142" s="132"/>
      <c r="K142" s="133"/>
      <c r="L142" s="133"/>
      <c r="M142" s="134"/>
      <c r="N142" s="135"/>
      <c r="O142" s="135"/>
      <c r="P142" s="136"/>
      <c r="Q142" s="135">
        <f>+Sklop18[[#This Row],[cena/enota brez DDV v EUR]]*Sklop18[[#This Row],[Stopnja DDV (%)]]</f>
        <v>0</v>
      </c>
      <c r="R142" s="135">
        <f>+Sklop18[[#This Row],[cena/enota brez DDV v EUR]]+Sklop18[[#This Row],[Davek (EUR)]]</f>
        <v>0</v>
      </c>
      <c r="S142" s="135">
        <f>+Sklop18[[#This Row],[cena/enota brez DDV v EUR]]*Sklop18[[#This Row],[Okvirna količina]]</f>
        <v>0</v>
      </c>
      <c r="T142" s="288">
        <f>+Sklop18[[#This Row],[Končna cena/enoto mere (EUR) z DDV]]*Sklop18[[#This Row],[Okvirna količina]]</f>
        <v>0</v>
      </c>
      <c r="U142" s="289"/>
    </row>
    <row r="143" spans="1:21" s="55" customFormat="1" ht="12">
      <c r="A143" s="83" t="s">
        <v>249</v>
      </c>
      <c r="B143" s="130" t="s">
        <v>707</v>
      </c>
      <c r="C143" s="338">
        <v>25</v>
      </c>
      <c r="D143" s="285" t="s">
        <v>111</v>
      </c>
      <c r="E143" s="114"/>
      <c r="F143" s="115">
        <v>100</v>
      </c>
      <c r="G143" s="142" t="s">
        <v>181</v>
      </c>
      <c r="H14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43" s="115" t="str">
        <f>IF(Sklop18[[#This Row],[ZAHTEVANA SHEMA KAKOVOSTI]]&lt;&gt;"",Sklop18[[#This Row],[Preračunana masa/volumen/kos na enoto kg]],"")</f>
        <v/>
      </c>
      <c r="J143" s="132"/>
      <c r="K143" s="133"/>
      <c r="L143" s="133"/>
      <c r="M143" s="134"/>
      <c r="N143" s="135"/>
      <c r="O143" s="135"/>
      <c r="P143" s="136"/>
      <c r="Q143" s="135">
        <f>+Sklop18[[#This Row],[cena/enota brez DDV v EUR]]*Sklop18[[#This Row],[Stopnja DDV (%)]]</f>
        <v>0</v>
      </c>
      <c r="R143" s="135">
        <f>+Sklop18[[#This Row],[cena/enota brez DDV v EUR]]+Sklop18[[#This Row],[Davek (EUR)]]</f>
        <v>0</v>
      </c>
      <c r="S143" s="135">
        <f>+Sklop18[[#This Row],[cena/enota brez DDV v EUR]]*Sklop18[[#This Row],[Okvirna količina]]</f>
        <v>0</v>
      </c>
      <c r="T143" s="288">
        <f>+Sklop18[[#This Row],[Končna cena/enoto mere (EUR) z DDV]]*Sklop18[[#This Row],[Okvirna količina]]</f>
        <v>0</v>
      </c>
      <c r="U143" s="289"/>
    </row>
    <row r="144" spans="1:21" s="55" customFormat="1" ht="12">
      <c r="A144" s="83" t="s">
        <v>250</v>
      </c>
      <c r="B144" s="130" t="s">
        <v>708</v>
      </c>
      <c r="C144" s="338">
        <v>130</v>
      </c>
      <c r="D144" s="285" t="s">
        <v>111</v>
      </c>
      <c r="E144" s="114"/>
      <c r="F144" s="115">
        <v>150</v>
      </c>
      <c r="G144" s="142" t="s">
        <v>181</v>
      </c>
      <c r="H14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19.5</v>
      </c>
      <c r="I144" s="115" t="str">
        <f>IF(Sklop18[[#This Row],[ZAHTEVANA SHEMA KAKOVOSTI]]&lt;&gt;"",Sklop18[[#This Row],[Preračunana masa/volumen/kos na enoto kg]],"")</f>
        <v/>
      </c>
      <c r="J144" s="132"/>
      <c r="K144" s="133"/>
      <c r="L144" s="133"/>
      <c r="M144" s="134"/>
      <c r="N144" s="135"/>
      <c r="O144" s="135"/>
      <c r="P144" s="136"/>
      <c r="Q144" s="135">
        <f>+Sklop18[[#This Row],[cena/enota brez DDV v EUR]]*Sklop18[[#This Row],[Stopnja DDV (%)]]</f>
        <v>0</v>
      </c>
      <c r="R144" s="135">
        <f>+Sklop18[[#This Row],[cena/enota brez DDV v EUR]]+Sklop18[[#This Row],[Davek (EUR)]]</f>
        <v>0</v>
      </c>
      <c r="S144" s="135">
        <f>+Sklop18[[#This Row],[cena/enota brez DDV v EUR]]*Sklop18[[#This Row],[Okvirna količina]]</f>
        <v>0</v>
      </c>
      <c r="T144" s="288">
        <f>+Sklop18[[#This Row],[Končna cena/enoto mere (EUR) z DDV]]*Sklop18[[#This Row],[Okvirna količina]]</f>
        <v>0</v>
      </c>
      <c r="U144" s="289"/>
    </row>
    <row r="145" spans="1:21" s="55" customFormat="1" ht="12">
      <c r="A145" s="83" t="s">
        <v>251</v>
      </c>
      <c r="B145" s="130" t="s">
        <v>709</v>
      </c>
      <c r="C145" s="338">
        <v>120</v>
      </c>
      <c r="D145" s="285" t="s">
        <v>111</v>
      </c>
      <c r="E145" s="114"/>
      <c r="F145" s="115">
        <v>150</v>
      </c>
      <c r="G145" s="142" t="s">
        <v>181</v>
      </c>
      <c r="H14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145" s="115" t="str">
        <f>IF(Sklop18[[#This Row],[ZAHTEVANA SHEMA KAKOVOSTI]]&lt;&gt;"",Sklop18[[#This Row],[Preračunana masa/volumen/kos na enoto kg]],"")</f>
        <v/>
      </c>
      <c r="J145" s="132"/>
      <c r="K145" s="133"/>
      <c r="L145" s="133"/>
      <c r="M145" s="134"/>
      <c r="N145" s="135"/>
      <c r="O145" s="135"/>
      <c r="P145" s="136"/>
      <c r="Q145" s="135">
        <f>+Sklop18[[#This Row],[cena/enota brez DDV v EUR]]*Sklop18[[#This Row],[Stopnja DDV (%)]]</f>
        <v>0</v>
      </c>
      <c r="R145" s="135">
        <f>+Sklop18[[#This Row],[cena/enota brez DDV v EUR]]+Sklop18[[#This Row],[Davek (EUR)]]</f>
        <v>0</v>
      </c>
      <c r="S145" s="135">
        <f>+Sklop18[[#This Row],[cena/enota brez DDV v EUR]]*Sklop18[[#This Row],[Okvirna količina]]</f>
        <v>0</v>
      </c>
      <c r="T145" s="288">
        <f>+Sklop18[[#This Row],[Končna cena/enoto mere (EUR) z DDV]]*Sklop18[[#This Row],[Okvirna količina]]</f>
        <v>0</v>
      </c>
      <c r="U145" s="289"/>
    </row>
    <row r="146" spans="1:21" s="55" customFormat="1" ht="12">
      <c r="A146" s="83" t="s">
        <v>252</v>
      </c>
      <c r="B146" s="130" t="s">
        <v>576</v>
      </c>
      <c r="C146" s="338">
        <v>500</v>
      </c>
      <c r="D146" s="285" t="s">
        <v>111</v>
      </c>
      <c r="E146" s="114"/>
      <c r="F146" s="115">
        <v>50</v>
      </c>
      <c r="G146" s="142" t="s">
        <v>181</v>
      </c>
      <c r="H14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46" s="115" t="str">
        <f>IF(Sklop18[[#This Row],[ZAHTEVANA SHEMA KAKOVOSTI]]&lt;&gt;"",Sklop18[[#This Row],[Preračunana masa/volumen/kos na enoto kg]],"")</f>
        <v/>
      </c>
      <c r="J146" s="132"/>
      <c r="K146" s="133"/>
      <c r="L146" s="133"/>
      <c r="M146" s="134"/>
      <c r="N146" s="135"/>
      <c r="O146" s="135"/>
      <c r="P146" s="136"/>
      <c r="Q146" s="135">
        <f>+Sklop18[[#This Row],[cena/enota brez DDV v EUR]]*Sklop18[[#This Row],[Stopnja DDV (%)]]</f>
        <v>0</v>
      </c>
      <c r="R146" s="135">
        <f>+Sklop18[[#This Row],[cena/enota brez DDV v EUR]]+Sklop18[[#This Row],[Davek (EUR)]]</f>
        <v>0</v>
      </c>
      <c r="S146" s="135">
        <f>+Sklop18[[#This Row],[cena/enota brez DDV v EUR]]*Sklop18[[#This Row],[Okvirna količina]]</f>
        <v>0</v>
      </c>
      <c r="T146" s="288">
        <f>+Sklop18[[#This Row],[Končna cena/enoto mere (EUR) z DDV]]*Sklop18[[#This Row],[Okvirna količina]]</f>
        <v>0</v>
      </c>
      <c r="U146" s="289"/>
    </row>
    <row r="147" spans="1:21" s="55" customFormat="1" ht="12">
      <c r="A147" s="83" t="s">
        <v>253</v>
      </c>
      <c r="B147" s="130" t="s">
        <v>710</v>
      </c>
      <c r="C147" s="338">
        <v>150</v>
      </c>
      <c r="D147" s="285" t="s">
        <v>111</v>
      </c>
      <c r="E147" s="114"/>
      <c r="F147" s="115">
        <v>200</v>
      </c>
      <c r="G147" s="142" t="s">
        <v>181</v>
      </c>
      <c r="H14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47" s="115" t="str">
        <f>IF(Sklop18[[#This Row],[ZAHTEVANA SHEMA KAKOVOSTI]]&lt;&gt;"",Sklop18[[#This Row],[Preračunana masa/volumen/kos na enoto kg]],"")</f>
        <v/>
      </c>
      <c r="J147" s="132"/>
      <c r="K147" s="133"/>
      <c r="L147" s="133"/>
      <c r="M147" s="134"/>
      <c r="N147" s="135"/>
      <c r="O147" s="135"/>
      <c r="P147" s="136"/>
      <c r="Q147" s="135">
        <f>+Sklop18[[#This Row],[cena/enota brez DDV v EUR]]*Sklop18[[#This Row],[Stopnja DDV (%)]]</f>
        <v>0</v>
      </c>
      <c r="R147" s="135">
        <f>+Sklop18[[#This Row],[cena/enota brez DDV v EUR]]+Sklop18[[#This Row],[Davek (EUR)]]</f>
        <v>0</v>
      </c>
      <c r="S147" s="135">
        <f>+Sklop18[[#This Row],[cena/enota brez DDV v EUR]]*Sklop18[[#This Row],[Okvirna količina]]</f>
        <v>0</v>
      </c>
      <c r="T147" s="288">
        <f>+Sklop18[[#This Row],[Končna cena/enoto mere (EUR) z DDV]]*Sklop18[[#This Row],[Okvirna količina]]</f>
        <v>0</v>
      </c>
      <c r="U147" s="289"/>
    </row>
    <row r="148" spans="1:21" s="55" customFormat="1" ht="12">
      <c r="A148" s="83" t="s">
        <v>254</v>
      </c>
      <c r="B148" s="130" t="s">
        <v>711</v>
      </c>
      <c r="C148" s="338">
        <v>33</v>
      </c>
      <c r="D148" s="285" t="s">
        <v>111</v>
      </c>
      <c r="E148" s="114"/>
      <c r="F148" s="115">
        <v>1000</v>
      </c>
      <c r="G148" s="142" t="s">
        <v>181</v>
      </c>
      <c r="H14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</v>
      </c>
      <c r="I148" s="115" t="str">
        <f>IF(Sklop18[[#This Row],[ZAHTEVANA SHEMA KAKOVOSTI]]&lt;&gt;"",Sklop18[[#This Row],[Preračunana masa/volumen/kos na enoto kg]],"")</f>
        <v/>
      </c>
      <c r="J148" s="132"/>
      <c r="K148" s="133"/>
      <c r="L148" s="133"/>
      <c r="M148" s="134"/>
      <c r="N148" s="135"/>
      <c r="O148" s="135"/>
      <c r="P148" s="136"/>
      <c r="Q148" s="135">
        <f>+Sklop18[[#This Row],[cena/enota brez DDV v EUR]]*Sklop18[[#This Row],[Stopnja DDV (%)]]</f>
        <v>0</v>
      </c>
      <c r="R148" s="135">
        <f>+Sklop18[[#This Row],[cena/enota brez DDV v EUR]]+Sklop18[[#This Row],[Davek (EUR)]]</f>
        <v>0</v>
      </c>
      <c r="S148" s="135">
        <f>+Sklop18[[#This Row],[cena/enota brez DDV v EUR]]*Sklop18[[#This Row],[Okvirna količina]]</f>
        <v>0</v>
      </c>
      <c r="T148" s="288">
        <f>+Sklop18[[#This Row],[Končna cena/enoto mere (EUR) z DDV]]*Sklop18[[#This Row],[Okvirna količina]]</f>
        <v>0</v>
      </c>
      <c r="U148" s="289"/>
    </row>
    <row r="149" spans="1:21" s="55" customFormat="1" ht="12">
      <c r="A149" s="83" t="s">
        <v>255</v>
      </c>
      <c r="B149" s="130" t="s">
        <v>712</v>
      </c>
      <c r="C149" s="338">
        <v>330</v>
      </c>
      <c r="D149" s="285" t="s">
        <v>111</v>
      </c>
      <c r="E149" s="114"/>
      <c r="F149" s="115">
        <v>500</v>
      </c>
      <c r="G149" s="142" t="s">
        <v>181</v>
      </c>
      <c r="H14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165</v>
      </c>
      <c r="I149" s="115" t="str">
        <f>IF(Sklop18[[#This Row],[ZAHTEVANA SHEMA KAKOVOSTI]]&lt;&gt;"",Sklop18[[#This Row],[Preračunana masa/volumen/kos na enoto kg]],"")</f>
        <v/>
      </c>
      <c r="J149" s="132"/>
      <c r="K149" s="133"/>
      <c r="L149" s="133"/>
      <c r="M149" s="134"/>
      <c r="N149" s="135"/>
      <c r="O149" s="135"/>
      <c r="P149" s="136"/>
      <c r="Q149" s="135">
        <f>+Sklop18[[#This Row],[cena/enota brez DDV v EUR]]*Sklop18[[#This Row],[Stopnja DDV (%)]]</f>
        <v>0</v>
      </c>
      <c r="R149" s="135">
        <f>+Sklop18[[#This Row],[cena/enota brez DDV v EUR]]+Sklop18[[#This Row],[Davek (EUR)]]</f>
        <v>0</v>
      </c>
      <c r="S149" s="135">
        <f>+Sklop18[[#This Row],[cena/enota brez DDV v EUR]]*Sklop18[[#This Row],[Okvirna količina]]</f>
        <v>0</v>
      </c>
      <c r="T149" s="288">
        <f>+Sklop18[[#This Row],[Končna cena/enoto mere (EUR) z DDV]]*Sklop18[[#This Row],[Okvirna količina]]</f>
        <v>0</v>
      </c>
      <c r="U149" s="289"/>
    </row>
    <row r="150" spans="1:21" s="55" customFormat="1" ht="12">
      <c r="A150" s="83" t="s">
        <v>256</v>
      </c>
      <c r="B150" s="130" t="s">
        <v>713</v>
      </c>
      <c r="C150" s="338">
        <v>40</v>
      </c>
      <c r="D150" s="285" t="s">
        <v>111</v>
      </c>
      <c r="E150" s="114"/>
      <c r="F150" s="115">
        <v>500</v>
      </c>
      <c r="G150" s="142" t="s">
        <v>181</v>
      </c>
      <c r="H15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50" s="115" t="str">
        <f>IF(Sklop18[[#This Row],[ZAHTEVANA SHEMA KAKOVOSTI]]&lt;&gt;"",Sklop18[[#This Row],[Preračunana masa/volumen/kos na enoto kg]],"")</f>
        <v/>
      </c>
      <c r="J150" s="132"/>
      <c r="K150" s="133"/>
      <c r="L150" s="133"/>
      <c r="M150" s="134"/>
      <c r="N150" s="135"/>
      <c r="O150" s="135"/>
      <c r="P150" s="136"/>
      <c r="Q150" s="135">
        <f>+Sklop18[[#This Row],[cena/enota brez DDV v EUR]]*Sklop18[[#This Row],[Stopnja DDV (%)]]</f>
        <v>0</v>
      </c>
      <c r="R150" s="135">
        <f>+Sklop18[[#This Row],[cena/enota brez DDV v EUR]]+Sklop18[[#This Row],[Davek (EUR)]]</f>
        <v>0</v>
      </c>
      <c r="S150" s="135">
        <f>+Sklop18[[#This Row],[cena/enota brez DDV v EUR]]*Sklop18[[#This Row],[Okvirna količina]]</f>
        <v>0</v>
      </c>
      <c r="T150" s="288">
        <f>+Sklop18[[#This Row],[Končna cena/enoto mere (EUR) z DDV]]*Sklop18[[#This Row],[Okvirna količina]]</f>
        <v>0</v>
      </c>
      <c r="U150" s="289"/>
    </row>
    <row r="151" spans="1:21" s="55" customFormat="1" ht="12">
      <c r="A151" s="83" t="s">
        <v>257</v>
      </c>
      <c r="B151" s="130" t="s">
        <v>714</v>
      </c>
      <c r="C151" s="338">
        <v>1</v>
      </c>
      <c r="D151" s="285" t="s">
        <v>75</v>
      </c>
      <c r="E151" s="114"/>
      <c r="F151" s="115">
        <v>10</v>
      </c>
      <c r="G151" s="142" t="s">
        <v>75</v>
      </c>
      <c r="H15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51" s="115" t="str">
        <f>IF(Sklop18[[#This Row],[ZAHTEVANA SHEMA KAKOVOSTI]]&lt;&gt;"",Sklop18[[#This Row],[Preračunana masa/volumen/kos na enoto kg]],"")</f>
        <v/>
      </c>
      <c r="J151" s="132"/>
      <c r="K151" s="133"/>
      <c r="L151" s="133"/>
      <c r="M151" s="134"/>
      <c r="N151" s="135"/>
      <c r="O151" s="135"/>
      <c r="P151" s="136"/>
      <c r="Q151" s="135">
        <f>+Sklop18[[#This Row],[cena/enota brez DDV v EUR]]*Sklop18[[#This Row],[Stopnja DDV (%)]]</f>
        <v>0</v>
      </c>
      <c r="R151" s="135">
        <f>+Sklop18[[#This Row],[cena/enota brez DDV v EUR]]+Sklop18[[#This Row],[Davek (EUR)]]</f>
        <v>0</v>
      </c>
      <c r="S151" s="135">
        <f>+Sklop18[[#This Row],[cena/enota brez DDV v EUR]]*Sklop18[[#This Row],[Okvirna količina]]</f>
        <v>0</v>
      </c>
      <c r="T151" s="288">
        <f>+Sklop18[[#This Row],[Končna cena/enoto mere (EUR) z DDV]]*Sklop18[[#This Row],[Okvirna količina]]</f>
        <v>0</v>
      </c>
      <c r="U151" s="289"/>
    </row>
    <row r="152" spans="1:21" s="55" customFormat="1" ht="12">
      <c r="A152" s="83" t="s">
        <v>258</v>
      </c>
      <c r="B152" s="130" t="s">
        <v>715</v>
      </c>
      <c r="C152" s="338">
        <v>5000</v>
      </c>
      <c r="D152" s="285" t="s">
        <v>111</v>
      </c>
      <c r="E152" s="114"/>
      <c r="F152" s="115">
        <v>2</v>
      </c>
      <c r="G152" s="142" t="s">
        <v>181</v>
      </c>
      <c r="H15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52" s="115" t="str">
        <f>IF(Sklop18[[#This Row],[ZAHTEVANA SHEMA KAKOVOSTI]]&lt;&gt;"",Sklop18[[#This Row],[Preračunana masa/volumen/kos na enoto kg]],"")</f>
        <v/>
      </c>
      <c r="J152" s="132"/>
      <c r="K152" s="133"/>
      <c r="L152" s="133"/>
      <c r="M152" s="134"/>
      <c r="N152" s="135"/>
      <c r="O152" s="135"/>
      <c r="P152" s="136"/>
      <c r="Q152" s="135">
        <f>+Sklop18[[#This Row],[cena/enota brez DDV v EUR]]*Sklop18[[#This Row],[Stopnja DDV (%)]]</f>
        <v>0</v>
      </c>
      <c r="R152" s="135">
        <f>+Sklop18[[#This Row],[cena/enota brez DDV v EUR]]+Sklop18[[#This Row],[Davek (EUR)]]</f>
        <v>0</v>
      </c>
      <c r="S152" s="135">
        <f>+Sklop18[[#This Row],[cena/enota brez DDV v EUR]]*Sklop18[[#This Row],[Okvirna količina]]</f>
        <v>0</v>
      </c>
      <c r="T152" s="288">
        <f>+Sklop18[[#This Row],[Končna cena/enoto mere (EUR) z DDV]]*Sklop18[[#This Row],[Okvirna količina]]</f>
        <v>0</v>
      </c>
      <c r="U152" s="289"/>
    </row>
    <row r="153" spans="1:21" s="55" customFormat="1" ht="12">
      <c r="A153" s="83" t="s">
        <v>259</v>
      </c>
      <c r="B153" s="130" t="s">
        <v>716</v>
      </c>
      <c r="C153" s="338">
        <v>4000</v>
      </c>
      <c r="D153" s="285" t="s">
        <v>111</v>
      </c>
      <c r="E153" s="114"/>
      <c r="F153" s="115">
        <v>10</v>
      </c>
      <c r="G153" s="142" t="s">
        <v>181</v>
      </c>
      <c r="H15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53" s="115" t="str">
        <f>IF(Sklop18[[#This Row],[ZAHTEVANA SHEMA KAKOVOSTI]]&lt;&gt;"",Sklop18[[#This Row],[Preračunana masa/volumen/kos na enoto kg]],"")</f>
        <v/>
      </c>
      <c r="J153" s="132"/>
      <c r="K153" s="133"/>
      <c r="L153" s="133"/>
      <c r="M153" s="134"/>
      <c r="N153" s="135"/>
      <c r="O153" s="135"/>
      <c r="P153" s="136"/>
      <c r="Q153" s="135">
        <f>+Sklop18[[#This Row],[cena/enota brez DDV v EUR]]*Sklop18[[#This Row],[Stopnja DDV (%)]]</f>
        <v>0</v>
      </c>
      <c r="R153" s="135">
        <f>+Sklop18[[#This Row],[cena/enota brez DDV v EUR]]+Sklop18[[#This Row],[Davek (EUR)]]</f>
        <v>0</v>
      </c>
      <c r="S153" s="135">
        <f>+Sklop18[[#This Row],[cena/enota brez DDV v EUR]]*Sklop18[[#This Row],[Okvirna količina]]</f>
        <v>0</v>
      </c>
      <c r="T153" s="288">
        <f>+Sklop18[[#This Row],[Končna cena/enoto mere (EUR) z DDV]]*Sklop18[[#This Row],[Okvirna količina]]</f>
        <v>0</v>
      </c>
      <c r="U153" s="289"/>
    </row>
    <row r="154" spans="1:21" s="55" customFormat="1" ht="12">
      <c r="A154" s="83" t="s">
        <v>260</v>
      </c>
      <c r="B154" s="130" t="s">
        <v>717</v>
      </c>
      <c r="C154" s="338">
        <v>4000</v>
      </c>
      <c r="D154" s="285" t="s">
        <v>111</v>
      </c>
      <c r="E154" s="114"/>
      <c r="F154" s="115">
        <v>10</v>
      </c>
      <c r="G154" s="142" t="s">
        <v>181</v>
      </c>
      <c r="H15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54" s="115" t="str">
        <f>IF(Sklop18[[#This Row],[ZAHTEVANA SHEMA KAKOVOSTI]]&lt;&gt;"",Sklop18[[#This Row],[Preračunana masa/volumen/kos na enoto kg]],"")</f>
        <v/>
      </c>
      <c r="J154" s="132"/>
      <c r="K154" s="133"/>
      <c r="L154" s="133"/>
      <c r="M154" s="134"/>
      <c r="N154" s="135"/>
      <c r="O154" s="135"/>
      <c r="P154" s="136"/>
      <c r="Q154" s="135">
        <f>+Sklop18[[#This Row],[cena/enota brez DDV v EUR]]*Sklop18[[#This Row],[Stopnja DDV (%)]]</f>
        <v>0</v>
      </c>
      <c r="R154" s="135">
        <f>+Sklop18[[#This Row],[cena/enota brez DDV v EUR]]+Sklop18[[#This Row],[Davek (EUR)]]</f>
        <v>0</v>
      </c>
      <c r="S154" s="135">
        <f>+Sklop18[[#This Row],[cena/enota brez DDV v EUR]]*Sklop18[[#This Row],[Okvirna količina]]</f>
        <v>0</v>
      </c>
      <c r="T154" s="288">
        <f>+Sklop18[[#This Row],[Končna cena/enoto mere (EUR) z DDV]]*Sklop18[[#This Row],[Okvirna količina]]</f>
        <v>0</v>
      </c>
      <c r="U154" s="289"/>
    </row>
    <row r="155" spans="1:21" s="55" customFormat="1" ht="12">
      <c r="A155" s="83" t="s">
        <v>261</v>
      </c>
      <c r="B155" s="130" t="s">
        <v>718</v>
      </c>
      <c r="C155" s="338">
        <v>4000</v>
      </c>
      <c r="D155" s="285" t="s">
        <v>111</v>
      </c>
      <c r="E155" s="114"/>
      <c r="F155" s="115">
        <v>10</v>
      </c>
      <c r="G155" s="142" t="s">
        <v>181</v>
      </c>
      <c r="H15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55" s="115" t="str">
        <f>IF(Sklop18[[#This Row],[ZAHTEVANA SHEMA KAKOVOSTI]]&lt;&gt;"",Sklop18[[#This Row],[Preračunana masa/volumen/kos na enoto kg]],"")</f>
        <v/>
      </c>
      <c r="J155" s="132"/>
      <c r="K155" s="133"/>
      <c r="L155" s="133"/>
      <c r="M155" s="134"/>
      <c r="N155" s="135"/>
      <c r="O155" s="135"/>
      <c r="P155" s="136"/>
      <c r="Q155" s="135">
        <f>+Sklop18[[#This Row],[cena/enota brez DDV v EUR]]*Sklop18[[#This Row],[Stopnja DDV (%)]]</f>
        <v>0</v>
      </c>
      <c r="R155" s="135">
        <f>+Sklop18[[#This Row],[cena/enota brez DDV v EUR]]+Sklop18[[#This Row],[Davek (EUR)]]</f>
        <v>0</v>
      </c>
      <c r="S155" s="135">
        <f>+Sklop18[[#This Row],[cena/enota brez DDV v EUR]]*Sklop18[[#This Row],[Okvirna količina]]</f>
        <v>0</v>
      </c>
      <c r="T155" s="288">
        <f>+Sklop18[[#This Row],[Končna cena/enoto mere (EUR) z DDV]]*Sklop18[[#This Row],[Okvirna količina]]</f>
        <v>0</v>
      </c>
      <c r="U155" s="289"/>
    </row>
    <row r="156" spans="1:21" s="55" customFormat="1" ht="12">
      <c r="A156" s="83" t="s">
        <v>262</v>
      </c>
      <c r="B156" s="130" t="s">
        <v>719</v>
      </c>
      <c r="C156" s="338">
        <v>200</v>
      </c>
      <c r="D156" s="285" t="s">
        <v>111</v>
      </c>
      <c r="E156" s="114"/>
      <c r="F156" s="115">
        <v>50</v>
      </c>
      <c r="G156" s="142" t="s">
        <v>181</v>
      </c>
      <c r="H15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56" s="115" t="str">
        <f>IF(Sklop18[[#This Row],[ZAHTEVANA SHEMA KAKOVOSTI]]&lt;&gt;"",Sklop18[[#This Row],[Preračunana masa/volumen/kos na enoto kg]],"")</f>
        <v/>
      </c>
      <c r="J156" s="132"/>
      <c r="K156" s="133"/>
      <c r="L156" s="133"/>
      <c r="M156" s="134"/>
      <c r="N156" s="135"/>
      <c r="O156" s="135"/>
      <c r="P156" s="136"/>
      <c r="Q156" s="135">
        <f>+Sklop18[[#This Row],[cena/enota brez DDV v EUR]]*Sklop18[[#This Row],[Stopnja DDV (%)]]</f>
        <v>0</v>
      </c>
      <c r="R156" s="135">
        <f>+Sklop18[[#This Row],[cena/enota brez DDV v EUR]]+Sklop18[[#This Row],[Davek (EUR)]]</f>
        <v>0</v>
      </c>
      <c r="S156" s="135">
        <f>+Sklop18[[#This Row],[cena/enota brez DDV v EUR]]*Sklop18[[#This Row],[Okvirna količina]]</f>
        <v>0</v>
      </c>
      <c r="T156" s="288">
        <f>+Sklop18[[#This Row],[Končna cena/enoto mere (EUR) z DDV]]*Sklop18[[#This Row],[Okvirna količina]]</f>
        <v>0</v>
      </c>
      <c r="U156" s="289"/>
    </row>
    <row r="157" spans="1:21" s="55" customFormat="1" ht="12">
      <c r="A157" s="83" t="s">
        <v>263</v>
      </c>
      <c r="B157" s="130" t="s">
        <v>720</v>
      </c>
      <c r="C157" s="338">
        <v>22</v>
      </c>
      <c r="D157" s="285" t="s">
        <v>111</v>
      </c>
      <c r="E157" s="114"/>
      <c r="F157" s="115">
        <v>100</v>
      </c>
      <c r="G157" s="142" t="s">
        <v>74</v>
      </c>
      <c r="H15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2.1999999999999997</v>
      </c>
      <c r="I157" s="115" t="str">
        <f>IF(Sklop18[[#This Row],[ZAHTEVANA SHEMA KAKOVOSTI]]&lt;&gt;"",Sklop18[[#This Row],[Preračunana masa/volumen/kos na enoto kg]],"")</f>
        <v/>
      </c>
      <c r="J157" s="132"/>
      <c r="K157" s="133"/>
      <c r="L157" s="133"/>
      <c r="M157" s="134"/>
      <c r="N157" s="135"/>
      <c r="O157" s="135"/>
      <c r="P157" s="136"/>
      <c r="Q157" s="135">
        <f>+Sklop18[[#This Row],[cena/enota brez DDV v EUR]]*Sklop18[[#This Row],[Stopnja DDV (%)]]</f>
        <v>0</v>
      </c>
      <c r="R157" s="135">
        <f>+Sklop18[[#This Row],[cena/enota brez DDV v EUR]]+Sklop18[[#This Row],[Davek (EUR)]]</f>
        <v>0</v>
      </c>
      <c r="S157" s="135">
        <f>+Sklop18[[#This Row],[cena/enota brez DDV v EUR]]*Sklop18[[#This Row],[Okvirna količina]]</f>
        <v>0</v>
      </c>
      <c r="T157" s="288">
        <f>+Sklop18[[#This Row],[Končna cena/enoto mere (EUR) z DDV]]*Sklop18[[#This Row],[Okvirna količina]]</f>
        <v>0</v>
      </c>
      <c r="U157" s="289"/>
    </row>
    <row r="158" spans="1:21" s="55" customFormat="1" ht="24">
      <c r="A158" s="83" t="s">
        <v>264</v>
      </c>
      <c r="B158" s="130" t="s">
        <v>721</v>
      </c>
      <c r="C158" s="338">
        <v>200</v>
      </c>
      <c r="D158" s="285" t="s">
        <v>111</v>
      </c>
      <c r="E158" s="114"/>
      <c r="F158" s="115">
        <v>10</v>
      </c>
      <c r="G158" s="142" t="s">
        <v>181</v>
      </c>
      <c r="H15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58" s="115" t="str">
        <f>IF(Sklop18[[#This Row],[ZAHTEVANA SHEMA KAKOVOSTI]]&lt;&gt;"",Sklop18[[#This Row],[Preračunana masa/volumen/kos na enoto kg]],"")</f>
        <v/>
      </c>
      <c r="J158" s="132"/>
      <c r="K158" s="133"/>
      <c r="L158" s="133"/>
      <c r="M158" s="134"/>
      <c r="N158" s="135"/>
      <c r="O158" s="135"/>
      <c r="P158" s="136"/>
      <c r="Q158" s="135">
        <f>+Sklop18[[#This Row],[cena/enota brez DDV v EUR]]*Sklop18[[#This Row],[Stopnja DDV (%)]]</f>
        <v>0</v>
      </c>
      <c r="R158" s="135">
        <f>+Sklop18[[#This Row],[cena/enota brez DDV v EUR]]+Sklop18[[#This Row],[Davek (EUR)]]</f>
        <v>0</v>
      </c>
      <c r="S158" s="135">
        <f>+Sklop18[[#This Row],[cena/enota brez DDV v EUR]]*Sklop18[[#This Row],[Okvirna količina]]</f>
        <v>0</v>
      </c>
      <c r="T158" s="288">
        <f>+Sklop18[[#This Row],[Končna cena/enoto mere (EUR) z DDV]]*Sklop18[[#This Row],[Okvirna količina]]</f>
        <v>0</v>
      </c>
      <c r="U158" s="289"/>
    </row>
    <row r="159" spans="1:21" s="55" customFormat="1" ht="12">
      <c r="A159" s="83" t="s">
        <v>265</v>
      </c>
      <c r="B159" s="130" t="s">
        <v>722</v>
      </c>
      <c r="C159" s="338">
        <v>20</v>
      </c>
      <c r="D159" s="285" t="s">
        <v>111</v>
      </c>
      <c r="E159" s="114"/>
      <c r="F159" s="115">
        <v>10</v>
      </c>
      <c r="G159" s="142" t="s">
        <v>181</v>
      </c>
      <c r="H15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</v>
      </c>
      <c r="I159" s="115" t="str">
        <f>IF(Sklop18[[#This Row],[ZAHTEVANA SHEMA KAKOVOSTI]]&lt;&gt;"",Sklop18[[#This Row],[Preračunana masa/volumen/kos na enoto kg]],"")</f>
        <v/>
      </c>
      <c r="J159" s="132"/>
      <c r="K159" s="133"/>
      <c r="L159" s="133"/>
      <c r="M159" s="134"/>
      <c r="N159" s="135"/>
      <c r="O159" s="135"/>
      <c r="P159" s="136"/>
      <c r="Q159" s="135">
        <f>+Sklop18[[#This Row],[cena/enota brez DDV v EUR]]*Sklop18[[#This Row],[Stopnja DDV (%)]]</f>
        <v>0</v>
      </c>
      <c r="R159" s="135">
        <f>+Sklop18[[#This Row],[cena/enota brez DDV v EUR]]+Sklop18[[#This Row],[Davek (EUR)]]</f>
        <v>0</v>
      </c>
      <c r="S159" s="135">
        <f>+Sklop18[[#This Row],[cena/enota brez DDV v EUR]]*Sklop18[[#This Row],[Okvirna količina]]</f>
        <v>0</v>
      </c>
      <c r="T159" s="288">
        <f>+Sklop18[[#This Row],[Končna cena/enoto mere (EUR) z DDV]]*Sklop18[[#This Row],[Okvirna količina]]</f>
        <v>0</v>
      </c>
      <c r="U159" s="289"/>
    </row>
    <row r="160" spans="1:21" s="55" customFormat="1" ht="12">
      <c r="A160" s="83" t="s">
        <v>266</v>
      </c>
      <c r="B160" s="130" t="s">
        <v>723</v>
      </c>
      <c r="C160" s="338">
        <v>330</v>
      </c>
      <c r="D160" s="285" t="s">
        <v>111</v>
      </c>
      <c r="E160" s="114"/>
      <c r="F160" s="115">
        <v>10</v>
      </c>
      <c r="G160" s="142" t="s">
        <v>181</v>
      </c>
      <c r="H16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3.3000000000000003</v>
      </c>
      <c r="I160" s="115" t="str">
        <f>IF(Sklop18[[#This Row],[ZAHTEVANA SHEMA KAKOVOSTI]]&lt;&gt;"",Sklop18[[#This Row],[Preračunana masa/volumen/kos na enoto kg]],"")</f>
        <v/>
      </c>
      <c r="J160" s="132"/>
      <c r="K160" s="133"/>
      <c r="L160" s="133"/>
      <c r="M160" s="134"/>
      <c r="N160" s="135"/>
      <c r="O160" s="135"/>
      <c r="P160" s="136"/>
      <c r="Q160" s="135">
        <f>+Sklop18[[#This Row],[cena/enota brez DDV v EUR]]*Sklop18[[#This Row],[Stopnja DDV (%)]]</f>
        <v>0</v>
      </c>
      <c r="R160" s="135">
        <f>+Sklop18[[#This Row],[cena/enota brez DDV v EUR]]+Sklop18[[#This Row],[Davek (EUR)]]</f>
        <v>0</v>
      </c>
      <c r="S160" s="135">
        <f>+Sklop18[[#This Row],[cena/enota brez DDV v EUR]]*Sklop18[[#This Row],[Okvirna količina]]</f>
        <v>0</v>
      </c>
      <c r="T160" s="288">
        <f>+Sklop18[[#This Row],[Končna cena/enoto mere (EUR) z DDV]]*Sklop18[[#This Row],[Okvirna količina]]</f>
        <v>0</v>
      </c>
      <c r="U160" s="289"/>
    </row>
    <row r="161" spans="1:21" s="55" customFormat="1" ht="12">
      <c r="A161" s="83" t="s">
        <v>267</v>
      </c>
      <c r="B161" s="130" t="s">
        <v>724</v>
      </c>
      <c r="C161" s="338">
        <v>330</v>
      </c>
      <c r="D161" s="285" t="s">
        <v>111</v>
      </c>
      <c r="E161" s="114"/>
      <c r="F161" s="115">
        <v>10</v>
      </c>
      <c r="G161" s="142" t="s">
        <v>181</v>
      </c>
      <c r="H16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3.3000000000000003</v>
      </c>
      <c r="I161" s="115" t="str">
        <f>IF(Sklop18[[#This Row],[ZAHTEVANA SHEMA KAKOVOSTI]]&lt;&gt;"",Sklop18[[#This Row],[Preračunana masa/volumen/kos na enoto kg]],"")</f>
        <v/>
      </c>
      <c r="J161" s="132"/>
      <c r="K161" s="133"/>
      <c r="L161" s="133"/>
      <c r="M161" s="134"/>
      <c r="N161" s="135"/>
      <c r="O161" s="135"/>
      <c r="P161" s="136"/>
      <c r="Q161" s="135">
        <f>+Sklop18[[#This Row],[cena/enota brez DDV v EUR]]*Sklop18[[#This Row],[Stopnja DDV (%)]]</f>
        <v>0</v>
      </c>
      <c r="R161" s="135">
        <f>+Sklop18[[#This Row],[cena/enota brez DDV v EUR]]+Sklop18[[#This Row],[Davek (EUR)]]</f>
        <v>0</v>
      </c>
      <c r="S161" s="135">
        <f>+Sklop18[[#This Row],[cena/enota brez DDV v EUR]]*Sklop18[[#This Row],[Okvirna količina]]</f>
        <v>0</v>
      </c>
      <c r="T161" s="288">
        <f>+Sklop18[[#This Row],[Končna cena/enoto mere (EUR) z DDV]]*Sklop18[[#This Row],[Okvirna količina]]</f>
        <v>0</v>
      </c>
      <c r="U161" s="289"/>
    </row>
    <row r="162" spans="1:21" s="55" customFormat="1" ht="36">
      <c r="A162" s="83" t="s">
        <v>268</v>
      </c>
      <c r="B162" s="130" t="s">
        <v>725</v>
      </c>
      <c r="C162" s="338">
        <v>1</v>
      </c>
      <c r="D162" s="285" t="s">
        <v>75</v>
      </c>
      <c r="E162" s="114"/>
      <c r="F162" s="115">
        <v>10</v>
      </c>
      <c r="G162" s="142" t="s">
        <v>75</v>
      </c>
      <c r="H16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2" s="115" t="str">
        <f>IF(Sklop18[[#This Row],[ZAHTEVANA SHEMA KAKOVOSTI]]&lt;&gt;"",Sklop18[[#This Row],[Preračunana masa/volumen/kos na enoto kg]],"")</f>
        <v/>
      </c>
      <c r="J162" s="132"/>
      <c r="K162" s="133"/>
      <c r="L162" s="133"/>
      <c r="M162" s="134"/>
      <c r="N162" s="135"/>
      <c r="O162" s="135"/>
      <c r="P162" s="136"/>
      <c r="Q162" s="135">
        <f>+Sklop18[[#This Row],[cena/enota brez DDV v EUR]]*Sklop18[[#This Row],[Stopnja DDV (%)]]</f>
        <v>0</v>
      </c>
      <c r="R162" s="135">
        <f>+Sklop18[[#This Row],[cena/enota brez DDV v EUR]]+Sklop18[[#This Row],[Davek (EUR)]]</f>
        <v>0</v>
      </c>
      <c r="S162" s="135">
        <f>+Sklop18[[#This Row],[cena/enota brez DDV v EUR]]*Sklop18[[#This Row],[Okvirna količina]]</f>
        <v>0</v>
      </c>
      <c r="T162" s="288">
        <f>+Sklop18[[#This Row],[Končna cena/enoto mere (EUR) z DDV]]*Sklop18[[#This Row],[Okvirna količina]]</f>
        <v>0</v>
      </c>
      <c r="U162" s="289"/>
    </row>
    <row r="163" spans="1:21" s="55" customFormat="1" ht="36">
      <c r="A163" s="83" t="s">
        <v>269</v>
      </c>
      <c r="B163" s="130" t="s">
        <v>726</v>
      </c>
      <c r="C163" s="338">
        <v>1</v>
      </c>
      <c r="D163" s="285" t="s">
        <v>75</v>
      </c>
      <c r="E163" s="114"/>
      <c r="F163" s="115">
        <v>20</v>
      </c>
      <c r="G163" s="142" t="s">
        <v>75</v>
      </c>
      <c r="H16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63" s="115" t="str">
        <f>IF(Sklop18[[#This Row],[ZAHTEVANA SHEMA KAKOVOSTI]]&lt;&gt;"",Sklop18[[#This Row],[Preračunana masa/volumen/kos na enoto kg]],"")</f>
        <v/>
      </c>
      <c r="J163" s="132"/>
      <c r="K163" s="133"/>
      <c r="L163" s="133"/>
      <c r="M163" s="134"/>
      <c r="N163" s="135"/>
      <c r="O163" s="135"/>
      <c r="P163" s="136"/>
      <c r="Q163" s="135">
        <f>+Sklop18[[#This Row],[cena/enota brez DDV v EUR]]*Sklop18[[#This Row],[Stopnja DDV (%)]]</f>
        <v>0</v>
      </c>
      <c r="R163" s="135">
        <f>+Sklop18[[#This Row],[cena/enota brez DDV v EUR]]+Sklop18[[#This Row],[Davek (EUR)]]</f>
        <v>0</v>
      </c>
      <c r="S163" s="135">
        <f>+Sklop18[[#This Row],[cena/enota brez DDV v EUR]]*Sklop18[[#This Row],[Okvirna količina]]</f>
        <v>0</v>
      </c>
      <c r="T163" s="288">
        <f>+Sklop18[[#This Row],[Končna cena/enoto mere (EUR) z DDV]]*Sklop18[[#This Row],[Okvirna količina]]</f>
        <v>0</v>
      </c>
      <c r="U163" s="289"/>
    </row>
    <row r="164" spans="1:21" s="55" customFormat="1" ht="12">
      <c r="A164" s="83" t="s">
        <v>270</v>
      </c>
      <c r="B164" s="130" t="s">
        <v>727</v>
      </c>
      <c r="C164" s="338">
        <v>145</v>
      </c>
      <c r="D164" s="285" t="s">
        <v>111</v>
      </c>
      <c r="E164" s="114"/>
      <c r="F164" s="115">
        <v>80</v>
      </c>
      <c r="G164" s="142" t="s">
        <v>181</v>
      </c>
      <c r="H16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11.6</v>
      </c>
      <c r="I164" s="115" t="str">
        <f>IF(Sklop18[[#This Row],[ZAHTEVANA SHEMA KAKOVOSTI]]&lt;&gt;"",Sklop18[[#This Row],[Preračunana masa/volumen/kos na enoto kg]],"")</f>
        <v/>
      </c>
      <c r="J164" s="132"/>
      <c r="K164" s="133"/>
      <c r="L164" s="133"/>
      <c r="M164" s="134"/>
      <c r="N164" s="135"/>
      <c r="O164" s="135"/>
      <c r="P164" s="136"/>
      <c r="Q164" s="135">
        <f>+Sklop18[[#This Row],[cena/enota brez DDV v EUR]]*Sklop18[[#This Row],[Stopnja DDV (%)]]</f>
        <v>0</v>
      </c>
      <c r="R164" s="135">
        <f>+Sklop18[[#This Row],[cena/enota brez DDV v EUR]]+Sklop18[[#This Row],[Davek (EUR)]]</f>
        <v>0</v>
      </c>
      <c r="S164" s="135">
        <f>+Sklop18[[#This Row],[cena/enota brez DDV v EUR]]*Sklop18[[#This Row],[Okvirna količina]]</f>
        <v>0</v>
      </c>
      <c r="T164" s="288">
        <f>+Sklop18[[#This Row],[Končna cena/enoto mere (EUR) z DDV]]*Sklop18[[#This Row],[Okvirna količina]]</f>
        <v>0</v>
      </c>
      <c r="U164" s="289"/>
    </row>
    <row r="165" spans="1:21" s="55" customFormat="1" ht="12">
      <c r="A165" s="83" t="s">
        <v>271</v>
      </c>
      <c r="B165" s="130" t="s">
        <v>417</v>
      </c>
      <c r="C165" s="338">
        <v>500</v>
      </c>
      <c r="D165" s="285" t="s">
        <v>111</v>
      </c>
      <c r="E165" s="114"/>
      <c r="F165" s="115">
        <v>50</v>
      </c>
      <c r="G165" s="142" t="s">
        <v>303</v>
      </c>
      <c r="H16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65" s="115" t="str">
        <f>IF(Sklop18[[#This Row],[ZAHTEVANA SHEMA KAKOVOSTI]]&lt;&gt;"",Sklop18[[#This Row],[Preračunana masa/volumen/kos na enoto kg]],"")</f>
        <v/>
      </c>
      <c r="J165" s="132"/>
      <c r="K165" s="133"/>
      <c r="L165" s="133"/>
      <c r="M165" s="134"/>
      <c r="N165" s="135"/>
      <c r="O165" s="135"/>
      <c r="P165" s="136"/>
      <c r="Q165" s="135">
        <f>+Sklop18[[#This Row],[cena/enota brez DDV v EUR]]*Sklop18[[#This Row],[Stopnja DDV (%)]]</f>
        <v>0</v>
      </c>
      <c r="R165" s="135">
        <f>+Sklop18[[#This Row],[cena/enota brez DDV v EUR]]+Sklop18[[#This Row],[Davek (EUR)]]</f>
        <v>0</v>
      </c>
      <c r="S165" s="135">
        <f>+Sklop18[[#This Row],[cena/enota brez DDV v EUR]]*Sklop18[[#This Row],[Okvirna količina]]</f>
        <v>0</v>
      </c>
      <c r="T165" s="288">
        <f>+Sklop18[[#This Row],[Končna cena/enoto mere (EUR) z DDV]]*Sklop18[[#This Row],[Okvirna količina]]</f>
        <v>0</v>
      </c>
      <c r="U165" s="289"/>
    </row>
    <row r="166" spans="1:21" s="55" customFormat="1" ht="12">
      <c r="A166" s="83" t="s">
        <v>389</v>
      </c>
      <c r="B166" s="130" t="s">
        <v>728</v>
      </c>
      <c r="C166" s="338">
        <v>500</v>
      </c>
      <c r="D166" s="285" t="s">
        <v>111</v>
      </c>
      <c r="E166" s="114"/>
      <c r="F166" s="115">
        <v>20</v>
      </c>
      <c r="G166" s="142" t="s">
        <v>181</v>
      </c>
      <c r="H16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6" s="115" t="str">
        <f>IF(Sklop18[[#This Row],[ZAHTEVANA SHEMA KAKOVOSTI]]&lt;&gt;"",Sklop18[[#This Row],[Preračunana masa/volumen/kos na enoto kg]],"")</f>
        <v/>
      </c>
      <c r="J166" s="132"/>
      <c r="K166" s="133"/>
      <c r="L166" s="133"/>
      <c r="M166" s="134"/>
      <c r="N166" s="135"/>
      <c r="O166" s="135"/>
      <c r="P166" s="136"/>
      <c r="Q166" s="135">
        <f>+Sklop18[[#This Row],[cena/enota brez DDV v EUR]]*Sklop18[[#This Row],[Stopnja DDV (%)]]</f>
        <v>0</v>
      </c>
      <c r="R166" s="135">
        <f>+Sklop18[[#This Row],[cena/enota brez DDV v EUR]]+Sklop18[[#This Row],[Davek (EUR)]]</f>
        <v>0</v>
      </c>
      <c r="S166" s="135">
        <f>+Sklop18[[#This Row],[cena/enota brez DDV v EUR]]*Sklop18[[#This Row],[Okvirna količina]]</f>
        <v>0</v>
      </c>
      <c r="T166" s="288">
        <f>+Sklop18[[#This Row],[Končna cena/enoto mere (EUR) z DDV]]*Sklop18[[#This Row],[Okvirna količina]]</f>
        <v>0</v>
      </c>
      <c r="U166" s="289"/>
    </row>
    <row r="167" spans="1:21" s="55" customFormat="1" ht="12">
      <c r="A167" s="83" t="s">
        <v>390</v>
      </c>
      <c r="B167" s="130" t="s">
        <v>418</v>
      </c>
      <c r="C167" s="338">
        <v>200</v>
      </c>
      <c r="D167" s="285" t="s">
        <v>111</v>
      </c>
      <c r="E167" s="114" t="s">
        <v>468</v>
      </c>
      <c r="F167" s="115">
        <v>10</v>
      </c>
      <c r="G167" s="142" t="s">
        <v>303</v>
      </c>
      <c r="H16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67" s="115">
        <f>IF(Sklop18[[#This Row],[ZAHTEVANA SHEMA KAKOVOSTI]]&lt;&gt;"",Sklop18[[#This Row],[Preračunana masa/volumen/kos na enoto kg]],"")</f>
        <v>2</v>
      </c>
      <c r="J167" s="132"/>
      <c r="K167" s="133"/>
      <c r="L167" s="133"/>
      <c r="M167" s="134"/>
      <c r="N167" s="135"/>
      <c r="O167" s="135"/>
      <c r="P167" s="136"/>
      <c r="Q167" s="135">
        <f>+Sklop18[[#This Row],[cena/enota brez DDV v EUR]]*Sklop18[[#This Row],[Stopnja DDV (%)]]</f>
        <v>0</v>
      </c>
      <c r="R167" s="135">
        <f>+Sklop18[[#This Row],[cena/enota brez DDV v EUR]]+Sklop18[[#This Row],[Davek (EUR)]]</f>
        <v>0</v>
      </c>
      <c r="S167" s="135">
        <f>+Sklop18[[#This Row],[cena/enota brez DDV v EUR]]*Sklop18[[#This Row],[Okvirna količina]]</f>
        <v>0</v>
      </c>
      <c r="T167" s="288">
        <f>+Sklop18[[#This Row],[Končna cena/enoto mere (EUR) z DDV]]*Sklop18[[#This Row],[Okvirna količina]]</f>
        <v>0</v>
      </c>
      <c r="U167" s="289"/>
    </row>
    <row r="168" spans="1:21" s="55" customFormat="1" ht="12">
      <c r="A168" s="83" t="s">
        <v>391</v>
      </c>
      <c r="B168" s="130" t="s">
        <v>729</v>
      </c>
      <c r="C168" s="338">
        <v>300</v>
      </c>
      <c r="D168" s="285" t="s">
        <v>111</v>
      </c>
      <c r="E168" s="114"/>
      <c r="F168" s="115">
        <v>10</v>
      </c>
      <c r="G168" s="142" t="s">
        <v>181</v>
      </c>
      <c r="H16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68" s="115" t="str">
        <f>IF(Sklop18[[#This Row],[ZAHTEVANA SHEMA KAKOVOSTI]]&lt;&gt;"",Sklop18[[#This Row],[Preračunana masa/volumen/kos na enoto kg]],"")</f>
        <v/>
      </c>
      <c r="J168" s="132"/>
      <c r="K168" s="133"/>
      <c r="L168" s="133"/>
      <c r="M168" s="134"/>
      <c r="N168" s="135"/>
      <c r="O168" s="135"/>
      <c r="P168" s="136"/>
      <c r="Q168" s="135">
        <f>+Sklop18[[#This Row],[cena/enota brez DDV v EUR]]*Sklop18[[#This Row],[Stopnja DDV (%)]]</f>
        <v>0</v>
      </c>
      <c r="R168" s="135">
        <f>+Sklop18[[#This Row],[cena/enota brez DDV v EUR]]+Sklop18[[#This Row],[Davek (EUR)]]</f>
        <v>0</v>
      </c>
      <c r="S168" s="135">
        <f>+Sklop18[[#This Row],[cena/enota brez DDV v EUR]]*Sklop18[[#This Row],[Okvirna količina]]</f>
        <v>0</v>
      </c>
      <c r="T168" s="288">
        <f>+Sklop18[[#This Row],[Končna cena/enoto mere (EUR) z DDV]]*Sklop18[[#This Row],[Okvirna količina]]</f>
        <v>0</v>
      </c>
      <c r="U168" s="289"/>
    </row>
    <row r="169" spans="1:21" s="55" customFormat="1" ht="12">
      <c r="A169" s="83" t="s">
        <v>392</v>
      </c>
      <c r="B169" s="130" t="s">
        <v>730</v>
      </c>
      <c r="C169" s="338">
        <v>250</v>
      </c>
      <c r="D169" s="285" t="s">
        <v>111</v>
      </c>
      <c r="E169" s="114"/>
      <c r="F169" s="115">
        <v>10</v>
      </c>
      <c r="G169" s="142" t="s">
        <v>181</v>
      </c>
      <c r="H16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69" s="115" t="str">
        <f>IF(Sklop18[[#This Row],[ZAHTEVANA SHEMA KAKOVOSTI]]&lt;&gt;"",Sklop18[[#This Row],[Preračunana masa/volumen/kos na enoto kg]],"")</f>
        <v/>
      </c>
      <c r="J169" s="132"/>
      <c r="K169" s="133"/>
      <c r="L169" s="133"/>
      <c r="M169" s="134"/>
      <c r="N169" s="135"/>
      <c r="O169" s="135"/>
      <c r="P169" s="136"/>
      <c r="Q169" s="135">
        <f>+Sklop18[[#This Row],[cena/enota brez DDV v EUR]]*Sklop18[[#This Row],[Stopnja DDV (%)]]</f>
        <v>0</v>
      </c>
      <c r="R169" s="135">
        <f>+Sklop18[[#This Row],[cena/enota brez DDV v EUR]]+Sklop18[[#This Row],[Davek (EUR)]]</f>
        <v>0</v>
      </c>
      <c r="S169" s="135">
        <f>+Sklop18[[#This Row],[cena/enota brez DDV v EUR]]*Sklop18[[#This Row],[Okvirna količina]]</f>
        <v>0</v>
      </c>
      <c r="T169" s="288">
        <f>+Sklop18[[#This Row],[Končna cena/enoto mere (EUR) z DDV]]*Sklop18[[#This Row],[Okvirna količina]]</f>
        <v>0</v>
      </c>
      <c r="U169" s="289"/>
    </row>
    <row r="170" spans="1:21" s="55" customFormat="1" ht="12">
      <c r="A170" s="83" t="s">
        <v>393</v>
      </c>
      <c r="B170" s="130" t="s">
        <v>708</v>
      </c>
      <c r="C170" s="338">
        <v>100</v>
      </c>
      <c r="D170" s="285" t="s">
        <v>111</v>
      </c>
      <c r="E170" s="114"/>
      <c r="F170" s="115">
        <v>10</v>
      </c>
      <c r="G170" s="142" t="s">
        <v>181</v>
      </c>
      <c r="H17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70" s="115" t="str">
        <f>IF(Sklop18[[#This Row],[ZAHTEVANA SHEMA KAKOVOSTI]]&lt;&gt;"",Sklop18[[#This Row],[Preračunana masa/volumen/kos na enoto kg]],"")</f>
        <v/>
      </c>
      <c r="J170" s="132"/>
      <c r="K170" s="133"/>
      <c r="L170" s="133"/>
      <c r="M170" s="134"/>
      <c r="N170" s="135"/>
      <c r="O170" s="135"/>
      <c r="P170" s="136"/>
      <c r="Q170" s="135">
        <f>+Sklop18[[#This Row],[cena/enota brez DDV v EUR]]*Sklop18[[#This Row],[Stopnja DDV (%)]]</f>
        <v>0</v>
      </c>
      <c r="R170" s="135">
        <f>+Sklop18[[#This Row],[cena/enota brez DDV v EUR]]+Sklop18[[#This Row],[Davek (EUR)]]</f>
        <v>0</v>
      </c>
      <c r="S170" s="135">
        <f>+Sklop18[[#This Row],[cena/enota brez DDV v EUR]]*Sklop18[[#This Row],[Okvirna količina]]</f>
        <v>0</v>
      </c>
      <c r="T170" s="288">
        <f>+Sklop18[[#This Row],[Končna cena/enoto mere (EUR) z DDV]]*Sklop18[[#This Row],[Okvirna količina]]</f>
        <v>0</v>
      </c>
      <c r="U170" s="289"/>
    </row>
    <row r="171" spans="1:21" s="55" customFormat="1" ht="12">
      <c r="A171" s="83" t="s">
        <v>394</v>
      </c>
      <c r="B171" s="130" t="s">
        <v>731</v>
      </c>
      <c r="C171" s="338">
        <v>1000</v>
      </c>
      <c r="D171" s="285" t="s">
        <v>111</v>
      </c>
      <c r="E171" s="114"/>
      <c r="F171" s="115">
        <v>10</v>
      </c>
      <c r="G171" s="142" t="s">
        <v>181</v>
      </c>
      <c r="H17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1" s="115" t="str">
        <f>IF(Sklop18[[#This Row],[ZAHTEVANA SHEMA KAKOVOSTI]]&lt;&gt;"",Sklop18[[#This Row],[Preračunana masa/volumen/kos na enoto kg]],"")</f>
        <v/>
      </c>
      <c r="J171" s="132"/>
      <c r="K171" s="133"/>
      <c r="L171" s="133"/>
      <c r="M171" s="134"/>
      <c r="N171" s="135"/>
      <c r="O171" s="135"/>
      <c r="P171" s="136"/>
      <c r="Q171" s="135">
        <f>+Sklop18[[#This Row],[cena/enota brez DDV v EUR]]*Sklop18[[#This Row],[Stopnja DDV (%)]]</f>
        <v>0</v>
      </c>
      <c r="R171" s="135">
        <f>+Sklop18[[#This Row],[cena/enota brez DDV v EUR]]+Sklop18[[#This Row],[Davek (EUR)]]</f>
        <v>0</v>
      </c>
      <c r="S171" s="135">
        <f>+Sklop18[[#This Row],[cena/enota brez DDV v EUR]]*Sklop18[[#This Row],[Okvirna količina]]</f>
        <v>0</v>
      </c>
      <c r="T171" s="288">
        <f>+Sklop18[[#This Row],[Končna cena/enoto mere (EUR) z DDV]]*Sklop18[[#This Row],[Okvirna količina]]</f>
        <v>0</v>
      </c>
      <c r="U171" s="289"/>
    </row>
    <row r="172" spans="1:21" s="55" customFormat="1" ht="21" customHeight="1">
      <c r="A172" s="83" t="s">
        <v>395</v>
      </c>
      <c r="B172" s="130" t="s">
        <v>732</v>
      </c>
      <c r="C172" s="338">
        <v>145</v>
      </c>
      <c r="D172" s="285" t="s">
        <v>111</v>
      </c>
      <c r="E172" s="114"/>
      <c r="F172" s="115">
        <v>2</v>
      </c>
      <c r="G172" s="142" t="s">
        <v>181</v>
      </c>
      <c r="H17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0.28999999999999998</v>
      </c>
      <c r="I172" s="115" t="str">
        <f>IF(Sklop18[[#This Row],[ZAHTEVANA SHEMA KAKOVOSTI]]&lt;&gt;"",Sklop18[[#This Row],[Preračunana masa/volumen/kos na enoto kg]],"")</f>
        <v/>
      </c>
      <c r="J172" s="132"/>
      <c r="K172" s="133"/>
      <c r="L172" s="133"/>
      <c r="M172" s="134"/>
      <c r="N172" s="135"/>
      <c r="O172" s="135"/>
      <c r="P172" s="136"/>
      <c r="Q172" s="135">
        <f>+Sklop18[[#This Row],[cena/enota brez DDV v EUR]]*Sklop18[[#This Row],[Stopnja DDV (%)]]</f>
        <v>0</v>
      </c>
      <c r="R172" s="135">
        <f>+Sklop18[[#This Row],[cena/enota brez DDV v EUR]]+Sklop18[[#This Row],[Davek (EUR)]]</f>
        <v>0</v>
      </c>
      <c r="S172" s="135">
        <f>+Sklop18[[#This Row],[cena/enota brez DDV v EUR]]*Sklop18[[#This Row],[Okvirna količina]]</f>
        <v>0</v>
      </c>
      <c r="T172" s="288">
        <f>+Sklop18[[#This Row],[Končna cena/enoto mere (EUR) z DDV]]*Sklop18[[#This Row],[Okvirna količina]]</f>
        <v>0</v>
      </c>
      <c r="U172" s="289"/>
    </row>
    <row r="173" spans="1:21" s="55" customFormat="1" ht="24">
      <c r="A173" s="83" t="s">
        <v>396</v>
      </c>
      <c r="B173" s="130" t="s">
        <v>733</v>
      </c>
      <c r="C173" s="338">
        <v>200</v>
      </c>
      <c r="D173" s="285" t="s">
        <v>111</v>
      </c>
      <c r="E173" s="114" t="s">
        <v>468</v>
      </c>
      <c r="F173" s="115">
        <v>10</v>
      </c>
      <c r="G173" s="142" t="s">
        <v>181</v>
      </c>
      <c r="H17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73" s="115">
        <f>IF(Sklop18[[#This Row],[ZAHTEVANA SHEMA KAKOVOSTI]]&lt;&gt;"",Sklop18[[#This Row],[Preračunana masa/volumen/kos na enoto kg]],"")</f>
        <v>2</v>
      </c>
      <c r="J173" s="132"/>
      <c r="K173" s="133"/>
      <c r="L173" s="133"/>
      <c r="M173" s="134"/>
      <c r="N173" s="135"/>
      <c r="O173" s="135"/>
      <c r="P173" s="136"/>
      <c r="Q173" s="135">
        <f>+Sklop18[[#This Row],[cena/enota brez DDV v EUR]]*Sklop18[[#This Row],[Stopnja DDV (%)]]</f>
        <v>0</v>
      </c>
      <c r="R173" s="135">
        <f>+Sklop18[[#This Row],[cena/enota brez DDV v EUR]]+Sklop18[[#This Row],[Davek (EUR)]]</f>
        <v>0</v>
      </c>
      <c r="S173" s="135">
        <f>+Sklop18[[#This Row],[cena/enota brez DDV v EUR]]*Sklop18[[#This Row],[Okvirna količina]]</f>
        <v>0</v>
      </c>
      <c r="T173" s="288">
        <f>+Sklop18[[#This Row],[Končna cena/enoto mere (EUR) z DDV]]*Sklop18[[#This Row],[Okvirna količina]]</f>
        <v>0</v>
      </c>
      <c r="U173" s="289"/>
    </row>
    <row r="174" spans="1:21" s="55" customFormat="1" ht="24">
      <c r="A174" s="83" t="s">
        <v>397</v>
      </c>
      <c r="B174" s="130" t="s">
        <v>734</v>
      </c>
      <c r="C174" s="338">
        <v>125</v>
      </c>
      <c r="D174" s="285" t="s">
        <v>111</v>
      </c>
      <c r="E174" s="114" t="s">
        <v>468</v>
      </c>
      <c r="F174" s="115">
        <v>5</v>
      </c>
      <c r="G174" s="142" t="s">
        <v>181</v>
      </c>
      <c r="H17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0.625</v>
      </c>
      <c r="I174" s="115">
        <f>IF(Sklop18[[#This Row],[ZAHTEVANA SHEMA KAKOVOSTI]]&lt;&gt;"",Sklop18[[#This Row],[Preračunana masa/volumen/kos na enoto kg]],"")</f>
        <v>0.625</v>
      </c>
      <c r="J174" s="132"/>
      <c r="K174" s="133"/>
      <c r="L174" s="133"/>
      <c r="M174" s="134"/>
      <c r="N174" s="135"/>
      <c r="O174" s="135"/>
      <c r="P174" s="136"/>
      <c r="Q174" s="135">
        <f>+Sklop18[[#This Row],[cena/enota brez DDV v EUR]]*Sklop18[[#This Row],[Stopnja DDV (%)]]</f>
        <v>0</v>
      </c>
      <c r="R174" s="135">
        <f>+Sklop18[[#This Row],[cena/enota brez DDV v EUR]]+Sklop18[[#This Row],[Davek (EUR)]]</f>
        <v>0</v>
      </c>
      <c r="S174" s="135">
        <f>+Sklop18[[#This Row],[cena/enota brez DDV v EUR]]*Sklop18[[#This Row],[Okvirna količina]]</f>
        <v>0</v>
      </c>
      <c r="T174" s="288">
        <f>+Sklop18[[#This Row],[Končna cena/enoto mere (EUR) z DDV]]*Sklop18[[#This Row],[Okvirna količina]]</f>
        <v>0</v>
      </c>
      <c r="U174" s="289"/>
    </row>
    <row r="175" spans="1:21" s="55" customFormat="1" ht="12">
      <c r="A175" s="83" t="s">
        <v>398</v>
      </c>
      <c r="B175" s="130" t="s">
        <v>735</v>
      </c>
      <c r="C175" s="338">
        <v>100</v>
      </c>
      <c r="D175" s="285" t="s">
        <v>111</v>
      </c>
      <c r="E175" s="114"/>
      <c r="F175" s="115">
        <v>10</v>
      </c>
      <c r="G175" s="142" t="s">
        <v>181</v>
      </c>
      <c r="H175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75" s="115" t="str">
        <f>IF(Sklop18[[#This Row],[ZAHTEVANA SHEMA KAKOVOSTI]]&lt;&gt;"",Sklop18[[#This Row],[Preračunana masa/volumen/kos na enoto kg]],"")</f>
        <v/>
      </c>
      <c r="J175" s="132"/>
      <c r="K175" s="133"/>
      <c r="L175" s="133"/>
      <c r="M175" s="134"/>
      <c r="N175" s="135"/>
      <c r="O175" s="135"/>
      <c r="P175" s="136"/>
      <c r="Q175" s="135">
        <f>+Sklop18[[#This Row],[cena/enota brez DDV v EUR]]*Sklop18[[#This Row],[Stopnja DDV (%)]]</f>
        <v>0</v>
      </c>
      <c r="R175" s="135">
        <f>+Sklop18[[#This Row],[cena/enota brez DDV v EUR]]+Sklop18[[#This Row],[Davek (EUR)]]</f>
        <v>0</v>
      </c>
      <c r="S175" s="135">
        <f>+Sklop18[[#This Row],[cena/enota brez DDV v EUR]]*Sklop18[[#This Row],[Okvirna količina]]</f>
        <v>0</v>
      </c>
      <c r="T175" s="288">
        <f>+Sklop18[[#This Row],[Končna cena/enoto mere (EUR) z DDV]]*Sklop18[[#This Row],[Okvirna količina]]</f>
        <v>0</v>
      </c>
      <c r="U175" s="289"/>
    </row>
    <row r="176" spans="1:21" s="55" customFormat="1" ht="12">
      <c r="A176" s="83" t="s">
        <v>399</v>
      </c>
      <c r="B176" s="130" t="s">
        <v>736</v>
      </c>
      <c r="C176" s="338">
        <v>200</v>
      </c>
      <c r="D176" s="285" t="s">
        <v>111</v>
      </c>
      <c r="E176" s="114" t="s">
        <v>468</v>
      </c>
      <c r="F176" s="115">
        <v>8</v>
      </c>
      <c r="G176" s="142" t="s">
        <v>181</v>
      </c>
      <c r="H176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I176" s="115">
        <f>IF(Sklop18[[#This Row],[ZAHTEVANA SHEMA KAKOVOSTI]]&lt;&gt;"",Sklop18[[#This Row],[Preračunana masa/volumen/kos na enoto kg]],"")</f>
        <v>1.6</v>
      </c>
      <c r="J176" s="132"/>
      <c r="K176" s="133"/>
      <c r="L176" s="133"/>
      <c r="M176" s="134"/>
      <c r="N176" s="135"/>
      <c r="O176" s="135"/>
      <c r="P176" s="136"/>
      <c r="Q176" s="135">
        <f>+Sklop18[[#This Row],[cena/enota brez DDV v EUR]]*Sklop18[[#This Row],[Stopnja DDV (%)]]</f>
        <v>0</v>
      </c>
      <c r="R176" s="135">
        <f>+Sklop18[[#This Row],[cena/enota brez DDV v EUR]]+Sklop18[[#This Row],[Davek (EUR)]]</f>
        <v>0</v>
      </c>
      <c r="S176" s="135">
        <f>+Sklop18[[#This Row],[cena/enota brez DDV v EUR]]*Sklop18[[#This Row],[Okvirna količina]]</f>
        <v>0</v>
      </c>
      <c r="T176" s="288">
        <f>+Sklop18[[#This Row],[Končna cena/enoto mere (EUR) z DDV]]*Sklop18[[#This Row],[Okvirna količina]]</f>
        <v>0</v>
      </c>
      <c r="U176" s="289"/>
    </row>
    <row r="177" spans="1:22" s="55" customFormat="1" ht="12">
      <c r="A177" s="83" t="s">
        <v>400</v>
      </c>
      <c r="B177" s="130" t="s">
        <v>737</v>
      </c>
      <c r="C177" s="338">
        <v>500</v>
      </c>
      <c r="D177" s="285" t="s">
        <v>111</v>
      </c>
      <c r="E177" s="114"/>
      <c r="F177" s="115">
        <v>8</v>
      </c>
      <c r="G177" s="142" t="s">
        <v>181</v>
      </c>
      <c r="H177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77" s="115" t="str">
        <f>IF(Sklop18[[#This Row],[ZAHTEVANA SHEMA KAKOVOSTI]]&lt;&gt;"",Sklop18[[#This Row],[Preračunana masa/volumen/kos na enoto kg]],"")</f>
        <v/>
      </c>
      <c r="J177" s="132"/>
      <c r="K177" s="133"/>
      <c r="L177" s="133"/>
      <c r="M177" s="134"/>
      <c r="N177" s="135"/>
      <c r="O177" s="135"/>
      <c r="P177" s="136"/>
      <c r="Q177" s="135">
        <f>+Sklop18[[#This Row],[cena/enota brez DDV v EUR]]*Sklop18[[#This Row],[Stopnja DDV (%)]]</f>
        <v>0</v>
      </c>
      <c r="R177" s="135">
        <f>+Sklop18[[#This Row],[cena/enota brez DDV v EUR]]+Sklop18[[#This Row],[Davek (EUR)]]</f>
        <v>0</v>
      </c>
      <c r="S177" s="135">
        <f>+Sklop18[[#This Row],[cena/enota brez DDV v EUR]]*Sklop18[[#This Row],[Okvirna količina]]</f>
        <v>0</v>
      </c>
      <c r="T177" s="288">
        <f>+Sklop18[[#This Row],[Končna cena/enoto mere (EUR) z DDV]]*Sklop18[[#This Row],[Okvirna količina]]</f>
        <v>0</v>
      </c>
      <c r="U177" s="289"/>
    </row>
    <row r="178" spans="1:22" s="55" customFormat="1" ht="36">
      <c r="A178" s="83" t="s">
        <v>401</v>
      </c>
      <c r="B178" s="130" t="s">
        <v>738</v>
      </c>
      <c r="C178" s="338">
        <v>1000</v>
      </c>
      <c r="D178" s="285" t="s">
        <v>111</v>
      </c>
      <c r="E178" s="114"/>
      <c r="F178" s="115">
        <v>10</v>
      </c>
      <c r="G178" s="142" t="s">
        <v>181</v>
      </c>
      <c r="H178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8" s="115" t="str">
        <f>IF(Sklop18[[#This Row],[ZAHTEVANA SHEMA KAKOVOSTI]]&lt;&gt;"",Sklop18[[#This Row],[Preračunana masa/volumen/kos na enoto kg]],"")</f>
        <v/>
      </c>
      <c r="J178" s="132"/>
      <c r="K178" s="133"/>
      <c r="L178" s="133"/>
      <c r="M178" s="134"/>
      <c r="N178" s="135"/>
      <c r="O178" s="135"/>
      <c r="P178" s="136"/>
      <c r="Q178" s="135">
        <f>+Sklop18[[#This Row],[cena/enota brez DDV v EUR]]*Sklop18[[#This Row],[Stopnja DDV (%)]]</f>
        <v>0</v>
      </c>
      <c r="R178" s="135">
        <f>+Sklop18[[#This Row],[cena/enota brez DDV v EUR]]+Sklop18[[#This Row],[Davek (EUR)]]</f>
        <v>0</v>
      </c>
      <c r="S178" s="135">
        <f>+Sklop18[[#This Row],[cena/enota brez DDV v EUR]]*Sklop18[[#This Row],[Okvirna količina]]</f>
        <v>0</v>
      </c>
      <c r="T178" s="288">
        <f>+Sklop18[[#This Row],[Končna cena/enoto mere (EUR) z DDV]]*Sklop18[[#This Row],[Okvirna količina]]</f>
        <v>0</v>
      </c>
      <c r="U178" s="289"/>
    </row>
    <row r="179" spans="1:22" s="55" customFormat="1" ht="24">
      <c r="A179" s="83" t="s">
        <v>402</v>
      </c>
      <c r="B179" s="130" t="s">
        <v>739</v>
      </c>
      <c r="C179" s="338">
        <v>200</v>
      </c>
      <c r="D179" s="285" t="s">
        <v>111</v>
      </c>
      <c r="E179" s="114"/>
      <c r="F179" s="115">
        <v>30</v>
      </c>
      <c r="G179" s="142" t="s">
        <v>181</v>
      </c>
      <c r="H179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79" s="115" t="str">
        <f>IF(Sklop18[[#This Row],[ZAHTEVANA SHEMA KAKOVOSTI]]&lt;&gt;"",Sklop18[[#This Row],[Preračunana masa/volumen/kos na enoto kg]],"")</f>
        <v/>
      </c>
      <c r="J179" s="132"/>
      <c r="K179" s="133"/>
      <c r="L179" s="133"/>
      <c r="M179" s="134"/>
      <c r="N179" s="135"/>
      <c r="O179" s="135"/>
      <c r="P179" s="136"/>
      <c r="Q179" s="135">
        <f>+Sklop18[[#This Row],[cena/enota brez DDV v EUR]]*Sklop18[[#This Row],[Stopnja DDV (%)]]</f>
        <v>0</v>
      </c>
      <c r="R179" s="135">
        <f>+Sklop18[[#This Row],[cena/enota brez DDV v EUR]]+Sklop18[[#This Row],[Davek (EUR)]]</f>
        <v>0</v>
      </c>
      <c r="S179" s="135">
        <f>+Sklop18[[#This Row],[cena/enota brez DDV v EUR]]*Sklop18[[#This Row],[Okvirna količina]]</f>
        <v>0</v>
      </c>
      <c r="T179" s="288">
        <f>+Sklop18[[#This Row],[Končna cena/enoto mere (EUR) z DDV]]*Sklop18[[#This Row],[Okvirna količina]]</f>
        <v>0</v>
      </c>
      <c r="U179" s="289"/>
    </row>
    <row r="180" spans="1:22" s="55" customFormat="1" ht="36">
      <c r="A180" s="83" t="s">
        <v>403</v>
      </c>
      <c r="B180" s="130" t="s">
        <v>740</v>
      </c>
      <c r="C180" s="338">
        <v>200</v>
      </c>
      <c r="D180" s="285" t="s">
        <v>111</v>
      </c>
      <c r="E180" s="114"/>
      <c r="F180" s="115">
        <v>30</v>
      </c>
      <c r="G180" s="142" t="s">
        <v>181</v>
      </c>
      <c r="H180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80" s="115" t="str">
        <f>IF(Sklop18[[#This Row],[ZAHTEVANA SHEMA KAKOVOSTI]]&lt;&gt;"",Sklop18[[#This Row],[Preračunana masa/volumen/kos na enoto kg]],"")</f>
        <v/>
      </c>
      <c r="J180" s="132"/>
      <c r="K180" s="133"/>
      <c r="L180" s="133"/>
      <c r="M180" s="134"/>
      <c r="N180" s="135"/>
      <c r="O180" s="135"/>
      <c r="P180" s="136"/>
      <c r="Q180" s="135">
        <f>+Sklop18[[#This Row],[cena/enota brez DDV v EUR]]*Sklop18[[#This Row],[Stopnja DDV (%)]]</f>
        <v>0</v>
      </c>
      <c r="R180" s="135">
        <f>+Sklop18[[#This Row],[cena/enota brez DDV v EUR]]+Sklop18[[#This Row],[Davek (EUR)]]</f>
        <v>0</v>
      </c>
      <c r="S180" s="135">
        <f>+Sklop18[[#This Row],[cena/enota brez DDV v EUR]]*Sklop18[[#This Row],[Okvirna količina]]</f>
        <v>0</v>
      </c>
      <c r="T180" s="288">
        <f>+Sklop18[[#This Row],[Končna cena/enoto mere (EUR) z DDV]]*Sklop18[[#This Row],[Okvirna količina]]</f>
        <v>0</v>
      </c>
      <c r="U180" s="289"/>
    </row>
    <row r="181" spans="1:22" s="55" customFormat="1" ht="24">
      <c r="A181" s="83" t="s">
        <v>404</v>
      </c>
      <c r="B181" s="130" t="s">
        <v>741</v>
      </c>
      <c r="C181" s="338">
        <v>150</v>
      </c>
      <c r="D181" s="285" t="s">
        <v>111</v>
      </c>
      <c r="E181" s="114"/>
      <c r="F181" s="115">
        <v>30</v>
      </c>
      <c r="G181" s="142" t="s">
        <v>181</v>
      </c>
      <c r="H181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81" s="115" t="str">
        <f>IF(Sklop18[[#This Row],[ZAHTEVANA SHEMA KAKOVOSTI]]&lt;&gt;"",Sklop18[[#This Row],[Preračunana masa/volumen/kos na enoto kg]],"")</f>
        <v/>
      </c>
      <c r="J181" s="132"/>
      <c r="K181" s="133"/>
      <c r="L181" s="133"/>
      <c r="M181" s="134"/>
      <c r="N181" s="135"/>
      <c r="O181" s="135"/>
      <c r="P181" s="136"/>
      <c r="Q181" s="135">
        <f>+Sklop18[[#This Row],[cena/enota brez DDV v EUR]]*Sklop18[[#This Row],[Stopnja DDV (%)]]</f>
        <v>0</v>
      </c>
      <c r="R181" s="135">
        <f>+Sklop18[[#This Row],[cena/enota brez DDV v EUR]]+Sklop18[[#This Row],[Davek (EUR)]]</f>
        <v>0</v>
      </c>
      <c r="S181" s="135">
        <f>+Sklop18[[#This Row],[cena/enota brez DDV v EUR]]*Sklop18[[#This Row],[Okvirna količina]]</f>
        <v>0</v>
      </c>
      <c r="T181" s="288">
        <f>+Sklop18[[#This Row],[Končna cena/enoto mere (EUR) z DDV]]*Sklop18[[#This Row],[Okvirna količina]]</f>
        <v>0</v>
      </c>
      <c r="U181" s="289"/>
    </row>
    <row r="182" spans="1:22" s="55" customFormat="1" ht="36">
      <c r="A182" s="83" t="s">
        <v>405</v>
      </c>
      <c r="B182" s="130" t="s">
        <v>742</v>
      </c>
      <c r="C182" s="338">
        <v>500</v>
      </c>
      <c r="D182" s="285" t="s">
        <v>111</v>
      </c>
      <c r="E182" s="114"/>
      <c r="F182" s="115">
        <v>20</v>
      </c>
      <c r="G182" s="142" t="s">
        <v>181</v>
      </c>
      <c r="H182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82" s="115" t="str">
        <f>IF(Sklop18[[#This Row],[ZAHTEVANA SHEMA KAKOVOSTI]]&lt;&gt;"",Sklop18[[#This Row],[Preračunana masa/volumen/kos na enoto kg]],"")</f>
        <v/>
      </c>
      <c r="J182" s="132"/>
      <c r="K182" s="133"/>
      <c r="L182" s="133"/>
      <c r="M182" s="134"/>
      <c r="N182" s="135"/>
      <c r="O182" s="135"/>
      <c r="P182" s="136"/>
      <c r="Q182" s="135">
        <f>+Sklop18[[#This Row],[cena/enota brez DDV v EUR]]*Sklop18[[#This Row],[Stopnja DDV (%)]]</f>
        <v>0</v>
      </c>
      <c r="R182" s="135">
        <f>+Sklop18[[#This Row],[cena/enota brez DDV v EUR]]+Sklop18[[#This Row],[Davek (EUR)]]</f>
        <v>0</v>
      </c>
      <c r="S182" s="135">
        <f>+Sklop18[[#This Row],[cena/enota brez DDV v EUR]]*Sklop18[[#This Row],[Okvirna količina]]</f>
        <v>0</v>
      </c>
      <c r="T182" s="288">
        <f>+Sklop18[[#This Row],[Končna cena/enoto mere (EUR) z DDV]]*Sklop18[[#This Row],[Okvirna količina]]</f>
        <v>0</v>
      </c>
      <c r="U182" s="289"/>
    </row>
    <row r="183" spans="1:22" s="55" customFormat="1" ht="36">
      <c r="A183" s="83" t="s">
        <v>406</v>
      </c>
      <c r="B183" s="130" t="s">
        <v>743</v>
      </c>
      <c r="C183" s="338">
        <v>250</v>
      </c>
      <c r="D183" s="285" t="s">
        <v>111</v>
      </c>
      <c r="E183" s="114"/>
      <c r="F183" s="115">
        <v>20</v>
      </c>
      <c r="G183" s="142" t="s">
        <v>181</v>
      </c>
      <c r="H183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83" s="115" t="str">
        <f>IF(Sklop18[[#This Row],[ZAHTEVANA SHEMA KAKOVOSTI]]&lt;&gt;"",Sklop18[[#This Row],[Preračunana masa/volumen/kos na enoto kg]],"")</f>
        <v/>
      </c>
      <c r="J183" s="132"/>
      <c r="K183" s="133"/>
      <c r="L183" s="133"/>
      <c r="M183" s="134"/>
      <c r="N183" s="135"/>
      <c r="O183" s="135"/>
      <c r="P183" s="136"/>
      <c r="Q183" s="135">
        <f>+Sklop18[[#This Row],[cena/enota brez DDV v EUR]]*Sklop18[[#This Row],[Stopnja DDV (%)]]</f>
        <v>0</v>
      </c>
      <c r="R183" s="135">
        <f>+Sklop18[[#This Row],[cena/enota brez DDV v EUR]]+Sklop18[[#This Row],[Davek (EUR)]]</f>
        <v>0</v>
      </c>
      <c r="S183" s="135">
        <f>+Sklop18[[#This Row],[cena/enota brez DDV v EUR]]*Sklop18[[#This Row],[Okvirna količina]]</f>
        <v>0</v>
      </c>
      <c r="T183" s="288">
        <f>+Sklop18[[#This Row],[Končna cena/enoto mere (EUR) z DDV]]*Sklop18[[#This Row],[Okvirna količina]]</f>
        <v>0</v>
      </c>
      <c r="U183" s="289"/>
    </row>
    <row r="184" spans="1:22" s="55" customFormat="1" ht="24">
      <c r="A184" s="83" t="s">
        <v>407</v>
      </c>
      <c r="B184" s="130" t="s">
        <v>744</v>
      </c>
      <c r="C184" s="338">
        <v>375</v>
      </c>
      <c r="D184" s="285" t="s">
        <v>111</v>
      </c>
      <c r="E184" s="114"/>
      <c r="F184" s="115">
        <v>10</v>
      </c>
      <c r="G184" s="142" t="s">
        <v>181</v>
      </c>
      <c r="H184" s="26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I184" s="115" t="str">
        <f>IF(Sklop18[[#This Row],[ZAHTEVANA SHEMA KAKOVOSTI]]&lt;&gt;"",Sklop18[[#This Row],[Preračunana masa/volumen/kos na enoto kg]],"")</f>
        <v/>
      </c>
      <c r="J184" s="132"/>
      <c r="K184" s="133"/>
      <c r="L184" s="133"/>
      <c r="M184" s="134"/>
      <c r="N184" s="135"/>
      <c r="O184" s="135"/>
      <c r="P184" s="136"/>
      <c r="Q184" s="135">
        <f>+Sklop18[[#This Row],[cena/enota brez DDV v EUR]]*Sklop18[[#This Row],[Stopnja DDV (%)]]</f>
        <v>0</v>
      </c>
      <c r="R184" s="135">
        <f>+Sklop18[[#This Row],[cena/enota brez DDV v EUR]]+Sklop18[[#This Row],[Davek (EUR)]]</f>
        <v>0</v>
      </c>
      <c r="S184" s="135">
        <f>+Sklop18[[#This Row],[cena/enota brez DDV v EUR]]*Sklop18[[#This Row],[Okvirna količina]]</f>
        <v>0</v>
      </c>
      <c r="T184" s="288">
        <f>+Sklop18[[#This Row],[Končna cena/enoto mere (EUR) z DDV]]*Sklop18[[#This Row],[Okvirna količina]]</f>
        <v>0</v>
      </c>
      <c r="U184" s="289"/>
    </row>
    <row r="185" spans="1:22" ht="27" customHeight="1">
      <c r="A185" s="416" t="s">
        <v>134</v>
      </c>
      <c r="B185" s="428"/>
      <c r="C185" s="417"/>
      <c r="D185" s="417"/>
      <c r="E185" s="418"/>
      <c r="F185" s="419"/>
      <c r="G185" s="420"/>
      <c r="H185" s="421">
        <f>SUBTOTAL(109,Sklop18[Preračunana masa/volumen/kos na enoto kg])</f>
        <v>13033.929</v>
      </c>
      <c r="I185" s="421">
        <f>SUBTOTAL(109,Sklop18[Živila iz shem kakovosti (kg)])</f>
        <v>91.224999999999994</v>
      </c>
      <c r="J185" s="419"/>
      <c r="K185" s="422"/>
      <c r="L185" s="422"/>
      <c r="M185" s="423"/>
      <c r="N185" s="424"/>
      <c r="O185" s="424"/>
      <c r="P185" s="424"/>
      <c r="Q185" s="425"/>
      <c r="R185" s="419"/>
      <c r="S185" s="425">
        <f>SUBTOTAL(109,Sklop18[Vrednost za okvirno količino (EUR) brez DDV])</f>
        <v>0</v>
      </c>
      <c r="T185" s="425">
        <f>SUBTOTAL(109,Sklop18[Vrednost za okvirno količino (EUR) z DDV])</f>
        <v>0</v>
      </c>
      <c r="U185" s="426">
        <f>SUBTOTAL(103,Sklop18[Shema kakovosti
(nacionalne, evropske)
])</f>
        <v>0</v>
      </c>
    </row>
    <row r="186" spans="1:22" ht="15">
      <c r="A186" s="6"/>
      <c r="B186" s="4"/>
      <c r="C186" s="26"/>
      <c r="D186" s="26"/>
      <c r="E186" s="25"/>
      <c r="F186" s="7"/>
      <c r="H186" s="8"/>
      <c r="I186" s="8"/>
      <c r="J186" s="8"/>
      <c r="K186" s="8"/>
      <c r="L186" s="20"/>
      <c r="M186" s="20"/>
      <c r="N186" s="8"/>
      <c r="O186" s="8"/>
      <c r="P186" s="8"/>
      <c r="Q186" s="8"/>
      <c r="R186" s="8"/>
      <c r="S186" s="3"/>
      <c r="T186" s="3"/>
      <c r="U186" s="7"/>
    </row>
    <row r="187" spans="1:22">
      <c r="A187" s="48" t="s">
        <v>130</v>
      </c>
      <c r="B187" s="16"/>
      <c r="C187" s="28"/>
      <c r="D187" s="28"/>
      <c r="E187" s="100"/>
      <c r="Q187" s="48"/>
      <c r="R187" s="48"/>
      <c r="S187" s="48"/>
      <c r="T187" s="48"/>
    </row>
    <row r="188" spans="1:22">
      <c r="A188" s="11" t="s">
        <v>132</v>
      </c>
      <c r="B188" s="16"/>
      <c r="C188" s="28"/>
      <c r="D188" s="28"/>
      <c r="E188" s="100"/>
    </row>
    <row r="189" spans="1:22">
      <c r="A189" s="95" t="s">
        <v>179</v>
      </c>
      <c r="F189" s="68"/>
      <c r="G189" s="68"/>
      <c r="H189" s="29"/>
      <c r="I189" s="29"/>
      <c r="J189" s="29"/>
      <c r="K189" s="29"/>
      <c r="L189" s="54"/>
      <c r="M189" s="54"/>
      <c r="N189" s="29"/>
      <c r="O189" s="29"/>
      <c r="P189" s="29"/>
      <c r="Q189" s="29"/>
      <c r="R189" s="29"/>
    </row>
    <row r="190" spans="1:22">
      <c r="A190" s="109" t="s">
        <v>172</v>
      </c>
      <c r="B190" s="108"/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08"/>
      <c r="S190" s="108"/>
      <c r="T190" s="108"/>
      <c r="U190" s="108"/>
      <c r="V190" s="107"/>
    </row>
    <row r="191" spans="1:22">
      <c r="A191" s="465" t="s">
        <v>173</v>
      </c>
      <c r="B191" s="465"/>
      <c r="C191" s="465"/>
      <c r="D191" s="465"/>
      <c r="E191" s="465"/>
      <c r="F191" s="465"/>
      <c r="G191" s="465"/>
      <c r="H191" s="465"/>
      <c r="I191" s="465"/>
      <c r="J191" s="465"/>
      <c r="K191" s="465"/>
      <c r="L191" s="465"/>
      <c r="M191" s="54"/>
      <c r="N191" s="29"/>
      <c r="O191" s="29"/>
      <c r="P191" s="29"/>
      <c r="Q191" s="29"/>
      <c r="R191" s="29"/>
    </row>
    <row r="192" spans="1:22" s="48" customFormat="1">
      <c r="A192" s="108" t="s">
        <v>207</v>
      </c>
      <c r="B192" s="324"/>
      <c r="C192" s="322"/>
      <c r="D192" s="322"/>
      <c r="E192" s="322"/>
      <c r="F192" s="323"/>
      <c r="G192" s="323"/>
      <c r="H192" s="323"/>
      <c r="I192" s="323"/>
      <c r="J192" s="323"/>
      <c r="K192" s="323"/>
      <c r="L192" s="108"/>
      <c r="N192" s="68"/>
      <c r="O192" s="68"/>
      <c r="P192" s="68"/>
      <c r="Q192" s="68"/>
      <c r="R192" s="68"/>
      <c r="U192" s="68"/>
    </row>
    <row r="193" spans="1:21">
      <c r="N193" s="29"/>
      <c r="O193" s="29"/>
      <c r="P193" s="29"/>
      <c r="Q193" s="29"/>
      <c r="R193" s="29"/>
    </row>
    <row r="194" spans="1:21">
      <c r="A194" s="95" t="s">
        <v>65</v>
      </c>
      <c r="F194" s="68"/>
      <c r="G194" s="68" t="s">
        <v>66</v>
      </c>
      <c r="H194" s="29"/>
      <c r="I194" s="29"/>
      <c r="J194" s="29"/>
      <c r="K194" s="29"/>
      <c r="L194" s="54"/>
      <c r="M194" s="54"/>
      <c r="N194" s="29"/>
      <c r="O194" s="29"/>
      <c r="P194" s="29"/>
      <c r="Q194" s="29" t="s">
        <v>67</v>
      </c>
      <c r="R194" s="29"/>
    </row>
    <row r="195" spans="1:21" ht="15">
      <c r="A195" s="6"/>
      <c r="B195" s="4"/>
      <c r="C195" s="26"/>
      <c r="D195" s="26"/>
      <c r="E195" s="25"/>
      <c r="F195" s="7"/>
      <c r="H195" s="8"/>
      <c r="I195" s="8"/>
      <c r="J195" s="8"/>
      <c r="K195" s="8"/>
      <c r="L195" s="20"/>
      <c r="M195" s="20"/>
      <c r="N195" s="8"/>
      <c r="O195" s="8"/>
      <c r="P195" s="8"/>
      <c r="Q195" s="8"/>
      <c r="R195" s="8"/>
      <c r="S195" s="3"/>
      <c r="T195" s="3"/>
      <c r="U195" s="7"/>
    </row>
    <row r="196" spans="1:21">
      <c r="B196" s="16"/>
      <c r="C196" s="28"/>
      <c r="D196" s="28"/>
      <c r="E196" s="100"/>
    </row>
    <row r="197" spans="1:21">
      <c r="B197" s="16"/>
      <c r="C197" s="28"/>
      <c r="D197" s="28"/>
      <c r="E197" s="100"/>
    </row>
    <row r="198" spans="1:21">
      <c r="B198" s="16"/>
      <c r="C198" s="28"/>
      <c r="D198" s="28"/>
      <c r="E198" s="100"/>
    </row>
    <row r="199" spans="1:21">
      <c r="B199" s="16"/>
      <c r="C199" s="28"/>
      <c r="D199" s="28"/>
      <c r="E199" s="100"/>
    </row>
    <row r="200" spans="1:21">
      <c r="B200" s="16"/>
      <c r="C200" s="28"/>
      <c r="D200" s="28"/>
      <c r="E200" s="100"/>
    </row>
    <row r="201" spans="1:21">
      <c r="B201" s="16"/>
      <c r="C201" s="28"/>
      <c r="D201" s="28"/>
      <c r="E201" s="100"/>
    </row>
    <row r="202" spans="1:21">
      <c r="B202" s="16"/>
      <c r="C202" s="28"/>
      <c r="D202" s="28"/>
      <c r="E202" s="100"/>
    </row>
    <row r="203" spans="1:21">
      <c r="B203" s="16"/>
      <c r="C203" s="28"/>
      <c r="D203" s="28"/>
      <c r="E203" s="100"/>
    </row>
    <row r="204" spans="1:21">
      <c r="B204" s="16"/>
      <c r="C204" s="28"/>
      <c r="D204" s="28"/>
      <c r="E204" s="100"/>
    </row>
    <row r="205" spans="1:21">
      <c r="B205" s="16"/>
      <c r="C205" s="28"/>
      <c r="D205" s="28"/>
      <c r="E205" s="100"/>
    </row>
    <row r="206" spans="1:21">
      <c r="B206" s="16"/>
      <c r="C206" s="28"/>
      <c r="D206" s="28"/>
      <c r="E206" s="100"/>
    </row>
    <row r="207" spans="1:21">
      <c r="B207" s="16"/>
      <c r="C207" s="28"/>
      <c r="D207" s="28"/>
      <c r="E207" s="100"/>
    </row>
    <row r="208" spans="1:21">
      <c r="B208" s="16"/>
      <c r="C208" s="28"/>
      <c r="D208" s="28"/>
      <c r="E208" s="100"/>
    </row>
    <row r="209" spans="1:22">
      <c r="B209" s="16"/>
      <c r="C209" s="28"/>
      <c r="D209" s="28"/>
      <c r="E209" s="100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0"/>
      <c r="F387" s="101"/>
      <c r="G387" s="101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0"/>
      <c r="F388" s="101"/>
      <c r="G388" s="101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0"/>
      <c r="F389" s="101"/>
      <c r="G389" s="101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0"/>
      <c r="F390" s="101"/>
      <c r="G390" s="101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0"/>
      <c r="F391" s="101"/>
      <c r="G391" s="101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0"/>
      <c r="F392" s="101"/>
      <c r="G392" s="101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0"/>
      <c r="F393" s="101"/>
      <c r="G393" s="101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0"/>
      <c r="F394" s="101"/>
      <c r="G394" s="101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0"/>
      <c r="F395" s="101"/>
      <c r="G395" s="101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0"/>
      <c r="F396" s="101"/>
      <c r="G396" s="101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0"/>
      <c r="F397" s="101"/>
      <c r="G397" s="101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0"/>
      <c r="F398" s="101"/>
      <c r="G398" s="101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0"/>
      <c r="F399" s="101"/>
      <c r="G399" s="101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0"/>
      <c r="F400" s="101"/>
      <c r="G400" s="101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0"/>
      <c r="F401" s="101"/>
      <c r="G401" s="101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0"/>
      <c r="F402" s="101"/>
      <c r="G402" s="101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0"/>
      <c r="F403" s="101"/>
      <c r="G403" s="101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100"/>
      <c r="F404" s="101"/>
      <c r="G404" s="101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100"/>
      <c r="F405" s="101"/>
      <c r="G405" s="101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100"/>
      <c r="F406" s="101"/>
      <c r="G406" s="101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100"/>
      <c r="F407" s="101"/>
      <c r="G407" s="101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100"/>
      <c r="F408" s="101"/>
      <c r="G408" s="101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100"/>
      <c r="F409" s="101"/>
      <c r="G409" s="101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100"/>
      <c r="F410" s="101"/>
      <c r="G410" s="101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100"/>
      <c r="F411" s="101"/>
      <c r="G411" s="101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100"/>
      <c r="F412" s="101"/>
      <c r="G412" s="101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100"/>
      <c r="F413" s="101"/>
      <c r="G413" s="101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100"/>
      <c r="F414" s="101"/>
      <c r="G414" s="101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100"/>
      <c r="F415" s="101"/>
      <c r="G415" s="101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100"/>
      <c r="F416" s="101"/>
      <c r="G416" s="101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100"/>
      <c r="F417" s="101"/>
      <c r="G417" s="101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100"/>
      <c r="F418" s="101"/>
      <c r="G418" s="101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</sheetData>
  <sheetProtection insertRows="0" deleteRows="0"/>
  <protectedRanges>
    <protectedRange sqref="J193:P1048576 M191:P191 U193:U1048576 U1:U191 J1:P190" name="Obseg1"/>
    <protectedRange sqref="J191:L191" name="Obseg1_2"/>
    <protectedRange sqref="J192:P192 U192" name="Obseg1_2_1"/>
  </protectedRanges>
  <mergeCells count="8">
    <mergeCell ref="A191:L19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80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E58F6-0A1A-46A3-A045-D387BA3EF367}">
  <sheetPr>
    <tabColor rgb="FF92D050"/>
    <pageSetUpPr fitToPage="1"/>
  </sheetPr>
  <dimension ref="A1:V259"/>
  <sheetViews>
    <sheetView topLeftCell="A13" zoomScaleNormal="100" zoomScaleSheetLayoutView="100" workbookViewId="0">
      <selection activeCell="M51" sqref="M51"/>
    </sheetView>
  </sheetViews>
  <sheetFormatPr defaultColWidth="8.85546875" defaultRowHeight="12.75"/>
  <cols>
    <col min="1" max="1" width="3.5703125" style="11" customWidth="1"/>
    <col min="2" max="2" width="38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pred_rekapitulacija'!B32</f>
        <v>EKOLOŠKO MLEKO IN MLEČNI IZDELKI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371" t="s">
        <v>961</v>
      </c>
      <c r="C16" s="164">
        <v>1</v>
      </c>
      <c r="D16" s="164" t="s">
        <v>75</v>
      </c>
      <c r="E16" s="165"/>
      <c r="F16" s="169">
        <v>3000</v>
      </c>
      <c r="G16" s="166" t="s">
        <v>75</v>
      </c>
      <c r="H16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I16" s="79" t="str">
        <f>IF(Sklop19[[#This Row],[ZAHTEVANA SHEMA KAKOVOSTI]]&lt;&gt;"",Sklop19[[#This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28" t="s">
        <v>112</v>
      </c>
    </row>
    <row r="17" spans="1:22" s="55" customFormat="1" ht="12">
      <c r="A17" s="78" t="s">
        <v>3</v>
      </c>
      <c r="B17" s="371" t="s">
        <v>962</v>
      </c>
      <c r="C17" s="164">
        <v>150</v>
      </c>
      <c r="D17" s="164" t="s">
        <v>111</v>
      </c>
      <c r="E17" s="165"/>
      <c r="F17" s="169">
        <v>1500</v>
      </c>
      <c r="G17" s="166" t="s">
        <v>74</v>
      </c>
      <c r="H17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</v>
      </c>
      <c r="I17" s="79" t="str">
        <f>IF(Sklop19[[#This Row],[ZAHTEVANA SHEMA KAKOVOSTI]]&lt;&gt;"",Sklop19[[#This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+Sklop19[[#This Row],[cena/enota brez DDV v EUR]]*Sklop19[[#This Row],[Stopnja DDV (%)]]</f>
        <v>0</v>
      </c>
      <c r="R17" s="85">
        <f>+Sklop19[[#This Row],[cena/enota brez DDV v EUR]]+Sklop19[[#This Row],[Davek (EUR)]]</f>
        <v>0</v>
      </c>
      <c r="S17" s="85">
        <f>+Sklop19[[#This Row],[cena/enota brez DDV v EUR]]*Sklop19[[#This Row],[Okvirna količina]]</f>
        <v>0</v>
      </c>
      <c r="T17" s="85">
        <f>+Sklop19[[#This Row],[Končna cena/enoto mere (EUR) z DDV]]*Sklop19[[#This Row],[Okvirna količina]]</f>
        <v>0</v>
      </c>
      <c r="U17" s="128" t="s">
        <v>112</v>
      </c>
    </row>
    <row r="18" spans="1:22" s="55" customFormat="1" ht="12">
      <c r="A18" s="78" t="s">
        <v>4</v>
      </c>
      <c r="B18" s="371" t="s">
        <v>963</v>
      </c>
      <c r="C18" s="164">
        <v>150</v>
      </c>
      <c r="D18" s="164" t="s">
        <v>111</v>
      </c>
      <c r="E18" s="165"/>
      <c r="F18" s="169">
        <v>1500</v>
      </c>
      <c r="G18" s="166" t="s">
        <v>74</v>
      </c>
      <c r="H18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</v>
      </c>
      <c r="I18" s="79" t="str">
        <f>IF(Sklop19[[#This Row],[ZAHTEVANA SHEMA KAKOVOSTI]]&lt;&gt;"",Sklop19[[#This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+Sklop19[[#This Row],[cena/enota brez DDV v EUR]]*Sklop19[[#This Row],[Stopnja DDV (%)]]</f>
        <v>0</v>
      </c>
      <c r="R18" s="85">
        <f>+Sklop19[[#This Row],[cena/enota brez DDV v EUR]]+Sklop19[[#This Row],[Davek (EUR)]]</f>
        <v>0</v>
      </c>
      <c r="S18" s="85">
        <f>+Sklop19[[#This Row],[cena/enota brez DDV v EUR]]*Sklop19[[#This Row],[Okvirna količina]]</f>
        <v>0</v>
      </c>
      <c r="T18" s="85">
        <f>+Sklop19[[#This Row],[Končna cena/enoto mere (EUR) z DDV]]*Sklop19[[#This Row],[Okvirna količina]]</f>
        <v>0</v>
      </c>
      <c r="U18" s="128" t="s">
        <v>112</v>
      </c>
    </row>
    <row r="19" spans="1:22" s="55" customFormat="1" ht="12">
      <c r="A19" s="78" t="s">
        <v>5</v>
      </c>
      <c r="B19" s="371" t="s">
        <v>964</v>
      </c>
      <c r="C19" s="164">
        <v>150</v>
      </c>
      <c r="D19" s="164" t="s">
        <v>111</v>
      </c>
      <c r="E19" s="165"/>
      <c r="F19" s="169">
        <v>1500</v>
      </c>
      <c r="G19" s="166" t="s">
        <v>74</v>
      </c>
      <c r="H19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</v>
      </c>
      <c r="I19" s="79" t="str">
        <f>IF(Sklop19[[#This Row],[ZAHTEVANA SHEMA KAKOVOSTI]]&lt;&gt;"",Sklop19[[#This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+Sklop19[[#This Row],[cena/enota brez DDV v EUR]]*Sklop19[[#This Row],[Stopnja DDV (%)]]</f>
        <v>0</v>
      </c>
      <c r="R19" s="85">
        <f>+Sklop19[[#This Row],[cena/enota brez DDV v EUR]]+Sklop19[[#This Row],[Davek (EUR)]]</f>
        <v>0</v>
      </c>
      <c r="S19" s="85">
        <f>+Sklop19[[#This Row],[cena/enota brez DDV v EUR]]*Sklop19[[#This Row],[Okvirna količina]]</f>
        <v>0</v>
      </c>
      <c r="T19" s="85">
        <f>+Sklop19[[#This Row],[Končna cena/enoto mere (EUR) z DDV]]*Sklop19[[#This Row],[Okvirna količina]]</f>
        <v>0</v>
      </c>
      <c r="U19" s="128" t="s">
        <v>112</v>
      </c>
    </row>
    <row r="20" spans="1:22" s="55" customFormat="1" ht="33.75">
      <c r="A20" s="78" t="s">
        <v>6</v>
      </c>
      <c r="B20" s="371" t="s">
        <v>965</v>
      </c>
      <c r="C20" s="164">
        <v>150</v>
      </c>
      <c r="D20" s="164" t="s">
        <v>111</v>
      </c>
      <c r="E20" s="165"/>
      <c r="F20" s="169">
        <v>2500</v>
      </c>
      <c r="G20" s="166" t="s">
        <v>74</v>
      </c>
      <c r="H20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375</v>
      </c>
      <c r="I20" s="79" t="str">
        <f>IF(Sklop19[[#This Row],[ZAHTEVANA SHEMA KAKOVOSTI]]&lt;&gt;"",Sklop19[[#This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+Sklop19[[#This Row],[cena/enota brez DDV v EUR]]*Sklop19[[#This Row],[Stopnja DDV (%)]]</f>
        <v>0</v>
      </c>
      <c r="R20" s="85">
        <f>+Sklop19[[#This Row],[cena/enota brez DDV v EUR]]+Sklop19[[#This Row],[Davek (EUR)]]</f>
        <v>0</v>
      </c>
      <c r="S20" s="85">
        <f>+Sklop19[[#This Row],[cena/enota brez DDV v EUR]]*Sklop19[[#This Row],[Okvirna količina]]</f>
        <v>0</v>
      </c>
      <c r="T20" s="85">
        <f>+Sklop19[[#This Row],[Končna cena/enoto mere (EUR) z DDV]]*Sklop19[[#This Row],[Okvirna količina]]</f>
        <v>0</v>
      </c>
      <c r="U20" s="128" t="s">
        <v>112</v>
      </c>
    </row>
    <row r="21" spans="1:22" s="55" customFormat="1" ht="33.75">
      <c r="A21" s="78" t="s">
        <v>7</v>
      </c>
      <c r="B21" s="371" t="s">
        <v>986</v>
      </c>
      <c r="C21" s="164">
        <v>150</v>
      </c>
      <c r="D21" s="164" t="s">
        <v>111</v>
      </c>
      <c r="E21" s="165"/>
      <c r="F21" s="169">
        <v>13800</v>
      </c>
      <c r="G21" s="166" t="s">
        <v>74</v>
      </c>
      <c r="H21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2070</v>
      </c>
      <c r="I21" s="79" t="str">
        <f>IF(Sklop19[[#This Row],[ZAHTEVANA SHEMA KAKOVOSTI]]&lt;&gt;"",Sklop19[[#This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+Sklop19[[#This Row],[cena/enota brez DDV v EUR]]*Sklop19[[#This Row],[Stopnja DDV (%)]]</f>
        <v>0</v>
      </c>
      <c r="R21" s="85">
        <f>+Sklop19[[#This Row],[cena/enota brez DDV v EUR]]+Sklop19[[#This Row],[Davek (EUR)]]</f>
        <v>0</v>
      </c>
      <c r="S21" s="85">
        <f>+Sklop19[[#This Row],[cena/enota brez DDV v EUR]]*Sklop19[[#This Row],[Okvirna količina]]</f>
        <v>0</v>
      </c>
      <c r="T21" s="85">
        <f>+Sklop19[[#This Row],[Končna cena/enoto mere (EUR) z DDV]]*Sklop19[[#This Row],[Okvirna količina]]</f>
        <v>0</v>
      </c>
      <c r="U21" s="128" t="s">
        <v>112</v>
      </c>
    </row>
    <row r="22" spans="1:22" s="55" customFormat="1" ht="22.5">
      <c r="A22" s="78" t="s">
        <v>8</v>
      </c>
      <c r="B22" s="371" t="s">
        <v>966</v>
      </c>
      <c r="C22" s="164">
        <v>200</v>
      </c>
      <c r="D22" s="164" t="s">
        <v>111</v>
      </c>
      <c r="E22" s="165"/>
      <c r="F22" s="168">
        <v>50</v>
      </c>
      <c r="G22" s="166" t="s">
        <v>74</v>
      </c>
      <c r="H22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2" s="115" t="str">
        <f>IF(Sklop19[[#This Row],[ZAHTEVANA SHEMA KAKOVOSTI]]&lt;&gt;"",Sklop19[[#This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+Sklop19[[#This Row],[cena/enota brez DDV v EUR]]*Sklop19[[#This Row],[Stopnja DDV (%)]]</f>
        <v>0</v>
      </c>
      <c r="R22" s="135">
        <f>+Sklop19[[#This Row],[cena/enota brez DDV v EUR]]+Sklop19[[#This Row],[Davek (EUR)]]</f>
        <v>0</v>
      </c>
      <c r="S22" s="135">
        <f>+Sklop19[[#This Row],[cena/enota brez DDV v EUR]]*Sklop19[[#This Row],[Okvirna količina]]</f>
        <v>0</v>
      </c>
      <c r="T22" s="137">
        <f>+Sklop19[[#This Row],[Končna cena/enoto mere (EUR) z DDV]]*Sklop19[[#This Row],[Okvirna količina]]</f>
        <v>0</v>
      </c>
      <c r="U22" s="128" t="s">
        <v>112</v>
      </c>
    </row>
    <row r="23" spans="1:22" s="55" customFormat="1" ht="22.5">
      <c r="A23" s="78" t="s">
        <v>9</v>
      </c>
      <c r="B23" s="371" t="s">
        <v>420</v>
      </c>
      <c r="C23" s="164">
        <v>1000</v>
      </c>
      <c r="D23" s="164" t="s">
        <v>111</v>
      </c>
      <c r="E23" s="165"/>
      <c r="F23" s="168">
        <v>100</v>
      </c>
      <c r="G23" s="166" t="s">
        <v>0</v>
      </c>
      <c r="H23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115" t="str">
        <f>IF(Sklop19[[#This Row],[ZAHTEVANA SHEMA KAKOVOSTI]]&lt;&gt;"",Sklop19[[#This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+Sklop19[[#This Row],[cena/enota brez DDV v EUR]]*Sklop19[[#This Row],[Stopnja DDV (%)]]</f>
        <v>0</v>
      </c>
      <c r="R23" s="135">
        <f>+Sklop19[[#This Row],[cena/enota brez DDV v EUR]]+Sklop19[[#This Row],[Davek (EUR)]]</f>
        <v>0</v>
      </c>
      <c r="S23" s="135">
        <f>+Sklop19[[#This Row],[cena/enota brez DDV v EUR]]*Sklop19[[#This Row],[Okvirna količina]]</f>
        <v>0</v>
      </c>
      <c r="T23" s="137">
        <f>+Sklop19[[#This Row],[Končna cena/enoto mere (EUR) z DDV]]*Sklop19[[#This Row],[Okvirna količina]]</f>
        <v>0</v>
      </c>
      <c r="U23" s="128" t="s">
        <v>112</v>
      </c>
    </row>
    <row r="24" spans="1:22" s="55" customFormat="1" ht="12">
      <c r="A24" s="78" t="s">
        <v>10</v>
      </c>
      <c r="B24" s="371" t="s">
        <v>967</v>
      </c>
      <c r="C24" s="164">
        <v>150</v>
      </c>
      <c r="D24" s="164" t="s">
        <v>111</v>
      </c>
      <c r="E24" s="165"/>
      <c r="F24" s="169">
        <v>1400</v>
      </c>
      <c r="G24" s="166" t="s">
        <v>74</v>
      </c>
      <c r="H24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</v>
      </c>
      <c r="I24" s="79" t="str">
        <f>IF(Sklop19[[#This Row],[ZAHTEVANA SHEMA KAKOVOSTI]]&lt;&gt;"",Sklop19[[#This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+Sklop19[[#This Row],[cena/enota brez DDV v EUR]]*Sklop19[[#This Row],[Stopnja DDV (%)]]</f>
        <v>0</v>
      </c>
      <c r="R24" s="85">
        <f>+Sklop19[[#This Row],[cena/enota brez DDV v EUR]]+Sklop19[[#This Row],[Davek (EUR)]]</f>
        <v>0</v>
      </c>
      <c r="S24" s="85">
        <f>+Sklop19[[#This Row],[cena/enota brez DDV v EUR]]*Sklop19[[#This Row],[Okvirna količina]]</f>
        <v>0</v>
      </c>
      <c r="T24" s="85">
        <f>+Sklop19[[#This Row],[Končna cena/enoto mere (EUR) z DDV]]*Sklop19[[#This Row],[Okvirna količina]]</f>
        <v>0</v>
      </c>
      <c r="U24" s="128" t="s">
        <v>112</v>
      </c>
    </row>
    <row r="25" spans="1:22" s="55" customFormat="1" ht="12">
      <c r="A25" s="78" t="s">
        <v>11</v>
      </c>
      <c r="B25" s="371" t="s">
        <v>970</v>
      </c>
      <c r="C25" s="164">
        <v>150</v>
      </c>
      <c r="D25" s="164" t="s">
        <v>111</v>
      </c>
      <c r="E25" s="165"/>
      <c r="F25" s="169">
        <v>1500</v>
      </c>
      <c r="G25" s="166" t="s">
        <v>74</v>
      </c>
      <c r="H25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</v>
      </c>
      <c r="I25" s="79" t="str">
        <f>IF(Sklop19[[#This Row],[ZAHTEVANA SHEMA KAKOVOSTI]]&lt;&gt;"",Sklop19[[#This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+Sklop19[[#This Row],[cena/enota brez DDV v EUR]]*Sklop19[[#This Row],[Stopnja DDV (%)]]</f>
        <v>0</v>
      </c>
      <c r="R25" s="85">
        <f>+Sklop19[[#This Row],[cena/enota brez DDV v EUR]]+Sklop19[[#This Row],[Davek (EUR)]]</f>
        <v>0</v>
      </c>
      <c r="S25" s="85">
        <f>+Sklop19[[#This Row],[cena/enota brez DDV v EUR]]*Sklop19[[#This Row],[Okvirna količina]]</f>
        <v>0</v>
      </c>
      <c r="T25" s="85">
        <f>+Sklop19[[#This Row],[Končna cena/enoto mere (EUR) z DDV]]*Sklop19[[#This Row],[Okvirna količina]]</f>
        <v>0</v>
      </c>
      <c r="U25" s="128" t="s">
        <v>112</v>
      </c>
    </row>
    <row r="26" spans="1:22" s="55" customFormat="1" ht="12">
      <c r="A26" s="78" t="s">
        <v>12</v>
      </c>
      <c r="B26" s="371" t="s">
        <v>968</v>
      </c>
      <c r="C26" s="164">
        <v>500</v>
      </c>
      <c r="D26" s="164" t="s">
        <v>111</v>
      </c>
      <c r="E26" s="165"/>
      <c r="F26" s="169">
        <v>50</v>
      </c>
      <c r="G26" s="166" t="s">
        <v>74</v>
      </c>
      <c r="H26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6" s="79" t="str">
        <f>IF(Sklop19[[#This Row],[ZAHTEVANA SHEMA KAKOVOSTI]]&lt;&gt;"",Sklop19[[#This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+Sklop19[[#This Row],[cena/enota brez DDV v EUR]]*Sklop19[[#This Row],[Stopnja DDV (%)]]</f>
        <v>0</v>
      </c>
      <c r="R26" s="85">
        <f>+Sklop19[[#This Row],[cena/enota brez DDV v EUR]]+Sklop19[[#This Row],[Davek (EUR)]]</f>
        <v>0</v>
      </c>
      <c r="S26" s="85">
        <f>+Sklop19[[#This Row],[cena/enota brez DDV v EUR]]*Sklop19[[#This Row],[Okvirna količina]]</f>
        <v>0</v>
      </c>
      <c r="T26" s="85">
        <f>+Sklop19[[#This Row],[Končna cena/enoto mere (EUR) z DDV]]*Sklop19[[#This Row],[Okvirna količina]]</f>
        <v>0</v>
      </c>
      <c r="U26" s="128" t="s">
        <v>112</v>
      </c>
    </row>
    <row r="27" spans="1:22" ht="27" customHeight="1">
      <c r="A27" s="416" t="s">
        <v>134</v>
      </c>
      <c r="B27" s="428"/>
      <c r="C27" s="417"/>
      <c r="D27" s="417"/>
      <c r="E27" s="418"/>
      <c r="F27" s="419"/>
      <c r="G27" s="420"/>
      <c r="H27" s="421">
        <f>SUBTOTAL(109,Sklop19[Preračunana masa/volumen/kos na enoto kg])</f>
        <v>6690</v>
      </c>
      <c r="I27" s="421">
        <f>SUBTOTAL(109,Sklop19[Živila iz shem kakovosti (kg)])</f>
        <v>0</v>
      </c>
      <c r="J27" s="419"/>
      <c r="K27" s="422"/>
      <c r="L27" s="422"/>
      <c r="M27" s="423"/>
      <c r="N27" s="424"/>
      <c r="O27" s="424"/>
      <c r="P27" s="424"/>
      <c r="Q27" s="425"/>
      <c r="R27" s="419"/>
      <c r="S27" s="425">
        <f>SUBTOTAL(109,Sklop19[Vrednost za okvirno količino (EUR) brez DDV])</f>
        <v>0</v>
      </c>
      <c r="T27" s="425">
        <f>SUBTOTAL(109,Sklop19[Vrednost za okvirno količino (EUR) z DDV])</f>
        <v>0</v>
      </c>
      <c r="U27" s="426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130</v>
      </c>
      <c r="B29" s="16"/>
      <c r="C29" s="28"/>
      <c r="D29" s="28"/>
      <c r="E29" s="100"/>
      <c r="Q29" s="48"/>
      <c r="R29" s="48"/>
      <c r="S29" s="48"/>
      <c r="T29" s="48"/>
    </row>
    <row r="30" spans="1:22">
      <c r="A30" s="11" t="s">
        <v>132</v>
      </c>
      <c r="B30" s="16"/>
      <c r="C30" s="28"/>
      <c r="D30" s="28"/>
      <c r="E30" s="100"/>
    </row>
    <row r="31" spans="1:22">
      <c r="A31" s="95" t="s">
        <v>179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109" t="s">
        <v>969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7"/>
    </row>
    <row r="33" spans="1:21">
      <c r="A33" s="465" t="s">
        <v>206</v>
      </c>
      <c r="B33" s="465"/>
      <c r="C33" s="465"/>
      <c r="D33" s="465"/>
      <c r="E33" s="465"/>
      <c r="F33" s="465"/>
      <c r="G33" s="465"/>
      <c r="H33" s="465"/>
      <c r="I33" s="465"/>
      <c r="J33" s="465"/>
      <c r="K33" s="465"/>
      <c r="L33" s="111"/>
      <c r="M33" s="54"/>
      <c r="N33" s="29"/>
      <c r="O33" s="29"/>
      <c r="P33" s="29"/>
      <c r="Q33" s="29"/>
      <c r="R33" s="29"/>
    </row>
    <row r="34" spans="1:21">
      <c r="N34" s="29"/>
      <c r="O34" s="29"/>
      <c r="P34" s="29"/>
      <c r="Q34" s="29"/>
      <c r="R34" s="29"/>
    </row>
    <row r="35" spans="1:21">
      <c r="A35" s="95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4:P1048576 M33:P33 U27:U1048576 J1:P32 U1:U15" name="Obseg1"/>
    <protectedRange sqref="J33:L33" name="Obseg1_2"/>
    <protectedRange sqref="U16:U26" name="Obseg1_4"/>
  </protectedRanges>
  <mergeCells count="8">
    <mergeCell ref="A33:K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6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:B25 B19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1"/>
  <sheetViews>
    <sheetView zoomScaleNormal="100" zoomScaleSheetLayoutView="100" workbookViewId="0">
      <selection activeCell="C49" sqref="C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pred_rekapitulacija'!B33</f>
        <v>EKOLOŠKI PEKOVSKI IZDELKI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63" t="s">
        <v>421</v>
      </c>
      <c r="C16" s="164" t="s">
        <v>990</v>
      </c>
      <c r="D16" s="164" t="s">
        <v>111</v>
      </c>
      <c r="E16" s="165"/>
      <c r="F16" s="169">
        <v>100</v>
      </c>
      <c r="G16" s="166" t="s">
        <v>0</v>
      </c>
      <c r="H16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6" s="79" t="str">
        <f>IF(Sklop20[[#This Row],[ZAHTEVANA SHEMA KAKOVOSTI]]&lt;&gt;"",Sklop20[[#This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128" t="s">
        <v>112</v>
      </c>
    </row>
    <row r="17" spans="1:21" s="55" customFormat="1" ht="12">
      <c r="A17" s="78" t="s">
        <v>3</v>
      </c>
      <c r="B17" s="163" t="s">
        <v>745</v>
      </c>
      <c r="C17" s="164">
        <v>180</v>
      </c>
      <c r="D17" s="164" t="s">
        <v>111</v>
      </c>
      <c r="E17" s="165"/>
      <c r="F17" s="169">
        <v>2400</v>
      </c>
      <c r="G17" s="166" t="s">
        <v>181</v>
      </c>
      <c r="H17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432</v>
      </c>
      <c r="I17" s="79" t="str">
        <f>IF(Sklop20[[#This Row],[ZAHTEVANA SHEMA KAKOVOSTI]]&lt;&gt;"",Sklop20[[#This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+Sklop20[[#This Row],[cena/enota brez DDV v EUR]]*Sklop20[[#This Row],[Stopnja DDV (%)]]</f>
        <v>0</v>
      </c>
      <c r="R17" s="85">
        <f>+Sklop20[[#This Row],[cena/enota brez DDV v EUR]]+Sklop20[[#This Row],[Davek (EUR)]]</f>
        <v>0</v>
      </c>
      <c r="S17" s="85">
        <f>+Sklop20[[#This Row],[cena/enota brez DDV v EUR]]*Sklop20[[#This Row],[Okvirna količina]]</f>
        <v>0</v>
      </c>
      <c r="T17" s="85">
        <f>+Sklop20[[#This Row],[Končna cena/enoto mere (EUR) z DDV]]*Sklop20[[#This Row],[Okvirna količina]]</f>
        <v>0</v>
      </c>
      <c r="U17" s="128" t="s">
        <v>112</v>
      </c>
    </row>
    <row r="18" spans="1:21" s="55" customFormat="1" ht="12">
      <c r="A18" s="78" t="s">
        <v>4</v>
      </c>
      <c r="B18" s="163" t="s">
        <v>422</v>
      </c>
      <c r="C18" s="164" t="s">
        <v>990</v>
      </c>
      <c r="D18" s="164" t="s">
        <v>111</v>
      </c>
      <c r="E18" s="165"/>
      <c r="F18" s="169">
        <v>100</v>
      </c>
      <c r="G18" s="166" t="s">
        <v>0</v>
      </c>
      <c r="H18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8" s="79" t="str">
        <f>IF(Sklop20[[#This Row],[ZAHTEVANA SHEMA KAKOVOSTI]]&lt;&gt;"",Sklop20[[#This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+Sklop20[[#This Row],[cena/enota brez DDV v EUR]]*Sklop20[[#This Row],[Stopnja DDV (%)]]</f>
        <v>0</v>
      </c>
      <c r="R18" s="85">
        <f>+Sklop20[[#This Row],[cena/enota brez DDV v EUR]]+Sklop20[[#This Row],[Davek (EUR)]]</f>
        <v>0</v>
      </c>
      <c r="S18" s="85">
        <f>+Sklop20[[#This Row],[cena/enota brez DDV v EUR]]*Sklop20[[#This Row],[Okvirna količina]]</f>
        <v>0</v>
      </c>
      <c r="T18" s="85">
        <f>+Sklop20[[#This Row],[Končna cena/enoto mere (EUR) z DDV]]*Sklop20[[#This Row],[Okvirna količina]]</f>
        <v>0</v>
      </c>
      <c r="U18" s="128" t="s">
        <v>112</v>
      </c>
    </row>
    <row r="19" spans="1:21" s="55" customFormat="1" ht="12">
      <c r="A19" s="78" t="s">
        <v>5</v>
      </c>
      <c r="B19" s="163" t="s">
        <v>746</v>
      </c>
      <c r="C19" s="164">
        <v>180</v>
      </c>
      <c r="D19" s="164" t="s">
        <v>111</v>
      </c>
      <c r="E19" s="165"/>
      <c r="F19" s="169">
        <v>2400</v>
      </c>
      <c r="G19" s="166" t="s">
        <v>181</v>
      </c>
      <c r="H19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432</v>
      </c>
      <c r="I19" s="79" t="str">
        <f>IF(Sklop20[[#This Row],[ZAHTEVANA SHEMA KAKOVOSTI]]&lt;&gt;"",Sklop20[[#This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+Sklop20[[#This Row],[cena/enota brez DDV v EUR]]*Sklop20[[#This Row],[Stopnja DDV (%)]]</f>
        <v>0</v>
      </c>
      <c r="R19" s="85">
        <f>+Sklop20[[#This Row],[cena/enota brez DDV v EUR]]+Sklop20[[#This Row],[Davek (EUR)]]</f>
        <v>0</v>
      </c>
      <c r="S19" s="85">
        <f>+Sklop20[[#This Row],[cena/enota brez DDV v EUR]]*Sklop20[[#This Row],[Okvirna količina]]</f>
        <v>0</v>
      </c>
      <c r="T19" s="85">
        <f>+Sklop20[[#This Row],[Končna cena/enoto mere (EUR) z DDV]]*Sklop20[[#This Row],[Okvirna količina]]</f>
        <v>0</v>
      </c>
      <c r="U19" s="128" t="s">
        <v>112</v>
      </c>
    </row>
    <row r="20" spans="1:21" s="55" customFormat="1" ht="22.5">
      <c r="A20" s="78" t="s">
        <v>6</v>
      </c>
      <c r="B20" s="371" t="s">
        <v>423</v>
      </c>
      <c r="C20" s="164" t="s">
        <v>990</v>
      </c>
      <c r="D20" s="164" t="s">
        <v>111</v>
      </c>
      <c r="E20" s="165"/>
      <c r="F20" s="169">
        <v>3000</v>
      </c>
      <c r="G20" s="166" t="s">
        <v>0</v>
      </c>
      <c r="H20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3000</v>
      </c>
      <c r="I20" s="79" t="str">
        <f>IF(Sklop20[[#This Row],[ZAHTEVANA SHEMA KAKOVOSTI]]&lt;&gt;"",Sklop20[[#This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+Sklop20[[#This Row],[cena/enota brez DDV v EUR]]*Sklop20[[#This Row],[Stopnja DDV (%)]]</f>
        <v>0</v>
      </c>
      <c r="R20" s="85">
        <f>+Sklop20[[#This Row],[cena/enota brez DDV v EUR]]+Sklop20[[#This Row],[Davek (EUR)]]</f>
        <v>0</v>
      </c>
      <c r="S20" s="85">
        <f>+Sklop20[[#This Row],[cena/enota brez DDV v EUR]]*Sklop20[[#This Row],[Okvirna količina]]</f>
        <v>0</v>
      </c>
      <c r="T20" s="85">
        <f>+Sklop20[[#This Row],[Končna cena/enoto mere (EUR) z DDV]]*Sklop20[[#This Row],[Okvirna količina]]</f>
        <v>0</v>
      </c>
      <c r="U20" s="128" t="s">
        <v>112</v>
      </c>
    </row>
    <row r="21" spans="1:21" s="55" customFormat="1" ht="12">
      <c r="A21" s="78" t="s">
        <v>7</v>
      </c>
      <c r="B21" s="163" t="s">
        <v>747</v>
      </c>
      <c r="C21" s="164">
        <v>50</v>
      </c>
      <c r="D21" s="164" t="s">
        <v>111</v>
      </c>
      <c r="E21" s="165"/>
      <c r="F21" s="169">
        <v>2000</v>
      </c>
      <c r="G21" s="166" t="s">
        <v>181</v>
      </c>
      <c r="H21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1" s="79" t="str">
        <f>IF(Sklop20[[#This Row],[ZAHTEVANA SHEMA KAKOVOSTI]]&lt;&gt;"",Sklop20[[#This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+Sklop20[[#This Row],[cena/enota brez DDV v EUR]]*Sklop20[[#This Row],[Stopnja DDV (%)]]</f>
        <v>0</v>
      </c>
      <c r="R21" s="85">
        <f>+Sklop20[[#This Row],[cena/enota brez DDV v EUR]]+Sklop20[[#This Row],[Davek (EUR)]]</f>
        <v>0</v>
      </c>
      <c r="S21" s="85">
        <f>+Sklop20[[#This Row],[cena/enota brez DDV v EUR]]*Sklop20[[#This Row],[Okvirna količina]]</f>
        <v>0</v>
      </c>
      <c r="T21" s="85">
        <f>+Sklop20[[#This Row],[Končna cena/enoto mere (EUR) z DDV]]*Sklop20[[#This Row],[Okvirna količina]]</f>
        <v>0</v>
      </c>
      <c r="U21" s="128" t="s">
        <v>112</v>
      </c>
    </row>
    <row r="22" spans="1:21" s="55" customFormat="1" ht="12">
      <c r="A22" s="78" t="s">
        <v>8</v>
      </c>
      <c r="B22" s="163" t="s">
        <v>424</v>
      </c>
      <c r="C22" s="164" t="s">
        <v>990</v>
      </c>
      <c r="D22" s="164" t="s">
        <v>111</v>
      </c>
      <c r="E22" s="165"/>
      <c r="F22" s="168">
        <v>1500</v>
      </c>
      <c r="G22" s="166" t="s">
        <v>0</v>
      </c>
      <c r="H22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1500</v>
      </c>
      <c r="I22" s="115" t="str">
        <f>IF(Sklop20[[#This Row],[ZAHTEVANA SHEMA KAKOVOSTI]]&lt;&gt;"",Sklop20[[#This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+Sklop20[[#This Row],[cena/enota brez DDV v EUR]]*Sklop20[[#This Row],[Stopnja DDV (%)]]</f>
        <v>0</v>
      </c>
      <c r="R22" s="135">
        <f>+Sklop20[[#This Row],[cena/enota brez DDV v EUR]]+Sklop20[[#This Row],[Davek (EUR)]]</f>
        <v>0</v>
      </c>
      <c r="S22" s="135">
        <f>+Sklop20[[#This Row],[cena/enota brez DDV v EUR]]*Sklop20[[#This Row],[Okvirna količina]]</f>
        <v>0</v>
      </c>
      <c r="T22" s="137">
        <f>+Sklop20[[#This Row],[Končna cena/enoto mere (EUR) z DDV]]*Sklop20[[#This Row],[Okvirna količina]]</f>
        <v>0</v>
      </c>
      <c r="U22" s="128" t="s">
        <v>112</v>
      </c>
    </row>
    <row r="23" spans="1:21" s="55" customFormat="1" ht="12">
      <c r="A23" s="78" t="s">
        <v>9</v>
      </c>
      <c r="B23" s="163" t="s">
        <v>425</v>
      </c>
      <c r="C23" s="164" t="s">
        <v>990</v>
      </c>
      <c r="D23" s="164" t="s">
        <v>111</v>
      </c>
      <c r="E23" s="165"/>
      <c r="F23" s="168">
        <v>100</v>
      </c>
      <c r="G23" s="166" t="s">
        <v>0</v>
      </c>
      <c r="H23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3" s="115" t="str">
        <f>IF(Sklop20[[#This Row],[ZAHTEVANA SHEMA KAKOVOSTI]]&lt;&gt;"",Sklop20[[#This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+Sklop20[[#This Row],[cena/enota brez DDV v EUR]]*Sklop20[[#This Row],[Stopnja DDV (%)]]</f>
        <v>0</v>
      </c>
      <c r="R23" s="135">
        <f>+Sklop20[[#This Row],[cena/enota brez DDV v EUR]]+Sklop20[[#This Row],[Davek (EUR)]]</f>
        <v>0</v>
      </c>
      <c r="S23" s="135">
        <f>+Sklop20[[#This Row],[cena/enota brez DDV v EUR]]*Sklop20[[#This Row],[Okvirna količina]]</f>
        <v>0</v>
      </c>
      <c r="T23" s="137">
        <f>+Sklop20[[#This Row],[Končna cena/enoto mere (EUR) z DDV]]*Sklop20[[#This Row],[Okvirna količina]]</f>
        <v>0</v>
      </c>
      <c r="U23" s="128" t="s">
        <v>112</v>
      </c>
    </row>
    <row r="24" spans="1:21" s="55" customFormat="1" ht="12">
      <c r="A24" s="78" t="s">
        <v>10</v>
      </c>
      <c r="B24" s="414" t="s">
        <v>748</v>
      </c>
      <c r="C24" s="410">
        <v>40</v>
      </c>
      <c r="D24" s="410" t="s">
        <v>111</v>
      </c>
      <c r="E24" s="392"/>
      <c r="F24" s="411">
        <v>500</v>
      </c>
      <c r="G24" s="412" t="s">
        <v>181</v>
      </c>
      <c r="H24" s="41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4" s="400" t="str">
        <f>IF(Sklop20[[#This Row],[ZAHTEVANA SHEMA KAKOVOSTI]]&lt;&gt;"",Sklop20[[#This Row],[Preračunana masa/volumen/kos na enoto kg]],"")</f>
        <v/>
      </c>
      <c r="J24" s="401"/>
      <c r="K24" s="402"/>
      <c r="L24" s="402"/>
      <c r="M24" s="404"/>
      <c r="N24" s="407"/>
      <c r="O24" s="407"/>
      <c r="P24" s="415"/>
      <c r="Q24" s="407">
        <f>+Sklop20[[#This Row],[cena/enota brez DDV v EUR]]*Sklop20[[#This Row],[Stopnja DDV (%)]]</f>
        <v>0</v>
      </c>
      <c r="R24" s="407">
        <f>+Sklop20[[#This Row],[cena/enota brez DDV v EUR]]+Sklop20[[#This Row],[Davek (EUR)]]</f>
        <v>0</v>
      </c>
      <c r="S24" s="407">
        <f>+Sklop20[[#This Row],[cena/enota brez DDV v EUR]]*Sklop20[[#This Row],[Okvirna količina]]</f>
        <v>0</v>
      </c>
      <c r="T24" s="408">
        <f>+Sklop20[[#This Row],[Končna cena/enoto mere (EUR) z DDV]]*Sklop20[[#This Row],[Okvirna količina]]</f>
        <v>0</v>
      </c>
      <c r="U24" s="128" t="s">
        <v>112</v>
      </c>
    </row>
    <row r="25" spans="1:21" s="55" customFormat="1" ht="12">
      <c r="A25" s="78" t="s">
        <v>11</v>
      </c>
      <c r="B25" s="414" t="s">
        <v>748</v>
      </c>
      <c r="C25" s="410">
        <v>80</v>
      </c>
      <c r="D25" s="410" t="s">
        <v>111</v>
      </c>
      <c r="E25" s="392"/>
      <c r="F25" s="411">
        <v>2000</v>
      </c>
      <c r="G25" s="412" t="s">
        <v>181</v>
      </c>
      <c r="H25" s="41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5" s="400" t="str">
        <f>IF(Sklop20[[#This Row],[ZAHTEVANA SHEMA KAKOVOSTI]]&lt;&gt;"",Sklop20[[#This Row],[Preračunana masa/volumen/kos na enoto kg]],"")</f>
        <v/>
      </c>
      <c r="J25" s="401"/>
      <c r="K25" s="402"/>
      <c r="L25" s="402"/>
      <c r="M25" s="404"/>
      <c r="N25" s="407"/>
      <c r="O25" s="407"/>
      <c r="P25" s="415"/>
      <c r="Q25" s="407">
        <f>+Sklop20[[#This Row],[cena/enota brez DDV v EUR]]*Sklop20[[#This Row],[Stopnja DDV (%)]]</f>
        <v>0</v>
      </c>
      <c r="R25" s="407">
        <f>+Sklop20[[#This Row],[cena/enota brez DDV v EUR]]+Sklop20[[#This Row],[Davek (EUR)]]</f>
        <v>0</v>
      </c>
      <c r="S25" s="407">
        <f>+Sklop20[[#This Row],[cena/enota brez DDV v EUR]]*Sklop20[[#This Row],[Okvirna količina]]</f>
        <v>0</v>
      </c>
      <c r="T25" s="408">
        <f>+Sklop20[[#This Row],[Končna cena/enoto mere (EUR) z DDV]]*Sklop20[[#This Row],[Okvirna količina]]</f>
        <v>0</v>
      </c>
      <c r="U25" s="128" t="s">
        <v>112</v>
      </c>
    </row>
    <row r="26" spans="1:21" s="55" customFormat="1" ht="12">
      <c r="A26" s="78" t="s">
        <v>12</v>
      </c>
      <c r="B26" s="163" t="s">
        <v>988</v>
      </c>
      <c r="C26" s="164">
        <v>60</v>
      </c>
      <c r="D26" s="164" t="s">
        <v>111</v>
      </c>
      <c r="E26" s="165"/>
      <c r="F26" s="169">
        <v>4200</v>
      </c>
      <c r="G26" s="166" t="s">
        <v>181</v>
      </c>
      <c r="H26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252</v>
      </c>
      <c r="I26" s="79" t="str">
        <f>IF(Sklop20[[#This Row],[ZAHTEVANA SHEMA KAKOVOSTI]]&lt;&gt;"",Sklop20[[#This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+Sklop20[[#This Row],[cena/enota brez DDV v EUR]]*Sklop20[[#This Row],[Stopnja DDV (%)]]</f>
        <v>0</v>
      </c>
      <c r="R26" s="85">
        <f>+Sklop20[[#This Row],[cena/enota brez DDV v EUR]]+Sklop20[[#This Row],[Davek (EUR)]]</f>
        <v>0</v>
      </c>
      <c r="S26" s="85">
        <f>+Sklop20[[#This Row],[cena/enota brez DDV v EUR]]*Sklop20[[#This Row],[Okvirna količina]]</f>
        <v>0</v>
      </c>
      <c r="T26" s="85">
        <f>+Sklop20[[#This Row],[Končna cena/enoto mere (EUR) z DDV]]*Sklop20[[#This Row],[Okvirna količina]]</f>
        <v>0</v>
      </c>
      <c r="U26" s="128" t="s">
        <v>112</v>
      </c>
    </row>
    <row r="27" spans="1:21" s="55" customFormat="1" ht="12">
      <c r="A27" s="78" t="s">
        <v>13</v>
      </c>
      <c r="B27" s="163" t="s">
        <v>989</v>
      </c>
      <c r="C27" s="164">
        <v>80</v>
      </c>
      <c r="D27" s="164" t="s">
        <v>111</v>
      </c>
      <c r="E27" s="165"/>
      <c r="F27" s="169">
        <v>4200</v>
      </c>
      <c r="G27" s="166" t="s">
        <v>181</v>
      </c>
      <c r="H27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336</v>
      </c>
      <c r="I27" s="79" t="str">
        <f>IF(Sklop20[[#This Row],[ZAHTEVANA SHEMA KAKOVOSTI]]&lt;&gt;"",Sklop20[[#This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+Sklop20[[#This Row],[cena/enota brez DDV v EUR]]*Sklop20[[#This Row],[Stopnja DDV (%)]]</f>
        <v>0</v>
      </c>
      <c r="R27" s="85">
        <f>+Sklop20[[#This Row],[cena/enota brez DDV v EUR]]+Sklop20[[#This Row],[Davek (EUR)]]</f>
        <v>0</v>
      </c>
      <c r="S27" s="85">
        <f>+Sklop20[[#This Row],[cena/enota brez DDV v EUR]]*Sklop20[[#This Row],[Okvirna količina]]</f>
        <v>0</v>
      </c>
      <c r="T27" s="85">
        <f>+Sklop20[[#This Row],[Končna cena/enoto mere (EUR) z DDV]]*Sklop20[[#This Row],[Okvirna količina]]</f>
        <v>0</v>
      </c>
      <c r="U27" s="128" t="s">
        <v>112</v>
      </c>
    </row>
    <row r="28" spans="1:21" s="55" customFormat="1" ht="9.75" customHeight="1">
      <c r="A28" s="78" t="s">
        <v>14</v>
      </c>
      <c r="B28" s="163" t="s">
        <v>426</v>
      </c>
      <c r="C28" s="164">
        <v>1000</v>
      </c>
      <c r="D28" s="164" t="s">
        <v>111</v>
      </c>
      <c r="E28" s="165"/>
      <c r="F28" s="169">
        <v>100</v>
      </c>
      <c r="G28" s="166" t="s">
        <v>0</v>
      </c>
      <c r="H28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8" s="79" t="str">
        <f>IF(Sklop20[[#This Row],[ZAHTEVANA SHEMA KAKOVOSTI]]&lt;&gt;"",Sklop20[[#This Row],[Preračunana masa/volumen/kos na enoto kg]],"")</f>
        <v/>
      </c>
      <c r="J28" s="87"/>
      <c r="K28" s="84"/>
      <c r="L28" s="84"/>
      <c r="M28" s="89"/>
      <c r="N28" s="85"/>
      <c r="O28" s="85"/>
      <c r="P28" s="90"/>
      <c r="Q28" s="85">
        <f>+Sklop20[[#This Row],[cena/enota brez DDV v EUR]]*Sklop20[[#This Row],[Stopnja DDV (%)]]</f>
        <v>0</v>
      </c>
      <c r="R28" s="85">
        <f>+Sklop20[[#This Row],[cena/enota brez DDV v EUR]]+Sklop20[[#This Row],[Davek (EUR)]]</f>
        <v>0</v>
      </c>
      <c r="S28" s="85">
        <f>+Sklop20[[#This Row],[cena/enota brez DDV v EUR]]*Sklop20[[#This Row],[Okvirna količina]]</f>
        <v>0</v>
      </c>
      <c r="T28" s="85">
        <f>+Sklop20[[#This Row],[Končna cena/enoto mere (EUR) z DDV]]*Sklop20[[#This Row],[Okvirna količina]]</f>
        <v>0</v>
      </c>
      <c r="U28" s="128" t="s">
        <v>112</v>
      </c>
    </row>
    <row r="29" spans="1:21" ht="27" customHeight="1">
      <c r="A29" s="416" t="s">
        <v>134</v>
      </c>
      <c r="B29" s="428"/>
      <c r="C29" s="417"/>
      <c r="D29" s="417"/>
      <c r="E29" s="418"/>
      <c r="F29" s="419"/>
      <c r="G29" s="420"/>
      <c r="H29" s="421">
        <f>SUBTOTAL(109,Sklop20[Preračunana masa/volumen/kos na enoto kg])</f>
        <v>6632</v>
      </c>
      <c r="I29" s="421">
        <f>SUBTOTAL(109,Sklop20[Živila iz shem kakovosti (kg)])</f>
        <v>0</v>
      </c>
      <c r="J29" s="419"/>
      <c r="K29" s="422"/>
      <c r="L29" s="422"/>
      <c r="M29" s="423"/>
      <c r="N29" s="424"/>
      <c r="O29" s="424"/>
      <c r="P29" s="424"/>
      <c r="Q29" s="425"/>
      <c r="R29" s="419"/>
      <c r="S29" s="425">
        <f>SUBTOTAL(109,Sklop20[Vrednost za okvirno količino (EUR) brez DDV])</f>
        <v>0</v>
      </c>
      <c r="T29" s="425">
        <f>SUBTOTAL(109,Sklop20[Vrednost za okvirno količino (EUR) z DDV])</f>
        <v>0</v>
      </c>
      <c r="U29" s="426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130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132</v>
      </c>
      <c r="B32" s="16"/>
      <c r="C32" s="28"/>
      <c r="D32" s="28"/>
      <c r="E32" s="100"/>
    </row>
    <row r="33" spans="1:22">
      <c r="A33" s="95" t="s">
        <v>179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109" t="s">
        <v>172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7"/>
    </row>
    <row r="35" spans="1:22">
      <c r="A35" s="465" t="s">
        <v>206</v>
      </c>
      <c r="B35" s="465"/>
      <c r="C35" s="465"/>
      <c r="D35" s="465"/>
      <c r="E35" s="465"/>
      <c r="F35" s="465"/>
      <c r="G35" s="465"/>
      <c r="H35" s="465"/>
      <c r="I35" s="465"/>
      <c r="J35" s="465"/>
      <c r="K35" s="465"/>
      <c r="L35" s="112"/>
      <c r="M35" s="54"/>
      <c r="N35" s="29"/>
      <c r="O35" s="29"/>
      <c r="P35" s="29"/>
      <c r="Q35" s="29"/>
      <c r="R35" s="29"/>
    </row>
    <row r="36" spans="1:22">
      <c r="N36" s="29"/>
      <c r="O36" s="29"/>
      <c r="P36" s="29"/>
      <c r="Q36" s="29"/>
      <c r="R36" s="29"/>
    </row>
    <row r="37" spans="1:22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6:P1048576 M35:P35 J1:P34 U1:U15 U29:U1048576" name="Obseg1"/>
    <protectedRange sqref="J35:L35" name="Obseg1_2"/>
    <protectedRange sqref="U16:U28" name="Obseg1_1"/>
  </protectedRanges>
  <mergeCells count="8">
    <mergeCell ref="A35:K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6:B27 B19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42FA1-5278-4E91-B835-7A0E472B7601}">
  <sheetPr>
    <tabColor rgb="FF92D050"/>
    <pageSetUpPr fitToPage="1"/>
  </sheetPr>
  <dimension ref="A1:V279"/>
  <sheetViews>
    <sheetView topLeftCell="A11" zoomScaleNormal="100" zoomScaleSheetLayoutView="100" workbookViewId="0">
      <selection activeCell="E65" sqref="E6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pred_rekapitulacija'!B34</f>
        <v>EKOLOŠKO SVEŽE SADJE IN ZELENJAVA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63" t="s">
        <v>427</v>
      </c>
      <c r="C16" s="164" t="s">
        <v>112</v>
      </c>
      <c r="D16" s="164" t="s">
        <v>0</v>
      </c>
      <c r="E16" s="165"/>
      <c r="F16" s="169">
        <v>1500</v>
      </c>
      <c r="G16" s="166" t="s">
        <v>0</v>
      </c>
      <c r="H16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16" s="79" t="str">
        <f>IF(Sklop21[[#This Row],[ZAHTEVANA SHEMA KAKOVOSTI]]&lt;&gt;"",Sklop21[[#This Row],[Preračunana masa/volumen/kos na enoto kg]],"")</f>
        <v/>
      </c>
      <c r="J16" s="86"/>
      <c r="K16" s="339" t="s">
        <v>112</v>
      </c>
      <c r="L16" s="339" t="s">
        <v>112</v>
      </c>
      <c r="M16" s="339" t="s">
        <v>112</v>
      </c>
      <c r="N16" s="82"/>
      <c r="O16" s="128" t="s">
        <v>112</v>
      </c>
      <c r="P16" s="88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128" t="s">
        <v>112</v>
      </c>
    </row>
    <row r="17" spans="1:21" s="55" customFormat="1" ht="12">
      <c r="A17" s="78" t="s">
        <v>3</v>
      </c>
      <c r="B17" s="163" t="s">
        <v>991</v>
      </c>
      <c r="C17" s="164" t="s">
        <v>112</v>
      </c>
      <c r="D17" s="164" t="s">
        <v>0</v>
      </c>
      <c r="E17" s="165"/>
      <c r="F17" s="169">
        <v>6000</v>
      </c>
      <c r="G17" s="166" t="s">
        <v>0</v>
      </c>
      <c r="H17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6000</v>
      </c>
      <c r="I17" s="79" t="str">
        <f>IF(Sklop21[[#This Row],[ZAHTEVANA SHEMA KAKOVOSTI]]&lt;&gt;"",Sklop21[[#This Row],[Preračunana masa/volumen/kos na enoto kg]],"")</f>
        <v/>
      </c>
      <c r="J17" s="87"/>
      <c r="K17" s="339" t="s">
        <v>112</v>
      </c>
      <c r="L17" s="339" t="s">
        <v>112</v>
      </c>
      <c r="M17" s="339" t="s">
        <v>112</v>
      </c>
      <c r="N17" s="85"/>
      <c r="O17" s="128" t="s">
        <v>112</v>
      </c>
      <c r="P17" s="90"/>
      <c r="Q17" s="85">
        <f>+Sklop21[[#This Row],[cena/enota brez DDV v EUR]]*Sklop21[[#This Row],[Stopnja DDV (%)]]</f>
        <v>0</v>
      </c>
      <c r="R17" s="85">
        <f>+Sklop21[[#This Row],[cena/enota brez DDV v EUR]]+Sklop21[[#This Row],[Davek (EUR)]]</f>
        <v>0</v>
      </c>
      <c r="S17" s="85">
        <f>+Sklop21[[#This Row],[cena/enota brez DDV v EUR]]*Sklop21[[#This Row],[Okvirna količina]]</f>
        <v>0</v>
      </c>
      <c r="T17" s="85">
        <f>+Sklop21[[#This Row],[Končna cena/enoto mere (EUR) z DDV]]*Sklop21[[#This Row],[Okvirna količina]]</f>
        <v>0</v>
      </c>
      <c r="U17" s="128" t="s">
        <v>112</v>
      </c>
    </row>
    <row r="18" spans="1:21" s="55" customFormat="1" ht="12">
      <c r="A18" s="78" t="s">
        <v>4</v>
      </c>
      <c r="B18" s="163" t="s">
        <v>428</v>
      </c>
      <c r="C18" s="164" t="s">
        <v>112</v>
      </c>
      <c r="D18" s="164" t="s">
        <v>0</v>
      </c>
      <c r="E18" s="165"/>
      <c r="F18" s="169">
        <v>100</v>
      </c>
      <c r="G18" s="166" t="s">
        <v>0</v>
      </c>
      <c r="H18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8" s="79" t="str">
        <f>IF(Sklop21[[#This Row],[ZAHTEVANA SHEMA KAKOVOSTI]]&lt;&gt;"",Sklop21[[#This Row],[Preračunana masa/volumen/kos na enoto kg]],"")</f>
        <v/>
      </c>
      <c r="J18" s="87"/>
      <c r="K18" s="339" t="s">
        <v>112</v>
      </c>
      <c r="L18" s="339" t="s">
        <v>112</v>
      </c>
      <c r="M18" s="339" t="s">
        <v>112</v>
      </c>
      <c r="N18" s="85"/>
      <c r="O18" s="128" t="s">
        <v>112</v>
      </c>
      <c r="P18" s="90"/>
      <c r="Q18" s="85">
        <f>+Sklop21[[#This Row],[cena/enota brez DDV v EUR]]*Sklop21[[#This Row],[Stopnja DDV (%)]]</f>
        <v>0</v>
      </c>
      <c r="R18" s="85">
        <f>+Sklop21[[#This Row],[cena/enota brez DDV v EUR]]+Sklop21[[#This Row],[Davek (EUR)]]</f>
        <v>0</v>
      </c>
      <c r="S18" s="85">
        <f>+Sklop21[[#This Row],[cena/enota brez DDV v EUR]]*Sklop21[[#This Row],[Okvirna količina]]</f>
        <v>0</v>
      </c>
      <c r="T18" s="85">
        <f>+Sklop21[[#This Row],[Končna cena/enoto mere (EUR) z DDV]]*Sklop21[[#This Row],[Okvirna količina]]</f>
        <v>0</v>
      </c>
      <c r="U18" s="128" t="s">
        <v>112</v>
      </c>
    </row>
    <row r="19" spans="1:21" s="55" customFormat="1" ht="12">
      <c r="A19" s="78" t="s">
        <v>5</v>
      </c>
      <c r="B19" s="163" t="s">
        <v>429</v>
      </c>
      <c r="C19" s="164" t="s">
        <v>112</v>
      </c>
      <c r="D19" s="164" t="s">
        <v>0</v>
      </c>
      <c r="E19" s="165"/>
      <c r="F19" s="169">
        <v>100</v>
      </c>
      <c r="G19" s="166" t="s">
        <v>0</v>
      </c>
      <c r="H19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9" s="79" t="str">
        <f>IF(Sklop21[[#This Row],[ZAHTEVANA SHEMA KAKOVOSTI]]&lt;&gt;"",Sklop21[[#This Row],[Preračunana masa/volumen/kos na enoto kg]],"")</f>
        <v/>
      </c>
      <c r="J19" s="87"/>
      <c r="K19" s="339" t="s">
        <v>112</v>
      </c>
      <c r="L19" s="339" t="s">
        <v>112</v>
      </c>
      <c r="M19" s="339" t="s">
        <v>112</v>
      </c>
      <c r="N19" s="85"/>
      <c r="O19" s="128" t="s">
        <v>112</v>
      </c>
      <c r="P19" s="90"/>
      <c r="Q19" s="85">
        <f>+Sklop21[[#This Row],[cena/enota brez DDV v EUR]]*Sklop21[[#This Row],[Stopnja DDV (%)]]</f>
        <v>0</v>
      </c>
      <c r="R19" s="85">
        <f>+Sklop21[[#This Row],[cena/enota brez DDV v EUR]]+Sklop21[[#This Row],[Davek (EUR)]]</f>
        <v>0</v>
      </c>
      <c r="S19" s="85">
        <f>+Sklop21[[#This Row],[cena/enota brez DDV v EUR]]*Sklop21[[#This Row],[Okvirna količina]]</f>
        <v>0</v>
      </c>
      <c r="T19" s="85">
        <f>+Sklop21[[#This Row],[Končna cena/enoto mere (EUR) z DDV]]*Sklop21[[#This Row],[Okvirna količina]]</f>
        <v>0</v>
      </c>
      <c r="U19" s="128" t="s">
        <v>112</v>
      </c>
    </row>
    <row r="20" spans="1:21" s="55" customFormat="1" ht="12">
      <c r="A20" s="78" t="s">
        <v>6</v>
      </c>
      <c r="B20" s="163" t="s">
        <v>430</v>
      </c>
      <c r="C20" s="164" t="s">
        <v>112</v>
      </c>
      <c r="D20" s="164" t="s">
        <v>0</v>
      </c>
      <c r="E20" s="165"/>
      <c r="F20" s="169">
        <v>2600</v>
      </c>
      <c r="G20" s="166" t="s">
        <v>0</v>
      </c>
      <c r="H20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2600</v>
      </c>
      <c r="I20" s="79" t="str">
        <f>IF(Sklop21[[#This Row],[ZAHTEVANA SHEMA KAKOVOSTI]]&lt;&gt;"",Sklop21[[#This Row],[Preračunana masa/volumen/kos na enoto kg]],"")</f>
        <v/>
      </c>
      <c r="J20" s="87"/>
      <c r="K20" s="339" t="s">
        <v>112</v>
      </c>
      <c r="L20" s="339" t="s">
        <v>112</v>
      </c>
      <c r="M20" s="339" t="s">
        <v>112</v>
      </c>
      <c r="N20" s="85"/>
      <c r="O20" s="128" t="s">
        <v>112</v>
      </c>
      <c r="P20" s="90"/>
      <c r="Q20" s="85">
        <f>+Sklop21[[#This Row],[cena/enota brez DDV v EUR]]*Sklop21[[#This Row],[Stopnja DDV (%)]]</f>
        <v>0</v>
      </c>
      <c r="R20" s="85">
        <f>+Sklop21[[#This Row],[cena/enota brez DDV v EUR]]+Sklop21[[#This Row],[Davek (EUR)]]</f>
        <v>0</v>
      </c>
      <c r="S20" s="85">
        <f>+Sklop21[[#This Row],[cena/enota brez DDV v EUR]]*Sklop21[[#This Row],[Okvirna količina]]</f>
        <v>0</v>
      </c>
      <c r="T20" s="85">
        <f>+Sklop21[[#This Row],[Končna cena/enoto mere (EUR) z DDV]]*Sklop21[[#This Row],[Okvirna količina]]</f>
        <v>0</v>
      </c>
      <c r="U20" s="128" t="s">
        <v>112</v>
      </c>
    </row>
    <row r="21" spans="1:21" s="55" customFormat="1" ht="12">
      <c r="A21" s="78" t="s">
        <v>7</v>
      </c>
      <c r="B21" s="163" t="s">
        <v>431</v>
      </c>
      <c r="C21" s="164" t="s">
        <v>112</v>
      </c>
      <c r="D21" s="164" t="s">
        <v>0</v>
      </c>
      <c r="E21" s="165"/>
      <c r="F21" s="169">
        <v>50</v>
      </c>
      <c r="G21" s="166" t="s">
        <v>0</v>
      </c>
      <c r="H21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1" s="79" t="str">
        <f>IF(Sklop21[[#This Row],[ZAHTEVANA SHEMA KAKOVOSTI]]&lt;&gt;"",Sklop21[[#This Row],[Preračunana masa/volumen/kos na enoto kg]],"")</f>
        <v/>
      </c>
      <c r="J21" s="87"/>
      <c r="K21" s="339" t="s">
        <v>112</v>
      </c>
      <c r="L21" s="339" t="s">
        <v>112</v>
      </c>
      <c r="M21" s="339" t="s">
        <v>112</v>
      </c>
      <c r="N21" s="85"/>
      <c r="O21" s="128" t="s">
        <v>112</v>
      </c>
      <c r="P21" s="90"/>
      <c r="Q21" s="85">
        <f>+Sklop21[[#This Row],[cena/enota brez DDV v EUR]]*Sklop21[[#This Row],[Stopnja DDV (%)]]</f>
        <v>0</v>
      </c>
      <c r="R21" s="85">
        <f>+Sklop21[[#This Row],[cena/enota brez DDV v EUR]]+Sklop21[[#This Row],[Davek (EUR)]]</f>
        <v>0</v>
      </c>
      <c r="S21" s="85">
        <f>+Sklop21[[#This Row],[cena/enota brez DDV v EUR]]*Sklop21[[#This Row],[Okvirna količina]]</f>
        <v>0</v>
      </c>
      <c r="T21" s="85">
        <f>+Sklop21[[#This Row],[Končna cena/enoto mere (EUR) z DDV]]*Sklop21[[#This Row],[Okvirna količina]]</f>
        <v>0</v>
      </c>
      <c r="U21" s="128" t="s">
        <v>112</v>
      </c>
    </row>
    <row r="22" spans="1:21" s="55" customFormat="1" ht="12">
      <c r="A22" s="78" t="s">
        <v>8</v>
      </c>
      <c r="B22" s="163" t="s">
        <v>432</v>
      </c>
      <c r="C22" s="164" t="s">
        <v>112</v>
      </c>
      <c r="D22" s="164" t="s">
        <v>0</v>
      </c>
      <c r="E22" s="165"/>
      <c r="F22" s="168">
        <v>400</v>
      </c>
      <c r="G22" s="166" t="s">
        <v>0</v>
      </c>
      <c r="H22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2" s="115" t="str">
        <f>IF(Sklop21[[#This Row],[ZAHTEVANA SHEMA KAKOVOSTI]]&lt;&gt;"",Sklop21[[#This Row],[Preračunana masa/volumen/kos na enoto kg]],"")</f>
        <v/>
      </c>
      <c r="J22" s="132"/>
      <c r="K22" s="339" t="s">
        <v>112</v>
      </c>
      <c r="L22" s="339" t="s">
        <v>112</v>
      </c>
      <c r="M22" s="339" t="s">
        <v>112</v>
      </c>
      <c r="N22" s="135"/>
      <c r="O22" s="128" t="s">
        <v>112</v>
      </c>
      <c r="P22" s="136"/>
      <c r="Q22" s="135">
        <f>+Sklop21[[#This Row],[cena/enota brez DDV v EUR]]*Sklop21[[#This Row],[Stopnja DDV (%)]]</f>
        <v>0</v>
      </c>
      <c r="R22" s="135">
        <f>+Sklop21[[#This Row],[cena/enota brez DDV v EUR]]+Sklop21[[#This Row],[Davek (EUR)]]</f>
        <v>0</v>
      </c>
      <c r="S22" s="135">
        <f>+Sklop21[[#This Row],[cena/enota brez DDV v EUR]]*Sklop21[[#This Row],[Okvirna količina]]</f>
        <v>0</v>
      </c>
      <c r="T22" s="137">
        <f>+Sklop21[[#This Row],[Končna cena/enoto mere (EUR) z DDV]]*Sklop21[[#This Row],[Okvirna količina]]</f>
        <v>0</v>
      </c>
      <c r="U22" s="128" t="s">
        <v>112</v>
      </c>
    </row>
    <row r="23" spans="1:21" s="55" customFormat="1" ht="12">
      <c r="A23" s="78" t="s">
        <v>9</v>
      </c>
      <c r="B23" s="163" t="s">
        <v>433</v>
      </c>
      <c r="C23" s="164" t="s">
        <v>112</v>
      </c>
      <c r="D23" s="164" t="s">
        <v>0</v>
      </c>
      <c r="E23" s="165"/>
      <c r="F23" s="168">
        <v>1500</v>
      </c>
      <c r="G23" s="166" t="s">
        <v>0</v>
      </c>
      <c r="H23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23" s="115" t="str">
        <f>IF(Sklop21[[#This Row],[ZAHTEVANA SHEMA KAKOVOSTI]]&lt;&gt;"",Sklop21[[#This Row],[Preračunana masa/volumen/kos na enoto kg]],"")</f>
        <v/>
      </c>
      <c r="J23" s="132"/>
      <c r="K23" s="339" t="s">
        <v>112</v>
      </c>
      <c r="L23" s="339" t="s">
        <v>112</v>
      </c>
      <c r="M23" s="339" t="s">
        <v>112</v>
      </c>
      <c r="N23" s="135"/>
      <c r="O23" s="128" t="s">
        <v>112</v>
      </c>
      <c r="P23" s="136"/>
      <c r="Q23" s="135">
        <f>+Sklop21[[#This Row],[cena/enota brez DDV v EUR]]*Sklop21[[#This Row],[Stopnja DDV (%)]]</f>
        <v>0</v>
      </c>
      <c r="R23" s="135">
        <f>+Sklop21[[#This Row],[cena/enota brez DDV v EUR]]+Sklop21[[#This Row],[Davek (EUR)]]</f>
        <v>0</v>
      </c>
      <c r="S23" s="135">
        <f>+Sklop21[[#This Row],[cena/enota brez DDV v EUR]]*Sklop21[[#This Row],[Okvirna količina]]</f>
        <v>0</v>
      </c>
      <c r="T23" s="137">
        <f>+Sklop21[[#This Row],[Končna cena/enoto mere (EUR) z DDV]]*Sklop21[[#This Row],[Okvirna količina]]</f>
        <v>0</v>
      </c>
      <c r="U23" s="128" t="s">
        <v>112</v>
      </c>
    </row>
    <row r="24" spans="1:21" s="55" customFormat="1" ht="12">
      <c r="A24" s="78" t="s">
        <v>10</v>
      </c>
      <c r="B24" s="163" t="s">
        <v>992</v>
      </c>
      <c r="C24" s="164" t="s">
        <v>112</v>
      </c>
      <c r="D24" s="164" t="s">
        <v>0</v>
      </c>
      <c r="E24" s="165"/>
      <c r="F24" s="169">
        <v>700</v>
      </c>
      <c r="G24" s="166" t="s">
        <v>0</v>
      </c>
      <c r="H24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24" s="79" t="str">
        <f>IF(Sklop21[[#This Row],[ZAHTEVANA SHEMA KAKOVOSTI]]&lt;&gt;"",Sklop21[[#This Row],[Preračunana masa/volumen/kos na enoto kg]],"")</f>
        <v/>
      </c>
      <c r="J24" s="87"/>
      <c r="K24" s="339" t="s">
        <v>112</v>
      </c>
      <c r="L24" s="339" t="s">
        <v>112</v>
      </c>
      <c r="M24" s="339" t="s">
        <v>112</v>
      </c>
      <c r="N24" s="85"/>
      <c r="O24" s="128" t="s">
        <v>112</v>
      </c>
      <c r="P24" s="90"/>
      <c r="Q24" s="85">
        <f>+Sklop21[[#This Row],[cena/enota brez DDV v EUR]]*Sklop21[[#This Row],[Stopnja DDV (%)]]</f>
        <v>0</v>
      </c>
      <c r="R24" s="85">
        <f>+Sklop21[[#This Row],[cena/enota brez DDV v EUR]]+Sklop21[[#This Row],[Davek (EUR)]]</f>
        <v>0</v>
      </c>
      <c r="S24" s="85">
        <f>+Sklop21[[#This Row],[cena/enota brez DDV v EUR]]*Sklop21[[#This Row],[Okvirna količina]]</f>
        <v>0</v>
      </c>
      <c r="T24" s="85">
        <f>+Sklop21[[#This Row],[Končna cena/enoto mere (EUR) z DDV]]*Sklop21[[#This Row],[Okvirna količina]]</f>
        <v>0</v>
      </c>
      <c r="U24" s="128" t="s">
        <v>112</v>
      </c>
    </row>
    <row r="25" spans="1:21" s="55" customFormat="1" ht="12">
      <c r="A25" s="78" t="s">
        <v>11</v>
      </c>
      <c r="B25" s="163" t="s">
        <v>434</v>
      </c>
      <c r="C25" s="164" t="s">
        <v>112</v>
      </c>
      <c r="D25" s="164" t="s">
        <v>0</v>
      </c>
      <c r="E25" s="165"/>
      <c r="F25" s="169">
        <v>200</v>
      </c>
      <c r="G25" s="166" t="s">
        <v>0</v>
      </c>
      <c r="H25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5" s="79" t="str">
        <f>IF(Sklop21[[#This Row],[ZAHTEVANA SHEMA KAKOVOSTI]]&lt;&gt;"",Sklop21[[#This Row],[Preračunana masa/volumen/kos na enoto kg]],"")</f>
        <v/>
      </c>
      <c r="J25" s="87"/>
      <c r="K25" s="339" t="s">
        <v>112</v>
      </c>
      <c r="L25" s="339" t="s">
        <v>112</v>
      </c>
      <c r="M25" s="339" t="s">
        <v>112</v>
      </c>
      <c r="N25" s="85"/>
      <c r="O25" s="128" t="s">
        <v>112</v>
      </c>
      <c r="P25" s="90"/>
      <c r="Q25" s="85">
        <f>+Sklop21[[#This Row],[cena/enota brez DDV v EUR]]*Sklop21[[#This Row],[Stopnja DDV (%)]]</f>
        <v>0</v>
      </c>
      <c r="R25" s="85">
        <f>+Sklop21[[#This Row],[cena/enota brez DDV v EUR]]+Sklop21[[#This Row],[Davek (EUR)]]</f>
        <v>0</v>
      </c>
      <c r="S25" s="85">
        <f>+Sklop21[[#This Row],[cena/enota brez DDV v EUR]]*Sklop21[[#This Row],[Okvirna količina]]</f>
        <v>0</v>
      </c>
      <c r="T25" s="85">
        <f>+Sklop21[[#This Row],[Končna cena/enoto mere (EUR) z DDV]]*Sklop21[[#This Row],[Okvirna količina]]</f>
        <v>0</v>
      </c>
      <c r="U25" s="128" t="s">
        <v>112</v>
      </c>
    </row>
    <row r="26" spans="1:21" s="55" customFormat="1" ht="12">
      <c r="A26" s="78" t="s">
        <v>12</v>
      </c>
      <c r="B26" s="414" t="s">
        <v>435</v>
      </c>
      <c r="C26" s="164" t="s">
        <v>112</v>
      </c>
      <c r="D26" s="164" t="s">
        <v>0</v>
      </c>
      <c r="E26" s="392"/>
      <c r="F26" s="411">
        <v>600</v>
      </c>
      <c r="G26" s="412" t="s">
        <v>0</v>
      </c>
      <c r="H26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6" s="400" t="str">
        <f>IF(Sklop21[[#This Row],[ZAHTEVANA SHEMA KAKOVOSTI]]&lt;&gt;"",Sklop21[[#This Row],[Preračunana masa/volumen/kos na enoto kg]],"")</f>
        <v/>
      </c>
      <c r="J26" s="401"/>
      <c r="K26" s="339" t="s">
        <v>112</v>
      </c>
      <c r="L26" s="339" t="s">
        <v>112</v>
      </c>
      <c r="M26" s="339" t="s">
        <v>112</v>
      </c>
      <c r="N26" s="407"/>
      <c r="O26" s="128" t="s">
        <v>112</v>
      </c>
      <c r="P26" s="415"/>
      <c r="Q26" s="407">
        <f>+Sklop21[[#This Row],[cena/enota brez DDV v EUR]]*Sklop21[[#This Row],[Stopnja DDV (%)]]</f>
        <v>0</v>
      </c>
      <c r="R26" s="407">
        <f>+Sklop21[[#This Row],[cena/enota brez DDV v EUR]]+Sklop21[[#This Row],[Davek (EUR)]]</f>
        <v>0</v>
      </c>
      <c r="S26" s="407">
        <f>+Sklop21[[#This Row],[cena/enota brez DDV v EUR]]*Sklop21[[#This Row],[Okvirna količina]]</f>
        <v>0</v>
      </c>
      <c r="T26" s="408">
        <f>+Sklop21[[#This Row],[Končna cena/enoto mere (EUR) z DDV]]*Sklop21[[#This Row],[Okvirna količina]]</f>
        <v>0</v>
      </c>
      <c r="U26" s="128" t="s">
        <v>112</v>
      </c>
    </row>
    <row r="27" spans="1:21" s="55" customFormat="1" ht="12">
      <c r="A27" s="78" t="s">
        <v>13</v>
      </c>
      <c r="B27" s="414" t="s">
        <v>436</v>
      </c>
      <c r="C27" s="164" t="s">
        <v>112</v>
      </c>
      <c r="D27" s="164" t="s">
        <v>0</v>
      </c>
      <c r="E27" s="392"/>
      <c r="F27" s="411">
        <v>5500</v>
      </c>
      <c r="G27" s="412" t="s">
        <v>0</v>
      </c>
      <c r="H27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5500</v>
      </c>
      <c r="I27" s="400" t="str">
        <f>IF(Sklop21[[#This Row],[ZAHTEVANA SHEMA KAKOVOSTI]]&lt;&gt;"",Sklop21[[#This Row],[Preračunana masa/volumen/kos na enoto kg]],"")</f>
        <v/>
      </c>
      <c r="J27" s="401"/>
      <c r="K27" s="339" t="s">
        <v>112</v>
      </c>
      <c r="L27" s="339" t="s">
        <v>112</v>
      </c>
      <c r="M27" s="339" t="s">
        <v>112</v>
      </c>
      <c r="N27" s="407"/>
      <c r="O27" s="128" t="s">
        <v>112</v>
      </c>
      <c r="P27" s="415"/>
      <c r="Q27" s="407">
        <f>+Sklop21[[#This Row],[cena/enota brez DDV v EUR]]*Sklop21[[#This Row],[Stopnja DDV (%)]]</f>
        <v>0</v>
      </c>
      <c r="R27" s="407">
        <f>+Sklop21[[#This Row],[cena/enota brez DDV v EUR]]+Sklop21[[#This Row],[Davek (EUR)]]</f>
        <v>0</v>
      </c>
      <c r="S27" s="407">
        <f>+Sklop21[[#This Row],[cena/enota brez DDV v EUR]]*Sklop21[[#This Row],[Okvirna količina]]</f>
        <v>0</v>
      </c>
      <c r="T27" s="408">
        <f>+Sklop21[[#This Row],[Končna cena/enoto mere (EUR) z DDV]]*Sklop21[[#This Row],[Okvirna količina]]</f>
        <v>0</v>
      </c>
      <c r="U27" s="128" t="s">
        <v>112</v>
      </c>
    </row>
    <row r="28" spans="1:21" s="55" customFormat="1" ht="12">
      <c r="A28" s="78" t="s">
        <v>14</v>
      </c>
      <c r="B28" s="414" t="s">
        <v>437</v>
      </c>
      <c r="C28" s="164" t="s">
        <v>112</v>
      </c>
      <c r="D28" s="164" t="s">
        <v>0</v>
      </c>
      <c r="E28" s="392"/>
      <c r="F28" s="411">
        <v>620</v>
      </c>
      <c r="G28" s="412" t="s">
        <v>0</v>
      </c>
      <c r="H28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620</v>
      </c>
      <c r="I28" s="400" t="str">
        <f>IF(Sklop21[[#This Row],[ZAHTEVANA SHEMA KAKOVOSTI]]&lt;&gt;"",Sklop21[[#This Row],[Preračunana masa/volumen/kos na enoto kg]],"")</f>
        <v/>
      </c>
      <c r="J28" s="401"/>
      <c r="K28" s="339" t="s">
        <v>112</v>
      </c>
      <c r="L28" s="339" t="s">
        <v>112</v>
      </c>
      <c r="M28" s="339" t="s">
        <v>112</v>
      </c>
      <c r="N28" s="407"/>
      <c r="O28" s="128" t="s">
        <v>112</v>
      </c>
      <c r="P28" s="415"/>
      <c r="Q28" s="407">
        <f>+Sklop21[[#This Row],[cena/enota brez DDV v EUR]]*Sklop21[[#This Row],[Stopnja DDV (%)]]</f>
        <v>0</v>
      </c>
      <c r="R28" s="407">
        <f>+Sklop21[[#This Row],[cena/enota brez DDV v EUR]]+Sklop21[[#This Row],[Davek (EUR)]]</f>
        <v>0</v>
      </c>
      <c r="S28" s="407">
        <f>+Sklop21[[#This Row],[cena/enota brez DDV v EUR]]*Sklop21[[#This Row],[Okvirna količina]]</f>
        <v>0</v>
      </c>
      <c r="T28" s="408">
        <f>+Sklop21[[#This Row],[Končna cena/enoto mere (EUR) z DDV]]*Sklop21[[#This Row],[Okvirna količina]]</f>
        <v>0</v>
      </c>
      <c r="U28" s="128" t="s">
        <v>112</v>
      </c>
    </row>
    <row r="29" spans="1:21" s="55" customFormat="1" ht="12">
      <c r="A29" s="78" t="s">
        <v>15</v>
      </c>
      <c r="B29" s="414" t="s">
        <v>438</v>
      </c>
      <c r="C29" s="164" t="s">
        <v>112</v>
      </c>
      <c r="D29" s="164" t="s">
        <v>0</v>
      </c>
      <c r="E29" s="392"/>
      <c r="F29" s="411">
        <v>30</v>
      </c>
      <c r="G29" s="412" t="s">
        <v>0</v>
      </c>
      <c r="H29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9" s="400" t="str">
        <f>IF(Sklop21[[#This Row],[ZAHTEVANA SHEMA KAKOVOSTI]]&lt;&gt;"",Sklop21[[#This Row],[Preračunana masa/volumen/kos na enoto kg]],"")</f>
        <v/>
      </c>
      <c r="J29" s="401"/>
      <c r="K29" s="339" t="s">
        <v>112</v>
      </c>
      <c r="L29" s="339" t="s">
        <v>112</v>
      </c>
      <c r="M29" s="339" t="s">
        <v>112</v>
      </c>
      <c r="N29" s="407"/>
      <c r="O29" s="128" t="s">
        <v>112</v>
      </c>
      <c r="P29" s="415"/>
      <c r="Q29" s="407">
        <f>+Sklop21[[#This Row],[cena/enota brez DDV v EUR]]*Sklop21[[#This Row],[Stopnja DDV (%)]]</f>
        <v>0</v>
      </c>
      <c r="R29" s="407">
        <f>+Sklop21[[#This Row],[cena/enota brez DDV v EUR]]+Sklop21[[#This Row],[Davek (EUR)]]</f>
        <v>0</v>
      </c>
      <c r="S29" s="407">
        <f>+Sklop21[[#This Row],[cena/enota brez DDV v EUR]]*Sklop21[[#This Row],[Okvirna količina]]</f>
        <v>0</v>
      </c>
      <c r="T29" s="408">
        <f>+Sklop21[[#This Row],[Končna cena/enoto mere (EUR) z DDV]]*Sklop21[[#This Row],[Okvirna količina]]</f>
        <v>0</v>
      </c>
      <c r="U29" s="128" t="s">
        <v>112</v>
      </c>
    </row>
    <row r="30" spans="1:21" s="55" customFormat="1" ht="12">
      <c r="A30" s="78" t="s">
        <v>16</v>
      </c>
      <c r="B30" s="414" t="s">
        <v>439</v>
      </c>
      <c r="C30" s="164" t="s">
        <v>112</v>
      </c>
      <c r="D30" s="164" t="s">
        <v>0</v>
      </c>
      <c r="E30" s="392"/>
      <c r="F30" s="411">
        <v>40</v>
      </c>
      <c r="G30" s="412" t="s">
        <v>0</v>
      </c>
      <c r="H30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30" s="400" t="str">
        <f>IF(Sklop21[[#This Row],[ZAHTEVANA SHEMA KAKOVOSTI]]&lt;&gt;"",Sklop21[[#This Row],[Preračunana masa/volumen/kos na enoto kg]],"")</f>
        <v/>
      </c>
      <c r="J30" s="401"/>
      <c r="K30" s="339" t="s">
        <v>112</v>
      </c>
      <c r="L30" s="339" t="s">
        <v>112</v>
      </c>
      <c r="M30" s="339" t="s">
        <v>112</v>
      </c>
      <c r="N30" s="407"/>
      <c r="O30" s="128" t="s">
        <v>112</v>
      </c>
      <c r="P30" s="415"/>
      <c r="Q30" s="407">
        <f>+Sklop21[[#This Row],[cena/enota brez DDV v EUR]]*Sklop21[[#This Row],[Stopnja DDV (%)]]</f>
        <v>0</v>
      </c>
      <c r="R30" s="407">
        <f>+Sklop21[[#This Row],[cena/enota brez DDV v EUR]]+Sklop21[[#This Row],[Davek (EUR)]]</f>
        <v>0</v>
      </c>
      <c r="S30" s="407">
        <f>+Sklop21[[#This Row],[cena/enota brez DDV v EUR]]*Sklop21[[#This Row],[Okvirna količina]]</f>
        <v>0</v>
      </c>
      <c r="T30" s="408">
        <f>+Sklop21[[#This Row],[Končna cena/enoto mere (EUR) z DDV]]*Sklop21[[#This Row],[Okvirna količina]]</f>
        <v>0</v>
      </c>
      <c r="U30" s="128" t="s">
        <v>112</v>
      </c>
    </row>
    <row r="31" spans="1:21" s="55" customFormat="1" ht="12">
      <c r="A31" s="78" t="s">
        <v>17</v>
      </c>
      <c r="B31" s="414" t="s">
        <v>440</v>
      </c>
      <c r="C31" s="164" t="s">
        <v>112</v>
      </c>
      <c r="D31" s="164" t="s">
        <v>0</v>
      </c>
      <c r="E31" s="392"/>
      <c r="F31" s="411">
        <v>60</v>
      </c>
      <c r="G31" s="412" t="s">
        <v>0</v>
      </c>
      <c r="H31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31" s="400" t="str">
        <f>IF(Sklop21[[#This Row],[ZAHTEVANA SHEMA KAKOVOSTI]]&lt;&gt;"",Sklop21[[#This Row],[Preračunana masa/volumen/kos na enoto kg]],"")</f>
        <v/>
      </c>
      <c r="J31" s="401"/>
      <c r="K31" s="339" t="s">
        <v>112</v>
      </c>
      <c r="L31" s="339" t="s">
        <v>112</v>
      </c>
      <c r="M31" s="339" t="s">
        <v>112</v>
      </c>
      <c r="N31" s="407"/>
      <c r="O31" s="128" t="s">
        <v>112</v>
      </c>
      <c r="P31" s="415"/>
      <c r="Q31" s="407">
        <f>+Sklop21[[#This Row],[cena/enota brez DDV v EUR]]*Sklop21[[#This Row],[Stopnja DDV (%)]]</f>
        <v>0</v>
      </c>
      <c r="R31" s="407">
        <f>+Sklop21[[#This Row],[cena/enota brez DDV v EUR]]+Sklop21[[#This Row],[Davek (EUR)]]</f>
        <v>0</v>
      </c>
      <c r="S31" s="407">
        <f>+Sklop21[[#This Row],[cena/enota brez DDV v EUR]]*Sklop21[[#This Row],[Okvirna količina]]</f>
        <v>0</v>
      </c>
      <c r="T31" s="408">
        <f>+Sklop21[[#This Row],[Končna cena/enoto mere (EUR) z DDV]]*Sklop21[[#This Row],[Okvirna količina]]</f>
        <v>0</v>
      </c>
      <c r="U31" s="128" t="s">
        <v>112</v>
      </c>
    </row>
    <row r="32" spans="1:21" s="55" customFormat="1" ht="12">
      <c r="A32" s="78" t="s">
        <v>18</v>
      </c>
      <c r="B32" s="414" t="s">
        <v>971</v>
      </c>
      <c r="C32" s="164" t="s">
        <v>112</v>
      </c>
      <c r="D32" s="164" t="s">
        <v>0</v>
      </c>
      <c r="E32" s="392"/>
      <c r="F32" s="411">
        <v>100</v>
      </c>
      <c r="G32" s="412" t="s">
        <v>0</v>
      </c>
      <c r="H32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2" s="400" t="str">
        <f>IF(Sklop21[[#This Row],[ZAHTEVANA SHEMA KAKOVOSTI]]&lt;&gt;"",Sklop21[[#This Row],[Preračunana masa/volumen/kos na enoto kg]],"")</f>
        <v/>
      </c>
      <c r="J32" s="401"/>
      <c r="K32" s="339" t="s">
        <v>112</v>
      </c>
      <c r="L32" s="339" t="s">
        <v>112</v>
      </c>
      <c r="M32" s="339" t="s">
        <v>112</v>
      </c>
      <c r="N32" s="407"/>
      <c r="O32" s="128" t="s">
        <v>112</v>
      </c>
      <c r="P32" s="415"/>
      <c r="Q32" s="407">
        <f>+Sklop21[[#This Row],[cena/enota brez DDV v EUR]]*Sklop21[[#This Row],[Stopnja DDV (%)]]</f>
        <v>0</v>
      </c>
      <c r="R32" s="407">
        <f>+Sklop21[[#This Row],[cena/enota brez DDV v EUR]]+Sklop21[[#This Row],[Davek (EUR)]]</f>
        <v>0</v>
      </c>
      <c r="S32" s="407">
        <f>+Sklop21[[#This Row],[cena/enota brez DDV v EUR]]*Sklop21[[#This Row],[Okvirna količina]]</f>
        <v>0</v>
      </c>
      <c r="T32" s="408">
        <f>+Sklop21[[#This Row],[Končna cena/enoto mere (EUR) z DDV]]*Sklop21[[#This Row],[Okvirna količina]]</f>
        <v>0</v>
      </c>
      <c r="U32" s="128" t="s">
        <v>112</v>
      </c>
    </row>
    <row r="33" spans="1:21" s="55" customFormat="1" ht="12">
      <c r="A33" s="78" t="s">
        <v>19</v>
      </c>
      <c r="B33" s="414" t="s">
        <v>993</v>
      </c>
      <c r="C33" s="164" t="s">
        <v>112</v>
      </c>
      <c r="D33" s="164" t="s">
        <v>0</v>
      </c>
      <c r="E33" s="392"/>
      <c r="F33" s="411">
        <v>300</v>
      </c>
      <c r="G33" s="412" t="s">
        <v>0</v>
      </c>
      <c r="H33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3" s="400" t="str">
        <f>IF(Sklop21[[#This Row],[ZAHTEVANA SHEMA KAKOVOSTI]]&lt;&gt;"",Sklop21[[#This Row],[Preračunana masa/volumen/kos na enoto kg]],"")</f>
        <v/>
      </c>
      <c r="J33" s="401"/>
      <c r="K33" s="339" t="s">
        <v>112</v>
      </c>
      <c r="L33" s="339" t="s">
        <v>112</v>
      </c>
      <c r="M33" s="339" t="s">
        <v>112</v>
      </c>
      <c r="N33" s="407"/>
      <c r="O33" s="128" t="s">
        <v>112</v>
      </c>
      <c r="P33" s="415"/>
      <c r="Q33" s="407">
        <f>+Sklop21[[#This Row],[cena/enota brez DDV v EUR]]*Sklop21[[#This Row],[Stopnja DDV (%)]]</f>
        <v>0</v>
      </c>
      <c r="R33" s="407">
        <f>+Sklop21[[#This Row],[cena/enota brez DDV v EUR]]+Sklop21[[#This Row],[Davek (EUR)]]</f>
        <v>0</v>
      </c>
      <c r="S33" s="407">
        <f>+Sklop21[[#This Row],[cena/enota brez DDV v EUR]]*Sklop21[[#This Row],[Okvirna količina]]</f>
        <v>0</v>
      </c>
      <c r="T33" s="408">
        <f>+Sklop21[[#This Row],[Končna cena/enoto mere (EUR) z DDV]]*Sklop21[[#This Row],[Okvirna količina]]</f>
        <v>0</v>
      </c>
      <c r="U33" s="128" t="s">
        <v>112</v>
      </c>
    </row>
    <row r="34" spans="1:21" s="55" customFormat="1" ht="12">
      <c r="A34" s="78" t="s">
        <v>20</v>
      </c>
      <c r="B34" s="414" t="s">
        <v>441</v>
      </c>
      <c r="C34" s="164" t="s">
        <v>112</v>
      </c>
      <c r="D34" s="164" t="s">
        <v>0</v>
      </c>
      <c r="E34" s="392"/>
      <c r="F34" s="411">
        <v>140</v>
      </c>
      <c r="G34" s="412" t="s">
        <v>0</v>
      </c>
      <c r="H34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34" s="400" t="str">
        <f>IF(Sklop21[[#This Row],[ZAHTEVANA SHEMA KAKOVOSTI]]&lt;&gt;"",Sklop21[[#This Row],[Preračunana masa/volumen/kos na enoto kg]],"")</f>
        <v/>
      </c>
      <c r="J34" s="401"/>
      <c r="K34" s="339" t="s">
        <v>112</v>
      </c>
      <c r="L34" s="339" t="s">
        <v>112</v>
      </c>
      <c r="M34" s="339" t="s">
        <v>112</v>
      </c>
      <c r="N34" s="407"/>
      <c r="O34" s="128" t="s">
        <v>112</v>
      </c>
      <c r="P34" s="415"/>
      <c r="Q34" s="407">
        <f>+Sklop21[[#This Row],[cena/enota brez DDV v EUR]]*Sklop21[[#This Row],[Stopnja DDV (%)]]</f>
        <v>0</v>
      </c>
      <c r="R34" s="407">
        <f>+Sklop21[[#This Row],[cena/enota brez DDV v EUR]]+Sklop21[[#This Row],[Davek (EUR)]]</f>
        <v>0</v>
      </c>
      <c r="S34" s="407">
        <f>+Sklop21[[#This Row],[cena/enota brez DDV v EUR]]*Sklop21[[#This Row],[Okvirna količina]]</f>
        <v>0</v>
      </c>
      <c r="T34" s="408">
        <f>+Sklop21[[#This Row],[Končna cena/enoto mere (EUR) z DDV]]*Sklop21[[#This Row],[Okvirna količina]]</f>
        <v>0</v>
      </c>
      <c r="U34" s="128" t="s">
        <v>112</v>
      </c>
    </row>
    <row r="35" spans="1:21" s="55" customFormat="1" ht="12">
      <c r="A35" s="78" t="s">
        <v>21</v>
      </c>
      <c r="B35" s="414" t="s">
        <v>442</v>
      </c>
      <c r="C35" s="164" t="s">
        <v>112</v>
      </c>
      <c r="D35" s="164" t="s">
        <v>0</v>
      </c>
      <c r="E35" s="392"/>
      <c r="F35" s="411">
        <v>300</v>
      </c>
      <c r="G35" s="412" t="s">
        <v>0</v>
      </c>
      <c r="H35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5" s="400" t="str">
        <f>IF(Sklop21[[#This Row],[ZAHTEVANA SHEMA KAKOVOSTI]]&lt;&gt;"",Sklop21[[#This Row],[Preračunana masa/volumen/kos na enoto kg]],"")</f>
        <v/>
      </c>
      <c r="J35" s="401"/>
      <c r="K35" s="339" t="s">
        <v>112</v>
      </c>
      <c r="L35" s="339" t="s">
        <v>112</v>
      </c>
      <c r="M35" s="339" t="s">
        <v>112</v>
      </c>
      <c r="N35" s="407"/>
      <c r="O35" s="128" t="s">
        <v>112</v>
      </c>
      <c r="P35" s="415"/>
      <c r="Q35" s="407">
        <f>+Sklop21[[#This Row],[cena/enota brez DDV v EUR]]*Sklop21[[#This Row],[Stopnja DDV (%)]]</f>
        <v>0</v>
      </c>
      <c r="R35" s="407">
        <f>+Sklop21[[#This Row],[cena/enota brez DDV v EUR]]+Sklop21[[#This Row],[Davek (EUR)]]</f>
        <v>0</v>
      </c>
      <c r="S35" s="407">
        <f>+Sklop21[[#This Row],[cena/enota brez DDV v EUR]]*Sklop21[[#This Row],[Okvirna količina]]</f>
        <v>0</v>
      </c>
      <c r="T35" s="408">
        <f>+Sklop21[[#This Row],[Končna cena/enoto mere (EUR) z DDV]]*Sklop21[[#This Row],[Okvirna količina]]</f>
        <v>0</v>
      </c>
      <c r="U35" s="128" t="s">
        <v>112</v>
      </c>
    </row>
    <row r="36" spans="1:21" s="55" customFormat="1" ht="12">
      <c r="A36" s="78" t="s">
        <v>22</v>
      </c>
      <c r="B36" s="414" t="s">
        <v>443</v>
      </c>
      <c r="C36" s="164" t="s">
        <v>112</v>
      </c>
      <c r="D36" s="164" t="s">
        <v>0</v>
      </c>
      <c r="E36" s="392"/>
      <c r="F36" s="411">
        <v>20</v>
      </c>
      <c r="G36" s="412" t="s">
        <v>0</v>
      </c>
      <c r="H36" s="41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6" s="400" t="str">
        <f>IF(Sklop21[[#This Row],[ZAHTEVANA SHEMA KAKOVOSTI]]&lt;&gt;"",Sklop21[[#This Row],[Preračunana masa/volumen/kos na enoto kg]],"")</f>
        <v/>
      </c>
      <c r="J36" s="401"/>
      <c r="K36" s="339" t="s">
        <v>112</v>
      </c>
      <c r="L36" s="339" t="s">
        <v>112</v>
      </c>
      <c r="M36" s="339" t="s">
        <v>112</v>
      </c>
      <c r="N36" s="407"/>
      <c r="O36" s="128" t="s">
        <v>112</v>
      </c>
      <c r="P36" s="415"/>
      <c r="Q36" s="407">
        <f>+Sklop21[[#This Row],[cena/enota brez DDV v EUR]]*Sklop21[[#This Row],[Stopnja DDV (%)]]</f>
        <v>0</v>
      </c>
      <c r="R36" s="407">
        <f>+Sklop21[[#This Row],[cena/enota brez DDV v EUR]]+Sklop21[[#This Row],[Davek (EUR)]]</f>
        <v>0</v>
      </c>
      <c r="S36" s="407">
        <f>+Sklop21[[#This Row],[cena/enota brez DDV v EUR]]*Sklop21[[#This Row],[Okvirna količina]]</f>
        <v>0</v>
      </c>
      <c r="T36" s="408">
        <f>+Sklop21[[#This Row],[Končna cena/enoto mere (EUR) z DDV]]*Sklop21[[#This Row],[Okvirna količina]]</f>
        <v>0</v>
      </c>
      <c r="U36" s="128" t="s">
        <v>112</v>
      </c>
    </row>
    <row r="37" spans="1:21" s="55" customFormat="1" ht="12">
      <c r="A37" s="78" t="s">
        <v>23</v>
      </c>
      <c r="B37" s="163" t="s">
        <v>994</v>
      </c>
      <c r="C37" s="164" t="s">
        <v>112</v>
      </c>
      <c r="D37" s="164" t="s">
        <v>0</v>
      </c>
      <c r="E37" s="165"/>
      <c r="F37" s="169">
        <v>1000</v>
      </c>
      <c r="G37" s="166" t="s">
        <v>0</v>
      </c>
      <c r="H37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37" s="79" t="str">
        <f>IF(Sklop21[[#This Row],[ZAHTEVANA SHEMA KAKOVOSTI]]&lt;&gt;"",Sklop21[[#This Row],[Preračunana masa/volumen/kos na enoto kg]],"")</f>
        <v/>
      </c>
      <c r="J37" s="87"/>
      <c r="K37" s="339" t="s">
        <v>112</v>
      </c>
      <c r="L37" s="339" t="s">
        <v>112</v>
      </c>
      <c r="M37" s="339" t="s">
        <v>112</v>
      </c>
      <c r="N37" s="85"/>
      <c r="O37" s="128" t="s">
        <v>112</v>
      </c>
      <c r="P37" s="90"/>
      <c r="Q37" s="85">
        <f>+Sklop21[[#This Row],[cena/enota brez DDV v EUR]]*Sklop21[[#This Row],[Stopnja DDV (%)]]</f>
        <v>0</v>
      </c>
      <c r="R37" s="85">
        <f>+Sklop21[[#This Row],[cena/enota brez DDV v EUR]]+Sklop21[[#This Row],[Davek (EUR)]]</f>
        <v>0</v>
      </c>
      <c r="S37" s="85">
        <f>+Sklop21[[#This Row],[cena/enota brez DDV v EUR]]*Sklop21[[#This Row],[Okvirna količina]]</f>
        <v>0</v>
      </c>
      <c r="T37" s="85">
        <f>+Sklop21[[#This Row],[Končna cena/enoto mere (EUR) z DDV]]*Sklop21[[#This Row],[Okvirna količina]]</f>
        <v>0</v>
      </c>
      <c r="U37" s="128" t="s">
        <v>112</v>
      </c>
    </row>
    <row r="38" spans="1:21" s="55" customFormat="1" ht="12">
      <c r="A38" s="78" t="s">
        <v>24</v>
      </c>
      <c r="B38" s="163" t="s">
        <v>995</v>
      </c>
      <c r="C38" s="164" t="s">
        <v>112</v>
      </c>
      <c r="D38" s="164" t="s">
        <v>0</v>
      </c>
      <c r="E38" s="165"/>
      <c r="F38" s="169">
        <v>1000</v>
      </c>
      <c r="G38" s="166" t="s">
        <v>0</v>
      </c>
      <c r="H38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38" s="79" t="str">
        <f>IF(Sklop21[[#This Row],[ZAHTEVANA SHEMA KAKOVOSTI]]&lt;&gt;"",Sklop21[[#This Row],[Preračunana masa/volumen/kos na enoto kg]],"")</f>
        <v/>
      </c>
      <c r="J38" s="87"/>
      <c r="K38" s="339" t="s">
        <v>112</v>
      </c>
      <c r="L38" s="339" t="s">
        <v>112</v>
      </c>
      <c r="M38" s="339" t="s">
        <v>112</v>
      </c>
      <c r="N38" s="85"/>
      <c r="O38" s="128" t="s">
        <v>112</v>
      </c>
      <c r="P38" s="90"/>
      <c r="Q38" s="85">
        <f>+Sklop21[[#This Row],[cena/enota brez DDV v EUR]]*Sklop21[[#This Row],[Stopnja DDV (%)]]</f>
        <v>0</v>
      </c>
      <c r="R38" s="85">
        <f>+Sklop21[[#This Row],[cena/enota brez DDV v EUR]]+Sklop21[[#This Row],[Davek (EUR)]]</f>
        <v>0</v>
      </c>
      <c r="S38" s="85">
        <f>+Sklop21[[#This Row],[cena/enota brez DDV v EUR]]*Sklop21[[#This Row],[Okvirna količina]]</f>
        <v>0</v>
      </c>
      <c r="T38" s="85">
        <f>+Sklop21[[#This Row],[Končna cena/enoto mere (EUR) z DDV]]*Sklop21[[#This Row],[Okvirna količina]]</f>
        <v>0</v>
      </c>
      <c r="U38" s="128" t="s">
        <v>112</v>
      </c>
    </row>
    <row r="39" spans="1:21" s="55" customFormat="1" ht="12">
      <c r="A39" s="78" t="s">
        <v>25</v>
      </c>
      <c r="B39" s="163" t="s">
        <v>996</v>
      </c>
      <c r="C39" s="164" t="s">
        <v>112</v>
      </c>
      <c r="D39" s="164" t="s">
        <v>0</v>
      </c>
      <c r="E39" s="165"/>
      <c r="F39" s="169">
        <v>10</v>
      </c>
      <c r="G39" s="166" t="s">
        <v>0</v>
      </c>
      <c r="H39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9" s="79" t="str">
        <f>IF(Sklop21[[#This Row],[ZAHTEVANA SHEMA KAKOVOSTI]]&lt;&gt;"",Sklop21[[#This Row],[Preračunana masa/volumen/kos na enoto kg]],"")</f>
        <v/>
      </c>
      <c r="J39" s="87"/>
      <c r="K39" s="339" t="s">
        <v>112</v>
      </c>
      <c r="L39" s="339" t="s">
        <v>112</v>
      </c>
      <c r="M39" s="339" t="s">
        <v>112</v>
      </c>
      <c r="N39" s="85"/>
      <c r="O39" s="128" t="s">
        <v>112</v>
      </c>
      <c r="P39" s="90"/>
      <c r="Q39" s="85">
        <f>+Sklop21[[#This Row],[cena/enota brez DDV v EUR]]*Sklop21[[#This Row],[Stopnja DDV (%)]]</f>
        <v>0</v>
      </c>
      <c r="R39" s="85">
        <f>+Sklop21[[#This Row],[cena/enota brez DDV v EUR]]+Sklop21[[#This Row],[Davek (EUR)]]</f>
        <v>0</v>
      </c>
      <c r="S39" s="85">
        <f>+Sklop21[[#This Row],[cena/enota brez DDV v EUR]]*Sklop21[[#This Row],[Okvirna količina]]</f>
        <v>0</v>
      </c>
      <c r="T39" s="85">
        <f>+Sklop21[[#This Row],[Končna cena/enoto mere (EUR) z DDV]]*Sklop21[[#This Row],[Okvirna količina]]</f>
        <v>0</v>
      </c>
      <c r="U39" s="128" t="s">
        <v>112</v>
      </c>
    </row>
    <row r="40" spans="1:21" s="55" customFormat="1" ht="12">
      <c r="A40" s="78" t="s">
        <v>26</v>
      </c>
      <c r="B40" s="163" t="s">
        <v>444</v>
      </c>
      <c r="C40" s="164" t="s">
        <v>112</v>
      </c>
      <c r="D40" s="164" t="s">
        <v>0</v>
      </c>
      <c r="E40" s="309"/>
      <c r="F40" s="168">
        <v>100</v>
      </c>
      <c r="G40" s="310" t="s">
        <v>0</v>
      </c>
      <c r="H40" s="3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0" s="115" t="str">
        <f>IF(Sklop21[[#This Row],[ZAHTEVANA SHEMA KAKOVOSTI]]&lt;&gt;"",Sklop21[[#This Row],[Preračunana masa/volumen/kos na enoto kg]],"")</f>
        <v/>
      </c>
      <c r="J40" s="132"/>
      <c r="K40" s="339" t="s">
        <v>112</v>
      </c>
      <c r="L40" s="339" t="s">
        <v>112</v>
      </c>
      <c r="M40" s="339" t="s">
        <v>112</v>
      </c>
      <c r="N40" s="135"/>
      <c r="O40" s="128" t="s">
        <v>112</v>
      </c>
      <c r="P40" s="136"/>
      <c r="Q40" s="135">
        <f>+Sklop21[[#This Row],[cena/enota brez DDV v EUR]]*Sklop21[[#This Row],[Stopnja DDV (%)]]</f>
        <v>0</v>
      </c>
      <c r="R40" s="135">
        <f>+Sklop21[[#This Row],[cena/enota brez DDV v EUR]]+Sklop21[[#This Row],[Davek (EUR)]]</f>
        <v>0</v>
      </c>
      <c r="S40" s="135">
        <f>+Sklop21[[#This Row],[cena/enota brez DDV v EUR]]*Sklop21[[#This Row],[Okvirna količina]]</f>
        <v>0</v>
      </c>
      <c r="T40" s="288">
        <f>+Sklop21[[#This Row],[Končna cena/enoto mere (EUR) z DDV]]*Sklop21[[#This Row],[Okvirna količina]]</f>
        <v>0</v>
      </c>
      <c r="U40" s="128" t="s">
        <v>112</v>
      </c>
    </row>
    <row r="41" spans="1:21" s="55" customFormat="1" ht="12">
      <c r="A41" s="78" t="s">
        <v>27</v>
      </c>
      <c r="B41" s="163" t="s">
        <v>997</v>
      </c>
      <c r="C41" s="164" t="s">
        <v>112</v>
      </c>
      <c r="D41" s="164" t="s">
        <v>0</v>
      </c>
      <c r="E41" s="309"/>
      <c r="F41" s="168">
        <v>100</v>
      </c>
      <c r="G41" s="310" t="s">
        <v>0</v>
      </c>
      <c r="H41" s="3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1" s="115" t="str">
        <f>IF(Sklop21[[#This Row],[ZAHTEVANA SHEMA KAKOVOSTI]]&lt;&gt;"",Sklop21[[#This Row],[Preračunana masa/volumen/kos na enoto kg]],"")</f>
        <v/>
      </c>
      <c r="J41" s="132"/>
      <c r="K41" s="339" t="s">
        <v>112</v>
      </c>
      <c r="L41" s="339" t="s">
        <v>112</v>
      </c>
      <c r="M41" s="339" t="s">
        <v>112</v>
      </c>
      <c r="N41" s="135"/>
      <c r="O41" s="128" t="s">
        <v>112</v>
      </c>
      <c r="P41" s="136"/>
      <c r="Q41" s="135">
        <f>+Sklop21[[#This Row],[cena/enota brez DDV v EUR]]*Sklop21[[#This Row],[Stopnja DDV (%)]]</f>
        <v>0</v>
      </c>
      <c r="R41" s="135">
        <f>+Sklop21[[#This Row],[cena/enota brez DDV v EUR]]+Sklop21[[#This Row],[Davek (EUR)]]</f>
        <v>0</v>
      </c>
      <c r="S41" s="135">
        <f>+Sklop21[[#This Row],[cena/enota brez DDV v EUR]]*Sklop21[[#This Row],[Okvirna količina]]</f>
        <v>0</v>
      </c>
      <c r="T41" s="288">
        <f>+Sklop21[[#This Row],[Končna cena/enoto mere (EUR) z DDV]]*Sklop21[[#This Row],[Okvirna količina]]</f>
        <v>0</v>
      </c>
      <c r="U41" s="128" t="s">
        <v>112</v>
      </c>
    </row>
    <row r="42" spans="1:21" s="55" customFormat="1" ht="12">
      <c r="A42" s="78" t="s">
        <v>28</v>
      </c>
      <c r="B42" s="163" t="s">
        <v>998</v>
      </c>
      <c r="C42" s="164" t="s">
        <v>112</v>
      </c>
      <c r="D42" s="164" t="s">
        <v>0</v>
      </c>
      <c r="E42" s="309"/>
      <c r="F42" s="168">
        <v>800</v>
      </c>
      <c r="G42" s="310" t="s">
        <v>0</v>
      </c>
      <c r="H42" s="3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42" s="115" t="str">
        <f>IF(Sklop21[[#This Row],[ZAHTEVANA SHEMA KAKOVOSTI]]&lt;&gt;"",Sklop21[[#This Row],[Preračunana masa/volumen/kos na enoto kg]],"")</f>
        <v/>
      </c>
      <c r="J42" s="132"/>
      <c r="K42" s="339" t="s">
        <v>112</v>
      </c>
      <c r="L42" s="339" t="s">
        <v>112</v>
      </c>
      <c r="M42" s="339" t="s">
        <v>112</v>
      </c>
      <c r="N42" s="135"/>
      <c r="O42" s="128" t="s">
        <v>112</v>
      </c>
      <c r="P42" s="136"/>
      <c r="Q42" s="135">
        <f>+Sklop21[[#This Row],[cena/enota brez DDV v EUR]]*Sklop21[[#This Row],[Stopnja DDV (%)]]</f>
        <v>0</v>
      </c>
      <c r="R42" s="135">
        <f>+Sklop21[[#This Row],[cena/enota brez DDV v EUR]]+Sklop21[[#This Row],[Davek (EUR)]]</f>
        <v>0</v>
      </c>
      <c r="S42" s="135">
        <f>+Sklop21[[#This Row],[cena/enota brez DDV v EUR]]*Sklop21[[#This Row],[Okvirna količina]]</f>
        <v>0</v>
      </c>
      <c r="T42" s="288">
        <f>+Sklop21[[#This Row],[Končna cena/enoto mere (EUR) z DDV]]*Sklop21[[#This Row],[Okvirna količina]]</f>
        <v>0</v>
      </c>
      <c r="U42" s="128" t="s">
        <v>112</v>
      </c>
    </row>
    <row r="43" spans="1:21" s="55" customFormat="1" ht="12">
      <c r="A43" s="78" t="s">
        <v>29</v>
      </c>
      <c r="B43" s="163" t="s">
        <v>999</v>
      </c>
      <c r="C43" s="164" t="s">
        <v>112</v>
      </c>
      <c r="D43" s="164" t="s">
        <v>0</v>
      </c>
      <c r="E43" s="309"/>
      <c r="F43" s="168">
        <v>400</v>
      </c>
      <c r="G43" s="310" t="s">
        <v>0</v>
      </c>
      <c r="H43" s="3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43" s="115" t="str">
        <f>IF(Sklop21[[#This Row],[ZAHTEVANA SHEMA KAKOVOSTI]]&lt;&gt;"",Sklop21[[#This Row],[Preračunana masa/volumen/kos na enoto kg]],"")</f>
        <v/>
      </c>
      <c r="J43" s="132"/>
      <c r="K43" s="339" t="s">
        <v>112</v>
      </c>
      <c r="L43" s="339" t="s">
        <v>112</v>
      </c>
      <c r="M43" s="339" t="s">
        <v>112</v>
      </c>
      <c r="N43" s="135"/>
      <c r="O43" s="128" t="s">
        <v>112</v>
      </c>
      <c r="P43" s="136"/>
      <c r="Q43" s="135">
        <f>+Sklop21[[#This Row],[cena/enota brez DDV v EUR]]*Sklop21[[#This Row],[Stopnja DDV (%)]]</f>
        <v>0</v>
      </c>
      <c r="R43" s="135">
        <f>+Sklop21[[#This Row],[cena/enota brez DDV v EUR]]+Sklop21[[#This Row],[Davek (EUR)]]</f>
        <v>0</v>
      </c>
      <c r="S43" s="135">
        <f>+Sklop21[[#This Row],[cena/enota brez DDV v EUR]]*Sklop21[[#This Row],[Okvirna količina]]</f>
        <v>0</v>
      </c>
      <c r="T43" s="288">
        <f>+Sklop21[[#This Row],[Končna cena/enoto mere (EUR) z DDV]]*Sklop21[[#This Row],[Okvirna količina]]</f>
        <v>0</v>
      </c>
      <c r="U43" s="128" t="s">
        <v>112</v>
      </c>
    </row>
    <row r="44" spans="1:21" s="55" customFormat="1" ht="12">
      <c r="A44" s="78" t="s">
        <v>30</v>
      </c>
      <c r="B44" s="163" t="s">
        <v>1000</v>
      </c>
      <c r="C44" s="164" t="s">
        <v>112</v>
      </c>
      <c r="D44" s="164" t="s">
        <v>0</v>
      </c>
      <c r="E44" s="309"/>
      <c r="F44" s="168">
        <v>500</v>
      </c>
      <c r="G44" s="310" t="s">
        <v>0</v>
      </c>
      <c r="H44" s="3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44" s="115" t="str">
        <f>IF(Sklop21[[#This Row],[ZAHTEVANA SHEMA KAKOVOSTI]]&lt;&gt;"",Sklop21[[#This Row],[Preračunana masa/volumen/kos na enoto kg]],"")</f>
        <v/>
      </c>
      <c r="J44" s="132"/>
      <c r="K44" s="339" t="s">
        <v>112</v>
      </c>
      <c r="L44" s="339" t="s">
        <v>112</v>
      </c>
      <c r="M44" s="339" t="s">
        <v>112</v>
      </c>
      <c r="N44" s="135"/>
      <c r="O44" s="128" t="s">
        <v>112</v>
      </c>
      <c r="P44" s="136"/>
      <c r="Q44" s="135">
        <f>+Sklop21[[#This Row],[cena/enota brez DDV v EUR]]*Sklop21[[#This Row],[Stopnja DDV (%)]]</f>
        <v>0</v>
      </c>
      <c r="R44" s="135">
        <f>+Sklop21[[#This Row],[cena/enota brez DDV v EUR]]+Sklop21[[#This Row],[Davek (EUR)]]</f>
        <v>0</v>
      </c>
      <c r="S44" s="135">
        <f>+Sklop21[[#This Row],[cena/enota brez DDV v EUR]]*Sklop21[[#This Row],[Okvirna količina]]</f>
        <v>0</v>
      </c>
      <c r="T44" s="288">
        <f>+Sklop21[[#This Row],[Končna cena/enoto mere (EUR) z DDV]]*Sklop21[[#This Row],[Okvirna količina]]</f>
        <v>0</v>
      </c>
      <c r="U44" s="128" t="s">
        <v>112</v>
      </c>
    </row>
    <row r="45" spans="1:21" s="55" customFormat="1" ht="12">
      <c r="A45" s="78" t="s">
        <v>31</v>
      </c>
      <c r="B45" s="163" t="s">
        <v>1001</v>
      </c>
      <c r="C45" s="164" t="s">
        <v>112</v>
      </c>
      <c r="D45" s="164" t="s">
        <v>0</v>
      </c>
      <c r="E45" s="309"/>
      <c r="F45" s="168">
        <v>100</v>
      </c>
      <c r="G45" s="310" t="s">
        <v>0</v>
      </c>
      <c r="H45" s="3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5" s="115" t="str">
        <f>IF(Sklop21[[#This Row],[ZAHTEVANA SHEMA KAKOVOSTI]]&lt;&gt;"",Sklop21[[#This Row],[Preračunana masa/volumen/kos na enoto kg]],"")</f>
        <v/>
      </c>
      <c r="J45" s="132"/>
      <c r="K45" s="339" t="s">
        <v>112</v>
      </c>
      <c r="L45" s="339" t="s">
        <v>112</v>
      </c>
      <c r="M45" s="339" t="s">
        <v>112</v>
      </c>
      <c r="N45" s="135"/>
      <c r="O45" s="128" t="s">
        <v>112</v>
      </c>
      <c r="P45" s="136"/>
      <c r="Q45" s="135">
        <f>+Sklop21[[#This Row],[cena/enota brez DDV v EUR]]*Sklop21[[#This Row],[Stopnja DDV (%)]]</f>
        <v>0</v>
      </c>
      <c r="R45" s="135">
        <f>+Sklop21[[#This Row],[cena/enota brez DDV v EUR]]+Sklop21[[#This Row],[Davek (EUR)]]</f>
        <v>0</v>
      </c>
      <c r="S45" s="135">
        <f>+Sklop21[[#This Row],[cena/enota brez DDV v EUR]]*Sklop21[[#This Row],[Okvirna količina]]</f>
        <v>0</v>
      </c>
      <c r="T45" s="288">
        <f>+Sklop21[[#This Row],[Končna cena/enoto mere (EUR) z DDV]]*Sklop21[[#This Row],[Okvirna količina]]</f>
        <v>0</v>
      </c>
      <c r="U45" s="128" t="s">
        <v>112</v>
      </c>
    </row>
    <row r="46" spans="1:21" s="55" customFormat="1" ht="12">
      <c r="A46" s="78" t="s">
        <v>32</v>
      </c>
      <c r="B46" s="163" t="s">
        <v>445</v>
      </c>
      <c r="C46" s="164" t="s">
        <v>112</v>
      </c>
      <c r="D46" s="164" t="s">
        <v>0</v>
      </c>
      <c r="E46" s="165"/>
      <c r="F46" s="169">
        <v>500</v>
      </c>
      <c r="G46" s="166" t="s">
        <v>0</v>
      </c>
      <c r="H46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46" s="79" t="str">
        <f>IF(Sklop21[[#This Row],[ZAHTEVANA SHEMA KAKOVOSTI]]&lt;&gt;"",Sklop21[[#This Row],[Preračunana masa/volumen/kos na enoto kg]],"")</f>
        <v/>
      </c>
      <c r="J46" s="87"/>
      <c r="K46" s="339" t="s">
        <v>112</v>
      </c>
      <c r="L46" s="339" t="s">
        <v>112</v>
      </c>
      <c r="M46" s="339" t="s">
        <v>112</v>
      </c>
      <c r="N46" s="85"/>
      <c r="O46" s="128" t="s">
        <v>112</v>
      </c>
      <c r="P46" s="90"/>
      <c r="Q46" s="85">
        <f>+Sklop21[[#This Row],[cena/enota brez DDV v EUR]]*Sklop21[[#This Row],[Stopnja DDV (%)]]</f>
        <v>0</v>
      </c>
      <c r="R46" s="85">
        <f>+Sklop21[[#This Row],[cena/enota brez DDV v EUR]]+Sklop21[[#This Row],[Davek (EUR)]]</f>
        <v>0</v>
      </c>
      <c r="S46" s="85">
        <f>+Sklop21[[#This Row],[cena/enota brez DDV v EUR]]*Sklop21[[#This Row],[Okvirna količina]]</f>
        <v>0</v>
      </c>
      <c r="T46" s="85">
        <f>+Sklop21[[#This Row],[Končna cena/enoto mere (EUR) z DDV]]*Sklop21[[#This Row],[Okvirna količina]]</f>
        <v>0</v>
      </c>
      <c r="U46" s="128" t="s">
        <v>112</v>
      </c>
    </row>
    <row r="47" spans="1:21" ht="27" customHeight="1">
      <c r="A47" s="416" t="s">
        <v>134</v>
      </c>
      <c r="B47" s="428"/>
      <c r="C47" s="417"/>
      <c r="D47" s="417"/>
      <c r="E47" s="418"/>
      <c r="F47" s="419"/>
      <c r="G47" s="420"/>
      <c r="H47" s="421">
        <f>SUBTOTAL(109,Sklop21[Preračunana masa/volumen/kos na enoto kg])</f>
        <v>25370</v>
      </c>
      <c r="I47" s="421">
        <f>SUBTOTAL(109,Sklop21[Živila iz shem kakovosti (kg)])</f>
        <v>0</v>
      </c>
      <c r="J47" s="419"/>
      <c r="K47" s="422"/>
      <c r="L47" s="422"/>
      <c r="M47" s="423"/>
      <c r="N47" s="424"/>
      <c r="O47" s="424"/>
      <c r="P47" s="424"/>
      <c r="Q47" s="425"/>
      <c r="R47" s="419"/>
      <c r="S47" s="425">
        <f>SUBTOTAL(109,Sklop21[Vrednost za okvirno količino (EUR) brez DDV])</f>
        <v>0</v>
      </c>
      <c r="T47" s="425">
        <f>SUBTOTAL(109,Sklop21[Vrednost za okvirno količino (EUR) z DDV])</f>
        <v>0</v>
      </c>
      <c r="U47" s="426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A49" s="48" t="s">
        <v>130</v>
      </c>
      <c r="B49" s="16"/>
      <c r="C49" s="28"/>
      <c r="D49" s="28"/>
      <c r="E49" s="100"/>
      <c r="Q49" s="48"/>
      <c r="R49" s="48"/>
      <c r="S49" s="48"/>
      <c r="T49" s="48"/>
    </row>
    <row r="50" spans="1:22">
      <c r="A50" s="11" t="s">
        <v>132</v>
      </c>
      <c r="B50" s="16"/>
      <c r="C50" s="28"/>
      <c r="D50" s="28"/>
      <c r="E50" s="100"/>
    </row>
    <row r="51" spans="1:22">
      <c r="A51" s="95" t="s">
        <v>179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2">
      <c r="A52" s="109" t="s">
        <v>927</v>
      </c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7"/>
    </row>
    <row r="53" spans="1:22">
      <c r="A53" s="465" t="s">
        <v>206</v>
      </c>
      <c r="B53" s="465"/>
      <c r="C53" s="465"/>
      <c r="D53" s="465"/>
      <c r="E53" s="465"/>
      <c r="F53" s="465"/>
      <c r="G53" s="465"/>
      <c r="H53" s="465"/>
      <c r="I53" s="465"/>
      <c r="J53" s="465"/>
      <c r="K53" s="465"/>
      <c r="L53" s="111"/>
      <c r="M53" s="54"/>
      <c r="N53" s="29"/>
      <c r="O53" s="29"/>
      <c r="P53" s="29"/>
      <c r="Q53" s="29"/>
      <c r="R53" s="29"/>
    </row>
    <row r="54" spans="1:22">
      <c r="N54" s="29"/>
      <c r="O54" s="29"/>
      <c r="P54" s="29"/>
      <c r="Q54" s="29"/>
      <c r="R54" s="29"/>
    </row>
    <row r="55" spans="1:22">
      <c r="A55" s="95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4:P1048576 J1:P15 U54:U1048576 J47:P52 J16:J46 N16:P46 U1:U52" name="Obseg1"/>
    <protectedRange sqref="M53:P53 U53" name="Obseg1_3"/>
    <protectedRange sqref="J53:L53" name="Obseg1_2_2"/>
  </protectedRanges>
  <mergeCells count="8">
    <mergeCell ref="A53:K5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37">
    <cfRule type="colorScale" priority="1">
      <colorScale>
        <cfvo type="min"/>
        <cfvo type="max"/>
        <color rgb="FFFCFCFF"/>
        <color rgb="FFF8696B"/>
      </colorScale>
    </cfRule>
  </conditionalFormatting>
  <conditionalFormatting sqref="B24:B36 B19 B38:B46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1BFA1-7EF0-4897-A9D4-201A5507ECB1}">
  <sheetPr>
    <tabColor rgb="FF92D050"/>
    <pageSetUpPr fitToPage="1"/>
  </sheetPr>
  <dimension ref="A1:V258"/>
  <sheetViews>
    <sheetView zoomScaleNormal="100" zoomScaleSheetLayoutView="100" workbookViewId="0">
      <selection activeCell="M42" sqref="M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pred_rekapitulacija'!B35</f>
        <v>OSTALI EKOLOŠKI IZDELKI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 t="s">
        <v>1</v>
      </c>
      <c r="B16" s="163" t="s">
        <v>975</v>
      </c>
      <c r="C16" s="164" t="s">
        <v>364</v>
      </c>
      <c r="D16" s="164" t="s">
        <v>0</v>
      </c>
      <c r="E16" s="165"/>
      <c r="F16" s="169">
        <v>150</v>
      </c>
      <c r="G16" s="166" t="s">
        <v>0</v>
      </c>
      <c r="H16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6" s="79" t="str">
        <f>IF(Sklop22[[#This Row],[ZAHTEVANA SHEMA KAKOVOSTI]]&lt;&gt;"",Sklop22[[#This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128" t="s">
        <v>112</v>
      </c>
    </row>
    <row r="17" spans="1:22" s="55" customFormat="1" ht="12">
      <c r="A17" s="78" t="s">
        <v>3</v>
      </c>
      <c r="B17" s="163" t="s">
        <v>974</v>
      </c>
      <c r="C17" s="164" t="s">
        <v>364</v>
      </c>
      <c r="D17" s="164" t="s">
        <v>0</v>
      </c>
      <c r="E17" s="165"/>
      <c r="F17" s="169">
        <v>160</v>
      </c>
      <c r="G17" s="166" t="s">
        <v>0</v>
      </c>
      <c r="H17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17" s="79" t="str">
        <f>IF(Sklop22[[#This Row],[ZAHTEVANA SHEMA KAKOVOSTI]]&lt;&gt;"",Sklop22[[#This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+Sklop22[[#This Row],[cena/enota brez DDV v EUR]]*Sklop22[[#This Row],[Stopnja DDV (%)]]</f>
        <v>0</v>
      </c>
      <c r="R17" s="85">
        <f>+Sklop22[[#This Row],[cena/enota brez DDV v EUR]]+Sklop22[[#This Row],[Davek (EUR)]]</f>
        <v>0</v>
      </c>
      <c r="S17" s="85">
        <f>+Sklop22[[#This Row],[cena/enota brez DDV v EUR]]*Sklop22[[#This Row],[Okvirna količina]]</f>
        <v>0</v>
      </c>
      <c r="T17" s="85">
        <f>+Sklop22[[#This Row],[Končna cena/enoto mere (EUR) z DDV]]*Sklop22[[#This Row],[Okvirna količina]]</f>
        <v>0</v>
      </c>
      <c r="U17" s="128" t="s">
        <v>112</v>
      </c>
    </row>
    <row r="18" spans="1:22" s="55" customFormat="1" ht="12">
      <c r="A18" s="78" t="s">
        <v>4</v>
      </c>
      <c r="B18" s="163" t="s">
        <v>749</v>
      </c>
      <c r="C18" s="164" t="s">
        <v>364</v>
      </c>
      <c r="D18" s="164" t="s">
        <v>0</v>
      </c>
      <c r="E18" s="165"/>
      <c r="F18" s="169">
        <v>300</v>
      </c>
      <c r="G18" s="166" t="s">
        <v>0</v>
      </c>
      <c r="H18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8" s="79" t="str">
        <f>IF(Sklop22[[#This Row],[ZAHTEVANA SHEMA KAKOVOSTI]]&lt;&gt;"",Sklop22[[#This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+Sklop22[[#This Row],[cena/enota brez DDV v EUR]]*Sklop22[[#This Row],[Stopnja DDV (%)]]</f>
        <v>0</v>
      </c>
      <c r="R18" s="85">
        <f>+Sklop22[[#This Row],[cena/enota brez DDV v EUR]]+Sklop22[[#This Row],[Davek (EUR)]]</f>
        <v>0</v>
      </c>
      <c r="S18" s="85">
        <f>+Sklop22[[#This Row],[cena/enota brez DDV v EUR]]*Sklop22[[#This Row],[Okvirna količina]]</f>
        <v>0</v>
      </c>
      <c r="T18" s="85">
        <f>+Sklop22[[#This Row],[Končna cena/enoto mere (EUR) z DDV]]*Sklop22[[#This Row],[Okvirna količina]]</f>
        <v>0</v>
      </c>
      <c r="U18" s="128" t="s">
        <v>112</v>
      </c>
    </row>
    <row r="19" spans="1:22" s="55" customFormat="1" ht="12">
      <c r="A19" s="78" t="s">
        <v>5</v>
      </c>
      <c r="B19" s="163" t="s">
        <v>972</v>
      </c>
      <c r="C19" s="164" t="s">
        <v>364</v>
      </c>
      <c r="D19" s="164" t="s">
        <v>0</v>
      </c>
      <c r="E19" s="165"/>
      <c r="F19" s="169">
        <v>300</v>
      </c>
      <c r="G19" s="166" t="s">
        <v>0</v>
      </c>
      <c r="H19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9" s="79" t="str">
        <f>IF(Sklop22[[#This Row],[ZAHTEVANA SHEMA KAKOVOSTI]]&lt;&gt;"",Sklop22[[#This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+Sklop22[[#This Row],[cena/enota brez DDV v EUR]]*Sklop22[[#This Row],[Stopnja DDV (%)]]</f>
        <v>0</v>
      </c>
      <c r="R19" s="85">
        <f>+Sklop22[[#This Row],[cena/enota brez DDV v EUR]]+Sklop22[[#This Row],[Davek (EUR)]]</f>
        <v>0</v>
      </c>
      <c r="S19" s="85">
        <f>+Sklop22[[#This Row],[cena/enota brez DDV v EUR]]*Sklop22[[#This Row],[Okvirna količina]]</f>
        <v>0</v>
      </c>
      <c r="T19" s="85">
        <f>+Sklop22[[#This Row],[Končna cena/enoto mere (EUR) z DDV]]*Sklop22[[#This Row],[Okvirna količina]]</f>
        <v>0</v>
      </c>
      <c r="U19" s="128" t="s">
        <v>112</v>
      </c>
    </row>
    <row r="20" spans="1:22" s="55" customFormat="1" ht="12">
      <c r="A20" s="78" t="s">
        <v>6</v>
      </c>
      <c r="B20" s="163" t="s">
        <v>973</v>
      </c>
      <c r="C20" s="164" t="s">
        <v>364</v>
      </c>
      <c r="D20" s="164" t="s">
        <v>0</v>
      </c>
      <c r="E20" s="165"/>
      <c r="F20" s="169">
        <v>300</v>
      </c>
      <c r="G20" s="166" t="s">
        <v>0</v>
      </c>
      <c r="H20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0" s="79" t="str">
        <f>IF(Sklop22[[#This Row],[ZAHTEVANA SHEMA KAKOVOSTI]]&lt;&gt;"",Sklop22[[#This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+Sklop22[[#This Row],[cena/enota brez DDV v EUR]]*Sklop22[[#This Row],[Stopnja DDV (%)]]</f>
        <v>0</v>
      </c>
      <c r="R20" s="85">
        <f>+Sklop22[[#This Row],[cena/enota brez DDV v EUR]]+Sklop22[[#This Row],[Davek (EUR)]]</f>
        <v>0</v>
      </c>
      <c r="S20" s="85">
        <f>+Sklop22[[#This Row],[cena/enota brez DDV v EUR]]*Sklop22[[#This Row],[Okvirna količina]]</f>
        <v>0</v>
      </c>
      <c r="T20" s="85">
        <f>+Sklop22[[#This Row],[Končna cena/enoto mere (EUR) z DDV]]*Sklop22[[#This Row],[Okvirna količina]]</f>
        <v>0</v>
      </c>
      <c r="U20" s="128" t="s">
        <v>112</v>
      </c>
    </row>
    <row r="21" spans="1:22" s="55" customFormat="1" ht="12">
      <c r="A21" s="78" t="s">
        <v>7</v>
      </c>
      <c r="B21" s="163" t="s">
        <v>750</v>
      </c>
      <c r="C21" s="164" t="s">
        <v>364</v>
      </c>
      <c r="D21" s="164" t="s">
        <v>0</v>
      </c>
      <c r="E21" s="165"/>
      <c r="F21" s="169">
        <v>50</v>
      </c>
      <c r="G21" s="166" t="s">
        <v>0</v>
      </c>
      <c r="H21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1" s="79" t="str">
        <f>IF(Sklop22[[#This Row],[ZAHTEVANA SHEMA KAKOVOSTI]]&lt;&gt;"",Sklop22[[#This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+Sklop22[[#This Row],[cena/enota brez DDV v EUR]]*Sklop22[[#This Row],[Stopnja DDV (%)]]</f>
        <v>0</v>
      </c>
      <c r="R21" s="85">
        <f>+Sklop22[[#This Row],[cena/enota brez DDV v EUR]]+Sklop22[[#This Row],[Davek (EUR)]]</f>
        <v>0</v>
      </c>
      <c r="S21" s="85">
        <f>+Sklop22[[#This Row],[cena/enota brez DDV v EUR]]*Sklop22[[#This Row],[Okvirna količina]]</f>
        <v>0</v>
      </c>
      <c r="T21" s="85">
        <f>+Sklop22[[#This Row],[Končna cena/enoto mere (EUR) z DDV]]*Sklop22[[#This Row],[Okvirna količina]]</f>
        <v>0</v>
      </c>
      <c r="U21" s="128" t="s">
        <v>112</v>
      </c>
    </row>
    <row r="22" spans="1:22" s="55" customFormat="1" ht="12">
      <c r="A22" s="78" t="s">
        <v>8</v>
      </c>
      <c r="B22" s="163" t="s">
        <v>446</v>
      </c>
      <c r="C22" s="164" t="s">
        <v>364</v>
      </c>
      <c r="D22" s="164" t="s">
        <v>0</v>
      </c>
      <c r="E22" s="165"/>
      <c r="F22" s="168">
        <v>100</v>
      </c>
      <c r="G22" s="166" t="s">
        <v>0</v>
      </c>
      <c r="H22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2" s="115" t="str">
        <f>IF(Sklop22[[#This Row],[ZAHTEVANA SHEMA KAKOVOSTI]]&lt;&gt;"",Sklop22[[#This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+Sklop22[[#This Row],[cena/enota brez DDV v EUR]]*Sklop22[[#This Row],[Stopnja DDV (%)]]</f>
        <v>0</v>
      </c>
      <c r="R22" s="135">
        <f>+Sklop22[[#This Row],[cena/enota brez DDV v EUR]]+Sklop22[[#This Row],[Davek (EUR)]]</f>
        <v>0</v>
      </c>
      <c r="S22" s="135">
        <f>+Sklop22[[#This Row],[cena/enota brez DDV v EUR]]*Sklop22[[#This Row],[Okvirna količina]]</f>
        <v>0</v>
      </c>
      <c r="T22" s="137">
        <f>+Sklop22[[#This Row],[Končna cena/enoto mere (EUR) z DDV]]*Sklop22[[#This Row],[Okvirna količina]]</f>
        <v>0</v>
      </c>
      <c r="U22" s="128" t="s">
        <v>112</v>
      </c>
    </row>
    <row r="23" spans="1:22" s="55" customFormat="1" ht="12">
      <c r="A23" s="78" t="s">
        <v>9</v>
      </c>
      <c r="B23" s="163" t="s">
        <v>751</v>
      </c>
      <c r="C23" s="164" t="s">
        <v>364</v>
      </c>
      <c r="D23" s="164" t="s">
        <v>0</v>
      </c>
      <c r="E23" s="165"/>
      <c r="F23" s="168">
        <v>400</v>
      </c>
      <c r="G23" s="166" t="s">
        <v>0</v>
      </c>
      <c r="H23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23" s="115" t="str">
        <f>IF(Sklop22[[#This Row],[ZAHTEVANA SHEMA KAKOVOSTI]]&lt;&gt;"",Sklop22[[#This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+Sklop22[[#This Row],[cena/enota brez DDV v EUR]]*Sklop22[[#This Row],[Stopnja DDV (%)]]</f>
        <v>0</v>
      </c>
      <c r="R23" s="135">
        <f>+Sklop22[[#This Row],[cena/enota brez DDV v EUR]]+Sklop22[[#This Row],[Davek (EUR)]]</f>
        <v>0</v>
      </c>
      <c r="S23" s="135">
        <f>+Sklop22[[#This Row],[cena/enota brez DDV v EUR]]*Sklop22[[#This Row],[Okvirna količina]]</f>
        <v>0</v>
      </c>
      <c r="T23" s="137">
        <f>+Sklop22[[#This Row],[Končna cena/enoto mere (EUR) z DDV]]*Sklop22[[#This Row],[Okvirna količina]]</f>
        <v>0</v>
      </c>
      <c r="U23" s="128" t="s">
        <v>112</v>
      </c>
    </row>
    <row r="24" spans="1:22" s="55" customFormat="1" ht="12">
      <c r="A24" s="78" t="s">
        <v>10</v>
      </c>
      <c r="B24" s="163" t="s">
        <v>447</v>
      </c>
      <c r="C24" s="164" t="s">
        <v>364</v>
      </c>
      <c r="D24" s="164" t="s">
        <v>0</v>
      </c>
      <c r="E24" s="165"/>
      <c r="F24" s="169">
        <v>150</v>
      </c>
      <c r="G24" s="166" t="s">
        <v>0</v>
      </c>
      <c r="H24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4" s="79" t="str">
        <f>IF(Sklop22[[#This Row],[ZAHTEVANA SHEMA KAKOVOSTI]]&lt;&gt;"",Sklop22[[#This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+Sklop22[[#This Row],[cena/enota brez DDV v EUR]]*Sklop22[[#This Row],[Stopnja DDV (%)]]</f>
        <v>0</v>
      </c>
      <c r="R24" s="85">
        <f>+Sklop22[[#This Row],[cena/enota brez DDV v EUR]]+Sklop22[[#This Row],[Davek (EUR)]]</f>
        <v>0</v>
      </c>
      <c r="S24" s="85">
        <f>+Sklop22[[#This Row],[cena/enota brez DDV v EUR]]*Sklop22[[#This Row],[Okvirna količina]]</f>
        <v>0</v>
      </c>
      <c r="T24" s="85">
        <f>+Sklop22[[#This Row],[Končna cena/enoto mere (EUR) z DDV]]*Sklop22[[#This Row],[Okvirna količina]]</f>
        <v>0</v>
      </c>
      <c r="U24" s="128" t="s">
        <v>112</v>
      </c>
    </row>
    <row r="25" spans="1:22" s="55" customFormat="1" ht="12">
      <c r="A25" s="78" t="s">
        <v>11</v>
      </c>
      <c r="B25" s="163" t="s">
        <v>448</v>
      </c>
      <c r="C25" s="164" t="s">
        <v>364</v>
      </c>
      <c r="D25" s="164" t="s">
        <v>0</v>
      </c>
      <c r="E25" s="165"/>
      <c r="F25" s="169">
        <v>100</v>
      </c>
      <c r="G25" s="166" t="s">
        <v>0</v>
      </c>
      <c r="H25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5" s="79" t="str">
        <f>IF(Sklop22[[#This Row],[ZAHTEVANA SHEMA KAKOVOSTI]]&lt;&gt;"",Sklop22[[#This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+Sklop22[[#This Row],[cena/enota brez DDV v EUR]]*Sklop22[[#This Row],[Stopnja DDV (%)]]</f>
        <v>0</v>
      </c>
      <c r="R25" s="85">
        <f>+Sklop22[[#This Row],[cena/enota brez DDV v EUR]]+Sklop22[[#This Row],[Davek (EUR)]]</f>
        <v>0</v>
      </c>
      <c r="S25" s="85">
        <f>+Sklop22[[#This Row],[cena/enota brez DDV v EUR]]*Sklop22[[#This Row],[Okvirna količina]]</f>
        <v>0</v>
      </c>
      <c r="T25" s="85">
        <f>+Sklop22[[#This Row],[Končna cena/enoto mere (EUR) z DDV]]*Sklop22[[#This Row],[Okvirna količina]]</f>
        <v>0</v>
      </c>
      <c r="U25" s="128" t="s">
        <v>112</v>
      </c>
    </row>
    <row r="26" spans="1:22" ht="27" customHeight="1">
      <c r="A26" s="416" t="s">
        <v>134</v>
      </c>
      <c r="B26" s="428"/>
      <c r="C26" s="417"/>
      <c r="D26" s="417"/>
      <c r="E26" s="418"/>
      <c r="F26" s="419"/>
      <c r="G26" s="420"/>
      <c r="H26" s="421">
        <f>SUBTOTAL(109,Sklop22[Preračunana masa/volumen/kos na enoto kg])</f>
        <v>2010</v>
      </c>
      <c r="I26" s="421">
        <f>SUBTOTAL(109,Sklop22[Živila iz shem kakovosti (kg)])</f>
        <v>0</v>
      </c>
      <c r="J26" s="419"/>
      <c r="K26" s="422"/>
      <c r="L26" s="422"/>
      <c r="M26" s="423"/>
      <c r="N26" s="424"/>
      <c r="O26" s="424"/>
      <c r="P26" s="424"/>
      <c r="Q26" s="425"/>
      <c r="R26" s="419"/>
      <c r="S26" s="425">
        <f>SUBTOTAL(109,Sklop22[Vrednost za okvirno količino (EUR) brez DDV])</f>
        <v>0</v>
      </c>
      <c r="T26" s="425">
        <f>SUBTOTAL(109,Sklop22[Vrednost za okvirno količino (EUR) z DDV])</f>
        <v>0</v>
      </c>
      <c r="U26" s="426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130</v>
      </c>
      <c r="B28" s="16"/>
      <c r="C28" s="28"/>
      <c r="D28" s="28"/>
      <c r="E28" s="100"/>
      <c r="Q28" s="48"/>
      <c r="R28" s="48"/>
      <c r="S28" s="48"/>
      <c r="T28" s="48"/>
    </row>
    <row r="29" spans="1:22">
      <c r="A29" s="11" t="s">
        <v>132</v>
      </c>
      <c r="B29" s="16"/>
      <c r="C29" s="28"/>
      <c r="D29" s="28"/>
      <c r="E29" s="100"/>
    </row>
    <row r="30" spans="1:22">
      <c r="A30" s="95" t="s">
        <v>179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2">
      <c r="A31" s="109" t="s">
        <v>172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7"/>
    </row>
    <row r="32" spans="1:22">
      <c r="A32" s="465" t="s">
        <v>206</v>
      </c>
      <c r="B32" s="465"/>
      <c r="C32" s="465"/>
      <c r="D32" s="465"/>
      <c r="E32" s="465"/>
      <c r="F32" s="465"/>
      <c r="G32" s="465"/>
      <c r="H32" s="465"/>
      <c r="I32" s="465"/>
      <c r="J32" s="465"/>
      <c r="K32" s="465"/>
      <c r="L32" s="111"/>
      <c r="M32" s="54"/>
      <c r="N32" s="29"/>
      <c r="O32" s="29"/>
      <c r="P32" s="29"/>
      <c r="Q32" s="29"/>
      <c r="R32" s="29"/>
    </row>
    <row r="33" spans="1:21">
      <c r="N33" s="29"/>
      <c r="O33" s="29"/>
      <c r="P33" s="29"/>
      <c r="Q33" s="29"/>
      <c r="R33" s="29"/>
    </row>
    <row r="34" spans="1:21">
      <c r="A34" s="95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3:P1048576 J1:P31 U1:U15 U33:U1048576 U26:U31" name="Obseg1"/>
    <protectedRange sqref="M32:P32 U32" name="Obseg1_1"/>
    <protectedRange sqref="J32:L32" name="Obseg1_2_1"/>
    <protectedRange sqref="U16:U25" name="Obseg1_2"/>
  </protectedRanges>
  <mergeCells count="8">
    <mergeCell ref="A32:K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:B25 B1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15C90-0DFC-4211-A893-047F6A811EC3}">
  <sheetPr>
    <pageSetUpPr fitToPage="1"/>
  </sheetPr>
  <dimension ref="A1:W253"/>
  <sheetViews>
    <sheetView zoomScaleNormal="100" zoomScaleSheetLayoutView="100" workbookViewId="0">
      <selection activeCell="V41" sqref="V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5">
      <c r="B1" s="49" t="s">
        <v>82</v>
      </c>
    </row>
    <row r="2" spans="1:21" ht="15">
      <c r="B2" s="50" t="s">
        <v>83</v>
      </c>
      <c r="C2" s="456" t="str">
        <f>+'prva stran'!B6</f>
        <v>OSNOVNA ŠOLA ANTONA UKMARJA KOPER</v>
      </c>
      <c r="D2" s="457"/>
      <c r="E2" s="457"/>
      <c r="F2" s="457"/>
      <c r="G2" s="457"/>
      <c r="H2" s="457"/>
      <c r="I2" s="457"/>
      <c r="J2" s="457"/>
    </row>
    <row r="3" spans="1:21" ht="15">
      <c r="B3" s="50" t="s">
        <v>84</v>
      </c>
      <c r="C3" s="458" t="str">
        <f>+'prva stran'!B7</f>
        <v xml:space="preserve">Pot v gaj 2, 6000 KOPER </v>
      </c>
      <c r="D3" s="459"/>
      <c r="E3" s="459"/>
      <c r="F3" s="459"/>
      <c r="G3" s="459"/>
      <c r="H3" s="459"/>
      <c r="I3" s="459"/>
      <c r="J3" s="459"/>
    </row>
    <row r="4" spans="1:21" ht="15">
      <c r="B4" s="69"/>
    </row>
    <row r="5" spans="1:21" ht="15">
      <c r="B5" s="49" t="s">
        <v>86</v>
      </c>
    </row>
    <row r="6" spans="1:21" ht="17.25" customHeight="1">
      <c r="B6" s="51" t="s">
        <v>83</v>
      </c>
      <c r="C6" s="460">
        <f>+'prva stran'!B10</f>
        <v>0</v>
      </c>
      <c r="D6" s="461"/>
      <c r="E6" s="461"/>
      <c r="F6" s="461"/>
      <c r="G6" s="461"/>
      <c r="H6" s="461"/>
      <c r="I6" s="461"/>
      <c r="J6" s="461"/>
    </row>
    <row r="7" spans="1:21" ht="17.25" customHeight="1">
      <c r="B7" s="51" t="s">
        <v>84</v>
      </c>
      <c r="C7" s="462">
        <f>+'prva stran'!B11</f>
        <v>0</v>
      </c>
      <c r="D7" s="463"/>
      <c r="E7" s="463"/>
      <c r="F7" s="463"/>
      <c r="G7" s="463"/>
      <c r="H7" s="463"/>
      <c r="I7" s="463"/>
      <c r="J7" s="463"/>
    </row>
    <row r="8" spans="1:21" ht="17.25" customHeight="1">
      <c r="B8" s="51" t="s">
        <v>85</v>
      </c>
      <c r="C8" s="462">
        <f>+'prva stran'!B12</f>
        <v>0</v>
      </c>
      <c r="D8" s="463"/>
      <c r="E8" s="463"/>
      <c r="F8" s="463"/>
      <c r="G8" s="463"/>
      <c r="H8" s="463"/>
      <c r="I8" s="463"/>
      <c r="J8" s="463"/>
    </row>
    <row r="9" spans="1:21" s="12" customFormat="1" ht="17.25" customHeight="1">
      <c r="A9" s="9"/>
      <c r="B9" s="52" t="s">
        <v>87</v>
      </c>
      <c r="C9" s="464">
        <f>+'prva stran'!B13</f>
        <v>0</v>
      </c>
      <c r="D9" s="463"/>
      <c r="E9" s="463"/>
      <c r="F9" s="463"/>
      <c r="G9" s="463"/>
      <c r="H9" s="463"/>
      <c r="I9" s="463"/>
      <c r="J9" s="46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79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pred_rekapitulacija'!A36</f>
        <v>23.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5" t="str">
        <f>+'Ponudbeni pred_rekapitulacija'!B36</f>
        <v>MED z zaščiteno geografsko označbo</v>
      </c>
      <c r="C13" s="455"/>
      <c r="D13" s="455"/>
      <c r="E13" s="455"/>
      <c r="F13" s="455"/>
      <c r="G13" s="455"/>
      <c r="H13" s="455"/>
      <c r="I13" s="455"/>
      <c r="J13" s="455"/>
      <c r="K13" s="455"/>
      <c r="U13" s="7"/>
    </row>
    <row r="14" spans="1:21" s="73" customFormat="1" ht="12" customHeight="1">
      <c r="A14" s="47">
        <v>1</v>
      </c>
      <c r="B14" s="47">
        <v>2</v>
      </c>
      <c r="C14" s="47" t="s">
        <v>109</v>
      </c>
      <c r="D14" s="47" t="s">
        <v>110</v>
      </c>
      <c r="E14" s="47" t="s">
        <v>166</v>
      </c>
      <c r="F14" s="47">
        <v>3</v>
      </c>
      <c r="G14" s="47">
        <v>4</v>
      </c>
      <c r="H14" s="70" t="s">
        <v>78</v>
      </c>
      <c r="I14" s="70" t="s">
        <v>124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97</v>
      </c>
      <c r="G15" s="56" t="s">
        <v>98</v>
      </c>
      <c r="H15" s="57" t="s">
        <v>133</v>
      </c>
      <c r="I15" s="57" t="s">
        <v>154</v>
      </c>
      <c r="J15" s="58" t="s">
        <v>105</v>
      </c>
      <c r="K15" s="58" t="s">
        <v>76</v>
      </c>
      <c r="L15" s="58" t="s">
        <v>77</v>
      </c>
      <c r="M15" s="58" t="s">
        <v>104</v>
      </c>
      <c r="N15" s="58" t="s">
        <v>63</v>
      </c>
      <c r="O15" s="58" t="s">
        <v>123</v>
      </c>
      <c r="P15" s="58" t="s">
        <v>101</v>
      </c>
      <c r="Q15" s="59" t="s">
        <v>102</v>
      </c>
      <c r="R15" s="59" t="s">
        <v>115</v>
      </c>
      <c r="S15" s="59" t="s">
        <v>106</v>
      </c>
      <c r="T15" s="59" t="s">
        <v>107</v>
      </c>
      <c r="U15" s="58" t="s">
        <v>120</v>
      </c>
    </row>
    <row r="16" spans="1:21" s="55" customFormat="1" ht="12">
      <c r="A16" s="78">
        <v>1</v>
      </c>
      <c r="B16" s="163" t="s">
        <v>947</v>
      </c>
      <c r="C16" s="164">
        <v>900</v>
      </c>
      <c r="D16" s="164" t="s">
        <v>111</v>
      </c>
      <c r="E16" s="309" t="s">
        <v>920</v>
      </c>
      <c r="F16" s="169">
        <v>600</v>
      </c>
      <c r="G16" s="166" t="s">
        <v>0</v>
      </c>
      <c r="H16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540</v>
      </c>
      <c r="I16" s="79">
        <f>IF(Sklop23[[#This Row],[ZAHTEVANA SHEMA KAKOVOSTI]]&lt;&gt;"",Sklop23[[#This Row],[Preračunana masa/volumen/kos na enoto kg]],"")</f>
        <v>540</v>
      </c>
      <c r="J16" s="86"/>
      <c r="K16" s="80"/>
      <c r="L16" s="80"/>
      <c r="M16" s="81"/>
      <c r="N16" s="82"/>
      <c r="O16" s="82"/>
      <c r="P16" s="88"/>
      <c r="Q16" s="82">
        <f>+Sklop23[[#This Row],[cena/enota brez DDV v EUR]]*Sklop23[[#This Row],[Stopnja DDV (%)]]</f>
        <v>0</v>
      </c>
      <c r="R16" s="82">
        <f>+Sklop23[[#This Row],[cena/enota brez DDV v EUR]]+Sklop23[[#This Row],[Davek (EUR)]]</f>
        <v>0</v>
      </c>
      <c r="S16" s="82">
        <f>+Sklop23[[#This Row],[cena/enota brez DDV v EUR]]*Sklop23[[#This Row],[Okvirna količina]]</f>
        <v>0</v>
      </c>
      <c r="T16" s="82">
        <f>+Sklop23[[#This Row],[Končna cena/enoto mere (EUR) z DDV]]*Sklop23[[#This Row],[Okvirna količina]]</f>
        <v>0</v>
      </c>
      <c r="U16" s="91"/>
    </row>
    <row r="17" spans="1:23" s="55" customFormat="1" ht="22.5">
      <c r="A17" s="78">
        <v>2</v>
      </c>
      <c r="B17" s="371" t="s">
        <v>948</v>
      </c>
      <c r="C17" s="164">
        <v>20</v>
      </c>
      <c r="D17" s="164" t="s">
        <v>111</v>
      </c>
      <c r="E17" s="309" t="s">
        <v>920</v>
      </c>
      <c r="F17" s="169">
        <v>3000</v>
      </c>
      <c r="G17" s="166" t="s">
        <v>0</v>
      </c>
      <c r="H17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7" s="79">
        <f>IF(Sklop23[[#This Row],[ZAHTEVANA SHEMA KAKOVOSTI]]&lt;&gt;"",Sklop23[[#This Row],[Preračunana masa/volumen/kos na enoto kg]],"")</f>
        <v>60</v>
      </c>
      <c r="J17" s="87"/>
      <c r="K17" s="84"/>
      <c r="L17" s="84"/>
      <c r="M17" s="89"/>
      <c r="N17" s="85"/>
      <c r="O17" s="85"/>
      <c r="P17" s="90"/>
      <c r="Q17" s="85">
        <f>+Sklop23[[#This Row],[cena/enota brez DDV v EUR]]*Sklop23[[#This Row],[Stopnja DDV (%)]]</f>
        <v>0</v>
      </c>
      <c r="R17" s="85">
        <f>+Sklop23[[#This Row],[cena/enota brez DDV v EUR]]+Sklop23[[#This Row],[Davek (EUR)]]</f>
        <v>0</v>
      </c>
      <c r="S17" s="85">
        <f>+Sklop23[[#This Row],[cena/enota brez DDV v EUR]]*Sklop23[[#This Row],[Okvirna količina]]</f>
        <v>0</v>
      </c>
      <c r="T17" s="85">
        <f>+Sklop23[[#This Row],[Končna cena/enoto mere (EUR) z DDV]]*Sklop23[[#This Row],[Okvirna količina]]</f>
        <v>0</v>
      </c>
      <c r="U17" s="92"/>
    </row>
    <row r="18" spans="1:23" s="55" customFormat="1" ht="12">
      <c r="A18" s="78">
        <v>3</v>
      </c>
      <c r="B18" s="163" t="s">
        <v>949</v>
      </c>
      <c r="C18" s="164">
        <v>900</v>
      </c>
      <c r="D18" s="164" t="s">
        <v>111</v>
      </c>
      <c r="E18" s="309" t="s">
        <v>920</v>
      </c>
      <c r="F18" s="169">
        <v>200</v>
      </c>
      <c r="G18" s="166" t="s">
        <v>0</v>
      </c>
      <c r="H18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18" s="79">
        <f>IF(Sklop23[[#This Row],[ZAHTEVANA SHEMA KAKOVOSTI]]&lt;&gt;"",Sklop23[[#This Row],[Preračunana masa/volumen/kos na enoto kg]],"")</f>
        <v>180</v>
      </c>
      <c r="J18" s="87"/>
      <c r="K18" s="84"/>
      <c r="L18" s="84"/>
      <c r="M18" s="89"/>
      <c r="N18" s="85"/>
      <c r="O18" s="85"/>
      <c r="P18" s="90"/>
      <c r="Q18" s="85">
        <f>+Sklop23[[#This Row],[cena/enota brez DDV v EUR]]*Sklop23[[#This Row],[Stopnja DDV (%)]]</f>
        <v>0</v>
      </c>
      <c r="R18" s="85">
        <f>+Sklop23[[#This Row],[cena/enota brez DDV v EUR]]+Sklop23[[#This Row],[Davek (EUR)]]</f>
        <v>0</v>
      </c>
      <c r="S18" s="85">
        <f>+Sklop23[[#This Row],[cena/enota brez DDV v EUR]]*Sklop23[[#This Row],[Okvirna količina]]</f>
        <v>0</v>
      </c>
      <c r="T18" s="85">
        <f>+Sklop23[[#This Row],[Končna cena/enoto mere (EUR) z DDV]]*Sklop23[[#This Row],[Okvirna količina]]</f>
        <v>0</v>
      </c>
      <c r="U18" s="92"/>
    </row>
    <row r="19" spans="1:23" s="55" customFormat="1" ht="12">
      <c r="A19" s="78">
        <v>4</v>
      </c>
      <c r="B19" s="163" t="s">
        <v>950</v>
      </c>
      <c r="C19" s="164">
        <v>900</v>
      </c>
      <c r="D19" s="164" t="s">
        <v>111</v>
      </c>
      <c r="E19" s="309" t="s">
        <v>920</v>
      </c>
      <c r="F19" s="169">
        <v>600</v>
      </c>
      <c r="G19" s="166" t="s">
        <v>0</v>
      </c>
      <c r="H19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540</v>
      </c>
      <c r="I19" s="79">
        <f>IF(Sklop23[[#This Row],[ZAHTEVANA SHEMA KAKOVOSTI]]&lt;&gt;"",Sklop23[[#This Row],[Preračunana masa/volumen/kos na enoto kg]],"")</f>
        <v>540</v>
      </c>
      <c r="J19" s="87"/>
      <c r="K19" s="84"/>
      <c r="L19" s="84"/>
      <c r="M19" s="89"/>
      <c r="N19" s="85"/>
      <c r="O19" s="85"/>
      <c r="P19" s="90"/>
      <c r="Q19" s="85">
        <f>+Sklop23[[#This Row],[cena/enota brez DDV v EUR]]*Sklop23[[#This Row],[Stopnja DDV (%)]]</f>
        <v>0</v>
      </c>
      <c r="R19" s="85">
        <f>+Sklop23[[#This Row],[cena/enota brez DDV v EUR]]+Sklop23[[#This Row],[Davek (EUR)]]</f>
        <v>0</v>
      </c>
      <c r="S19" s="85">
        <f>+Sklop23[[#This Row],[cena/enota brez DDV v EUR]]*Sklop23[[#This Row],[Okvirna količina]]</f>
        <v>0</v>
      </c>
      <c r="T19" s="85">
        <f>+Sklop23[[#This Row],[Končna cena/enoto mere (EUR) z DDV]]*Sklop23[[#This Row],[Okvirna količina]]</f>
        <v>0</v>
      </c>
      <c r="U19" s="92"/>
    </row>
    <row r="20" spans="1:23" s="55" customFormat="1" ht="12">
      <c r="A20" s="78">
        <v>5</v>
      </c>
      <c r="B20" s="163" t="s">
        <v>951</v>
      </c>
      <c r="C20" s="164">
        <v>900</v>
      </c>
      <c r="D20" s="164" t="s">
        <v>111</v>
      </c>
      <c r="E20" s="309" t="s">
        <v>920</v>
      </c>
      <c r="F20" s="169">
        <v>50</v>
      </c>
      <c r="G20" s="166" t="s">
        <v>0</v>
      </c>
      <c r="H20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45</v>
      </c>
      <c r="I20" s="79">
        <f>IF(Sklop23[[#This Row],[ZAHTEVANA SHEMA KAKOVOSTI]]&lt;&gt;"",Sklop23[[#This Row],[Preračunana masa/volumen/kos na enoto kg]],"")</f>
        <v>45</v>
      </c>
      <c r="J20" s="87"/>
      <c r="K20" s="84"/>
      <c r="L20" s="84"/>
      <c r="M20" s="89"/>
      <c r="N20" s="85"/>
      <c r="O20" s="85"/>
      <c r="P20" s="90"/>
      <c r="Q20" s="85">
        <f>+Sklop23[[#This Row],[cena/enota brez DDV v EUR]]*Sklop23[[#This Row],[Stopnja DDV (%)]]</f>
        <v>0</v>
      </c>
      <c r="R20" s="85">
        <f>+Sklop23[[#This Row],[cena/enota brez DDV v EUR]]+Sklop23[[#This Row],[Davek (EUR)]]</f>
        <v>0</v>
      </c>
      <c r="S20" s="85">
        <f>+Sklop23[[#This Row],[cena/enota brez DDV v EUR]]*Sklop23[[#This Row],[Okvirna količina]]</f>
        <v>0</v>
      </c>
      <c r="T20" s="85">
        <f>+Sklop23[[#This Row],[Končna cena/enoto mere (EUR) z DDV]]*Sklop23[[#This Row],[Okvirna količina]]</f>
        <v>0</v>
      </c>
      <c r="U20" s="92"/>
    </row>
    <row r="21" spans="1:23" ht="27" customHeight="1">
      <c r="A21" s="416" t="s">
        <v>134</v>
      </c>
      <c r="B21" s="428"/>
      <c r="C21" s="417"/>
      <c r="D21" s="417"/>
      <c r="E21" s="418"/>
      <c r="F21" s="419"/>
      <c r="G21" s="420"/>
      <c r="H21" s="421">
        <f>SUBTOTAL(109,Sklop23[Preračunana masa/volumen/kos na enoto kg])</f>
        <v>1365</v>
      </c>
      <c r="I21" s="421">
        <f>SUBTOTAL(109,Sklop23[Živila iz shem kakovosti (kg)])</f>
        <v>1365</v>
      </c>
      <c r="J21" s="419"/>
      <c r="K21" s="422"/>
      <c r="L21" s="422"/>
      <c r="M21" s="423"/>
      <c r="N21" s="424"/>
      <c r="O21" s="424"/>
      <c r="P21" s="424"/>
      <c r="Q21" s="425"/>
      <c r="R21" s="419"/>
      <c r="S21" s="425">
        <f>SUBTOTAL(109,Sklop23[Vrednost za okvirno količino (EUR) brez DDV])</f>
        <v>0</v>
      </c>
      <c r="T21" s="425">
        <f>SUBTOTAL(109,Sklop23[Vrednost za okvirno količino (EUR) z DDV])</f>
        <v>0</v>
      </c>
      <c r="U21" s="426">
        <f>SUBTOTAL(103,Sklop23[Shema kakovosti
(nacionalne, evropske)
])</f>
        <v>0</v>
      </c>
    </row>
    <row r="22" spans="1:23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3">
      <c r="A23" s="48" t="s">
        <v>130</v>
      </c>
      <c r="B23" s="16"/>
      <c r="C23" s="28"/>
      <c r="D23" s="28"/>
      <c r="E23" s="100"/>
      <c r="Q23" s="48"/>
      <c r="R23" s="48"/>
      <c r="S23" s="48"/>
      <c r="T23" s="48"/>
    </row>
    <row r="24" spans="1:23">
      <c r="A24" s="11" t="s">
        <v>132</v>
      </c>
      <c r="B24" s="16"/>
      <c r="C24" s="28"/>
      <c r="D24" s="28"/>
      <c r="E24" s="100"/>
    </row>
    <row r="25" spans="1:23">
      <c r="A25" s="95" t="s">
        <v>179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3" ht="14.25">
      <c r="A26" s="393" t="s">
        <v>946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7"/>
      <c r="W26" s="107"/>
    </row>
    <row r="27" spans="1:23">
      <c r="A27" s="465"/>
      <c r="B27" s="465"/>
      <c r="C27" s="465"/>
      <c r="D27" s="465"/>
      <c r="E27" s="465"/>
      <c r="F27" s="465"/>
      <c r="G27" s="465"/>
      <c r="H27" s="465"/>
      <c r="I27" s="465"/>
      <c r="J27" s="465"/>
      <c r="K27" s="465"/>
      <c r="L27" s="111"/>
      <c r="M27" s="54"/>
      <c r="N27" s="29"/>
      <c r="O27" s="29"/>
      <c r="P27" s="29"/>
      <c r="Q27" s="29"/>
      <c r="R27" s="29"/>
    </row>
    <row r="28" spans="1:23">
      <c r="N28" s="29"/>
      <c r="O28" s="29"/>
      <c r="P28" s="29"/>
      <c r="Q28" s="29"/>
      <c r="R28" s="29"/>
    </row>
    <row r="29" spans="1:23">
      <c r="A29" s="95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3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3">
      <c r="B31" s="16"/>
      <c r="C31" s="28"/>
      <c r="D31" s="28"/>
      <c r="E31" s="100"/>
    </row>
    <row r="32" spans="1:23">
      <c r="B32" s="16"/>
      <c r="C32" s="28"/>
      <c r="D32" s="28"/>
      <c r="E32" s="100"/>
    </row>
    <row r="33" spans="1:23">
      <c r="B33" s="16"/>
      <c r="C33" s="28"/>
      <c r="D33" s="28"/>
      <c r="E33" s="100"/>
    </row>
    <row r="34" spans="1:23">
      <c r="B34" s="16"/>
      <c r="C34" s="28"/>
      <c r="D34" s="28"/>
      <c r="E34" s="100"/>
    </row>
    <row r="35" spans="1:23">
      <c r="B35" s="16"/>
      <c r="C35" s="28"/>
      <c r="D35" s="28"/>
      <c r="E35" s="100"/>
    </row>
    <row r="36" spans="1:23">
      <c r="B36" s="16"/>
      <c r="C36" s="28"/>
      <c r="D36" s="28"/>
      <c r="E36" s="100"/>
    </row>
    <row r="37" spans="1:23">
      <c r="B37" s="16"/>
      <c r="C37" s="28"/>
      <c r="D37" s="28"/>
      <c r="E37" s="100"/>
    </row>
    <row r="38" spans="1:23">
      <c r="B38" s="16"/>
      <c r="C38" s="28"/>
      <c r="D38" s="28"/>
      <c r="E38" s="100"/>
    </row>
    <row r="39" spans="1:23">
      <c r="B39" s="16"/>
      <c r="C39" s="28"/>
      <c r="D39" s="28"/>
      <c r="E39" s="100"/>
    </row>
    <row r="40" spans="1:23">
      <c r="B40" s="16"/>
      <c r="C40" s="28"/>
      <c r="D40" s="28"/>
      <c r="E40" s="100"/>
    </row>
    <row r="41" spans="1:23">
      <c r="B41" s="16"/>
      <c r="C41" s="28"/>
      <c r="D41" s="28"/>
      <c r="E41" s="100"/>
    </row>
    <row r="42" spans="1:23">
      <c r="B42" s="16"/>
      <c r="C42" s="28"/>
      <c r="D42" s="28"/>
      <c r="E42" s="100"/>
    </row>
    <row r="43" spans="1:23">
      <c r="B43" s="16"/>
      <c r="C43" s="28"/>
      <c r="D43" s="28"/>
      <c r="E43" s="100"/>
    </row>
    <row r="44" spans="1:23">
      <c r="B44" s="16"/>
      <c r="C44" s="28"/>
      <c r="D44" s="28"/>
      <c r="E44" s="100"/>
    </row>
    <row r="45" spans="1:23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  <c r="W45" s="11"/>
    </row>
    <row r="46" spans="1:23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  <c r="W46" s="11"/>
    </row>
    <row r="47" spans="1:23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  <c r="W47" s="11"/>
    </row>
    <row r="48" spans="1:23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  <c r="W48" s="11"/>
    </row>
    <row r="49" spans="1:23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  <c r="W49" s="11"/>
    </row>
    <row r="50" spans="1:23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  <c r="W50" s="11"/>
    </row>
    <row r="51" spans="1:23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  <c r="W51" s="11"/>
    </row>
    <row r="52" spans="1:23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  <c r="W52" s="11"/>
    </row>
    <row r="53" spans="1:23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  <c r="W53" s="11"/>
    </row>
    <row r="54" spans="1:23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  <c r="W54" s="11"/>
    </row>
    <row r="55" spans="1:23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  <c r="W55" s="11"/>
    </row>
    <row r="56" spans="1:23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  <c r="W56" s="11"/>
    </row>
    <row r="57" spans="1:23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  <c r="W57" s="11"/>
    </row>
    <row r="58" spans="1:23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  <c r="W58" s="11"/>
    </row>
    <row r="59" spans="1:23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  <c r="W59" s="11"/>
    </row>
    <row r="60" spans="1:23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  <c r="W60" s="11"/>
    </row>
    <row r="61" spans="1:23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  <c r="W61" s="11"/>
    </row>
    <row r="62" spans="1:23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  <c r="W62" s="11"/>
    </row>
    <row r="63" spans="1:23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  <c r="W63" s="11"/>
    </row>
    <row r="64" spans="1:23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  <c r="W64" s="11"/>
    </row>
    <row r="65" spans="1:23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  <c r="W65" s="11"/>
    </row>
    <row r="66" spans="1:23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  <c r="W66" s="11"/>
    </row>
    <row r="67" spans="1:23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  <c r="W67" s="11"/>
    </row>
    <row r="68" spans="1:23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  <c r="W68" s="11"/>
    </row>
    <row r="69" spans="1:23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  <c r="W69" s="11"/>
    </row>
    <row r="70" spans="1:23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  <c r="W70" s="11"/>
    </row>
    <row r="71" spans="1:23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  <c r="W71" s="11"/>
    </row>
    <row r="72" spans="1:23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  <c r="W72" s="11"/>
    </row>
    <row r="73" spans="1:23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  <c r="W73" s="11"/>
    </row>
    <row r="74" spans="1:23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  <c r="W74" s="11"/>
    </row>
    <row r="75" spans="1:23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  <c r="W75" s="11"/>
    </row>
    <row r="76" spans="1:23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  <c r="W76" s="11"/>
    </row>
    <row r="77" spans="1:23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  <c r="W77" s="11"/>
    </row>
    <row r="78" spans="1:23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  <c r="W78" s="11"/>
    </row>
    <row r="79" spans="1:23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  <c r="W79" s="11"/>
    </row>
    <row r="80" spans="1:23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  <c r="W80" s="11"/>
    </row>
    <row r="81" spans="1:23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  <c r="W81" s="11"/>
    </row>
    <row r="82" spans="1:23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  <c r="W82" s="11"/>
    </row>
    <row r="83" spans="1:23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  <c r="W83" s="11"/>
    </row>
    <row r="84" spans="1:23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  <c r="W84" s="11"/>
    </row>
    <row r="85" spans="1:23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  <c r="W85" s="11"/>
    </row>
    <row r="86" spans="1:23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  <c r="W86" s="11"/>
    </row>
    <row r="87" spans="1:23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  <c r="W87" s="11"/>
    </row>
    <row r="88" spans="1:23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  <c r="W88" s="11"/>
    </row>
    <row r="89" spans="1:23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  <c r="W89" s="11"/>
    </row>
    <row r="90" spans="1:23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  <c r="W90" s="11"/>
    </row>
    <row r="91" spans="1:23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  <c r="W91" s="11"/>
    </row>
    <row r="92" spans="1:23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  <c r="W92" s="11"/>
    </row>
    <row r="93" spans="1:23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  <c r="W93" s="11"/>
    </row>
    <row r="94" spans="1:23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  <c r="W94" s="11"/>
    </row>
    <row r="95" spans="1:23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  <c r="W95" s="11"/>
    </row>
    <row r="96" spans="1:23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  <c r="W96" s="11"/>
    </row>
    <row r="97" spans="1:23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  <c r="W97" s="11"/>
    </row>
    <row r="98" spans="1:23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  <c r="W98" s="11"/>
    </row>
    <row r="99" spans="1:23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  <c r="W99" s="11"/>
    </row>
    <row r="100" spans="1:23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  <c r="W100" s="11"/>
    </row>
    <row r="101" spans="1:23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  <c r="W101" s="11"/>
    </row>
    <row r="102" spans="1:23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  <c r="W102" s="11"/>
    </row>
    <row r="103" spans="1:23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  <c r="W103" s="11"/>
    </row>
    <row r="104" spans="1:23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  <c r="W104" s="11"/>
    </row>
    <row r="105" spans="1:23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  <c r="W105" s="11"/>
    </row>
    <row r="106" spans="1:23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  <c r="W106" s="11"/>
    </row>
    <row r="107" spans="1:23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  <c r="W107" s="11"/>
    </row>
    <row r="108" spans="1:23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  <c r="W108" s="11"/>
    </row>
    <row r="109" spans="1:23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  <c r="W109" s="11"/>
    </row>
    <row r="110" spans="1:23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  <c r="W110" s="11"/>
    </row>
    <row r="111" spans="1:23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  <c r="W111" s="11"/>
    </row>
    <row r="112" spans="1:23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  <c r="W112" s="11"/>
    </row>
    <row r="113" spans="1:23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  <c r="W113" s="11"/>
    </row>
    <row r="114" spans="1:23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  <c r="W114" s="11"/>
    </row>
    <row r="115" spans="1:23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  <c r="W115" s="11"/>
    </row>
    <row r="116" spans="1:23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  <c r="W116" s="11"/>
    </row>
    <row r="117" spans="1:23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  <c r="W117" s="11"/>
    </row>
    <row r="118" spans="1:23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  <c r="W118" s="11"/>
    </row>
    <row r="119" spans="1:23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  <c r="W119" s="11"/>
    </row>
    <row r="120" spans="1:23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  <c r="W120" s="11"/>
    </row>
    <row r="121" spans="1:23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  <c r="W121" s="11"/>
    </row>
    <row r="122" spans="1:23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  <c r="W122" s="11"/>
    </row>
    <row r="123" spans="1:23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  <c r="W123" s="11"/>
    </row>
    <row r="124" spans="1:23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  <c r="W124" s="11"/>
    </row>
    <row r="125" spans="1:23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  <c r="W125" s="11"/>
    </row>
    <row r="126" spans="1:23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  <c r="W126" s="11"/>
    </row>
    <row r="127" spans="1:23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  <c r="W127" s="11"/>
    </row>
    <row r="128" spans="1:23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  <c r="W128" s="11"/>
    </row>
    <row r="129" spans="1:23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  <c r="W129" s="11"/>
    </row>
    <row r="130" spans="1:23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  <c r="W130" s="11"/>
    </row>
    <row r="131" spans="1:23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  <c r="W131" s="11"/>
    </row>
    <row r="132" spans="1:23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  <c r="W132" s="11"/>
    </row>
    <row r="133" spans="1:23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  <c r="W133" s="11"/>
    </row>
    <row r="134" spans="1:23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  <c r="W134" s="11"/>
    </row>
    <row r="135" spans="1:23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  <c r="W135" s="11"/>
    </row>
    <row r="136" spans="1:23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  <c r="W136" s="11"/>
    </row>
    <row r="137" spans="1:23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  <c r="W137" s="11"/>
    </row>
    <row r="138" spans="1:23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  <c r="W138" s="11"/>
    </row>
    <row r="139" spans="1:23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  <c r="W139" s="11"/>
    </row>
    <row r="140" spans="1:23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  <c r="W140" s="11"/>
    </row>
    <row r="141" spans="1:23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  <c r="W141" s="11"/>
    </row>
    <row r="142" spans="1:23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  <c r="W142" s="11"/>
    </row>
    <row r="143" spans="1:23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  <c r="W143" s="11"/>
    </row>
    <row r="144" spans="1:23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  <c r="W144" s="11"/>
    </row>
    <row r="145" spans="1:23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  <c r="W145" s="11"/>
    </row>
    <row r="146" spans="1:23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  <c r="W146" s="11"/>
    </row>
    <row r="147" spans="1:23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  <c r="W147" s="11"/>
    </row>
    <row r="148" spans="1:23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  <c r="W148" s="11"/>
    </row>
    <row r="149" spans="1:23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  <c r="W149" s="11"/>
    </row>
    <row r="150" spans="1:23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  <c r="W150" s="11"/>
    </row>
    <row r="151" spans="1:23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  <c r="W151" s="11"/>
    </row>
    <row r="152" spans="1:23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  <c r="W152" s="11"/>
    </row>
    <row r="153" spans="1:23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  <c r="W153" s="11"/>
    </row>
    <row r="154" spans="1:23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  <c r="W154" s="11"/>
    </row>
    <row r="155" spans="1:23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  <c r="W155" s="11"/>
    </row>
    <row r="156" spans="1:23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  <c r="W156" s="11"/>
    </row>
    <row r="157" spans="1:23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  <c r="W157" s="11"/>
    </row>
    <row r="158" spans="1:23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  <c r="W158" s="11"/>
    </row>
    <row r="159" spans="1:23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  <c r="W159" s="11"/>
    </row>
    <row r="160" spans="1:23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  <c r="W160" s="11"/>
    </row>
    <row r="161" spans="1:23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  <c r="W161" s="11"/>
    </row>
    <row r="162" spans="1:23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  <c r="W162" s="11"/>
    </row>
    <row r="163" spans="1:23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  <c r="W163" s="11"/>
    </row>
    <row r="164" spans="1:23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  <c r="W164" s="11"/>
    </row>
    <row r="165" spans="1:23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  <c r="W165" s="11"/>
    </row>
    <row r="166" spans="1:23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  <c r="W166" s="11"/>
    </row>
    <row r="167" spans="1:23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  <c r="W167" s="11"/>
    </row>
    <row r="168" spans="1:23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  <c r="W168" s="11"/>
    </row>
    <row r="169" spans="1:23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  <c r="W169" s="11"/>
    </row>
    <row r="170" spans="1:23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  <c r="W170" s="11"/>
    </row>
    <row r="171" spans="1:23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  <c r="W171" s="11"/>
    </row>
    <row r="172" spans="1:23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  <c r="W172" s="11"/>
    </row>
    <row r="173" spans="1:23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  <c r="W173" s="11"/>
    </row>
    <row r="174" spans="1:23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  <c r="W174" s="11"/>
    </row>
    <row r="175" spans="1:23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  <c r="W175" s="11"/>
    </row>
    <row r="176" spans="1:23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  <c r="W176" s="11"/>
    </row>
    <row r="177" spans="1:23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  <c r="W177" s="11"/>
    </row>
    <row r="178" spans="1:23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  <c r="W178" s="11"/>
    </row>
    <row r="179" spans="1:23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  <c r="W179" s="11"/>
    </row>
    <row r="180" spans="1:23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  <c r="W180" s="11"/>
    </row>
    <row r="181" spans="1:23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  <c r="W181" s="11"/>
    </row>
    <row r="182" spans="1:23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  <c r="W182" s="11"/>
    </row>
    <row r="183" spans="1:23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  <c r="W183" s="11"/>
    </row>
    <row r="184" spans="1:23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  <c r="W184" s="11"/>
    </row>
    <row r="185" spans="1:23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  <c r="W185" s="11"/>
    </row>
    <row r="186" spans="1:23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  <c r="W186" s="11"/>
    </row>
    <row r="187" spans="1:23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  <c r="W187" s="11"/>
    </row>
    <row r="188" spans="1:23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  <c r="W188" s="11"/>
    </row>
    <row r="189" spans="1:23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  <c r="W189" s="11"/>
    </row>
    <row r="190" spans="1:23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  <c r="W190" s="11"/>
    </row>
    <row r="191" spans="1:23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  <c r="W191" s="11"/>
    </row>
    <row r="192" spans="1:23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  <c r="W192" s="11"/>
    </row>
    <row r="193" spans="1:23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  <c r="W193" s="11"/>
    </row>
    <row r="194" spans="1:23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  <c r="W194" s="11"/>
    </row>
    <row r="195" spans="1:23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  <c r="W195" s="11"/>
    </row>
    <row r="196" spans="1:23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  <c r="W196" s="11"/>
    </row>
    <row r="197" spans="1:23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  <c r="W197" s="11"/>
    </row>
    <row r="198" spans="1:23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  <c r="W198" s="11"/>
    </row>
    <row r="199" spans="1:23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  <c r="W199" s="11"/>
    </row>
    <row r="200" spans="1:23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  <c r="W200" s="11"/>
    </row>
    <row r="201" spans="1:23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  <c r="W201" s="11"/>
    </row>
    <row r="202" spans="1:23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  <c r="W202" s="11"/>
    </row>
    <row r="203" spans="1:23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  <c r="W203" s="11"/>
    </row>
    <row r="204" spans="1:23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  <c r="W204" s="11"/>
    </row>
    <row r="205" spans="1:23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  <c r="W205" s="11"/>
    </row>
    <row r="206" spans="1:23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  <c r="W206" s="11"/>
    </row>
    <row r="207" spans="1:23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  <c r="W207" s="11"/>
    </row>
    <row r="208" spans="1:23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  <c r="W208" s="11"/>
    </row>
    <row r="209" spans="1:23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  <c r="W209" s="11"/>
    </row>
    <row r="210" spans="1:23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  <c r="W210" s="11"/>
    </row>
    <row r="211" spans="1:23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  <c r="W211" s="11"/>
    </row>
    <row r="212" spans="1:23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  <c r="W212" s="11"/>
    </row>
    <row r="213" spans="1:23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  <c r="W213" s="11"/>
    </row>
    <row r="214" spans="1:23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  <c r="W214" s="11"/>
    </row>
    <row r="215" spans="1:23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  <c r="W215" s="11"/>
    </row>
    <row r="216" spans="1:23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  <c r="W216" s="11"/>
    </row>
    <row r="217" spans="1:23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  <c r="W217" s="11"/>
    </row>
    <row r="218" spans="1:23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  <c r="W218" s="11"/>
    </row>
    <row r="219" spans="1:23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  <c r="W219" s="11"/>
    </row>
    <row r="220" spans="1:23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  <c r="W220" s="11"/>
    </row>
    <row r="221" spans="1:23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  <c r="W221" s="11"/>
    </row>
    <row r="222" spans="1:23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  <c r="W222" s="11"/>
    </row>
    <row r="223" spans="1:23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  <c r="W223" s="11"/>
    </row>
    <row r="224" spans="1:23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  <c r="W224" s="11"/>
    </row>
    <row r="225" spans="1:23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  <c r="W225" s="11"/>
    </row>
    <row r="226" spans="1:23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  <c r="W226" s="11"/>
    </row>
    <row r="227" spans="1:23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  <c r="W227" s="11"/>
    </row>
    <row r="228" spans="1:23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  <c r="W228" s="11"/>
    </row>
    <row r="229" spans="1:23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  <c r="W229" s="11"/>
    </row>
    <row r="230" spans="1:23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  <c r="W230" s="11"/>
    </row>
    <row r="231" spans="1:23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  <c r="W231" s="11"/>
    </row>
    <row r="232" spans="1:23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  <c r="W232" s="11"/>
    </row>
    <row r="233" spans="1:23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  <c r="W233" s="11"/>
    </row>
    <row r="234" spans="1:23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  <c r="W234" s="11"/>
    </row>
    <row r="235" spans="1:23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  <c r="W235" s="11"/>
    </row>
    <row r="236" spans="1:23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  <c r="W236" s="11"/>
    </row>
    <row r="237" spans="1:23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  <c r="W237" s="11"/>
    </row>
    <row r="238" spans="1:23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  <c r="W238" s="11"/>
    </row>
    <row r="239" spans="1:23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  <c r="W239" s="11"/>
    </row>
    <row r="240" spans="1:23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  <c r="W240" s="11"/>
    </row>
    <row r="241" spans="1:23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  <c r="W241" s="11"/>
    </row>
    <row r="242" spans="1:23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  <c r="W242" s="11"/>
    </row>
    <row r="243" spans="1:23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  <c r="W243" s="11"/>
    </row>
    <row r="244" spans="1:23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  <c r="W244" s="11"/>
    </row>
    <row r="245" spans="1:23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  <c r="W245" s="11"/>
    </row>
    <row r="246" spans="1:23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  <c r="W246" s="11"/>
    </row>
    <row r="247" spans="1:23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  <c r="W247" s="11"/>
    </row>
    <row r="248" spans="1:23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  <c r="W248" s="11"/>
    </row>
    <row r="249" spans="1:23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  <c r="W249" s="11"/>
    </row>
    <row r="250" spans="1:23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  <c r="W250" s="11"/>
    </row>
    <row r="251" spans="1:23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  <c r="W251" s="11"/>
    </row>
    <row r="252" spans="1:23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  <c r="W252" s="11"/>
    </row>
    <row r="253" spans="1:23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  <c r="W253" s="11"/>
    </row>
  </sheetData>
  <sheetProtection insertRows="0" deleteRows="0"/>
  <protectedRanges>
    <protectedRange sqref="J28:P1048576 J1:P26 U1:U26 U28:U1048576" name="Obseg1"/>
    <protectedRange sqref="M27:P27 U27" name="Obseg1_1"/>
    <protectedRange sqref="J27:L27" name="Obseg1_2_1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741508-79B1-4DB5-9168-B9338638E4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48</vt:i4>
      </vt:variant>
    </vt:vector>
  </HeadingPairs>
  <TitlesOfParts>
    <vt:vector size="74" baseType="lpstr">
      <vt:lpstr>prva stran</vt:lpstr>
      <vt:lpstr>Navodila za izpolnjevanje</vt:lpstr>
      <vt:lpstr>Ponudbeni pred_rekapitulacija</vt:lpstr>
      <vt:lpstr>1_Mleko</vt:lpstr>
      <vt:lpstr>2_Nehomogen.mleko</vt:lpstr>
      <vt:lpstr>3_Meso</vt:lpstr>
      <vt:lpstr>4_Perutnina</vt:lpstr>
      <vt:lpstr>5_Zamrz.ribe</vt:lpstr>
      <vt:lpstr>6_Zamrzn.zelenj.</vt:lpstr>
      <vt:lpstr>7_Zamrznj.izd.iz testa</vt:lpstr>
      <vt:lpstr>8_Sladoledi</vt:lpstr>
      <vt:lpstr>9_Jajca</vt:lpstr>
      <vt:lpstr>10_Sveže sadje in zelenj.</vt:lpstr>
      <vt:lpstr>11_Sveže testenine</vt:lpstr>
      <vt:lpstr>12_Sadni sokovi</vt:lpstr>
      <vt:lpstr>13_Sirupi za avtomate</vt:lpstr>
      <vt:lpstr>14_Živila za kuho</vt:lpstr>
      <vt:lpstr>15_Žita, mlevski izd.</vt:lpstr>
      <vt:lpstr>16_Kruh in pekovski izd.</vt:lpstr>
      <vt:lpstr>17_Slaščice</vt:lpstr>
      <vt:lpstr>18_Ostalo prehramb.blago</vt:lpstr>
      <vt:lpstr>19_Eko mleko</vt:lpstr>
      <vt:lpstr>20_Eko pekovski izdelki</vt:lpstr>
      <vt:lpstr>21_Eko sveže sadje</vt:lpstr>
      <vt:lpstr>22_Ostali eko izdelki</vt:lpstr>
      <vt:lpstr>23_Med</vt:lpstr>
      <vt:lpstr>'1_Mleko'!Področje_tiskanja</vt:lpstr>
      <vt:lpstr>'10_Sveže sadje in zelenj.'!Področje_tiskanja</vt:lpstr>
      <vt:lpstr>'11_Sveže testenine'!Področje_tiskanja</vt:lpstr>
      <vt:lpstr>'12_Sadni sokovi'!Področje_tiskanja</vt:lpstr>
      <vt:lpstr>'13_Sirupi za avtomate'!Področje_tiskanja</vt:lpstr>
      <vt:lpstr>'14_Živila za kuho'!Področje_tiskanja</vt:lpstr>
      <vt:lpstr>'15_Žita, mlevski izd.'!Področje_tiskanja</vt:lpstr>
      <vt:lpstr>'16_Kruh in pekovski izd.'!Področje_tiskanja</vt:lpstr>
      <vt:lpstr>'17_Slaščice'!Področje_tiskanja</vt:lpstr>
      <vt:lpstr>'18_Ostalo prehramb.blago'!Področje_tiskanja</vt:lpstr>
      <vt:lpstr>'19_Eko mleko'!Področje_tiskanja</vt:lpstr>
      <vt:lpstr>'2_Nehomogen.mleko'!Področje_tiskanja</vt:lpstr>
      <vt:lpstr>'20_Eko pekovski izdelki'!Področje_tiskanja</vt:lpstr>
      <vt:lpstr>'21_Eko sveže sadje'!Področje_tiskanja</vt:lpstr>
      <vt:lpstr>'22_Ostali eko izdelki'!Področje_tiskanja</vt:lpstr>
      <vt:lpstr>'23_Med'!Področje_tiskanja</vt:lpstr>
      <vt:lpstr>'3_Meso'!Področje_tiskanja</vt:lpstr>
      <vt:lpstr>'4_Perutnina'!Področje_tiskanja</vt:lpstr>
      <vt:lpstr>'5_Zamrz.ribe'!Področje_tiskanja</vt:lpstr>
      <vt:lpstr>'6_Zamrzn.zelenj.'!Področje_tiskanja</vt:lpstr>
      <vt:lpstr>'7_Zamrznj.izd.iz testa'!Področje_tiskanja</vt:lpstr>
      <vt:lpstr>'8_Sladoledi'!Področje_tiskanja</vt:lpstr>
      <vt:lpstr>'9_Jajca'!Področje_tiskanja</vt:lpstr>
      <vt:lpstr>'Navodila za izpolnjevanje'!Področje_tiskanja</vt:lpstr>
      <vt:lpstr>'Ponudbeni pred_rekapitulacija'!Področje_tiskanja</vt:lpstr>
      <vt:lpstr>'1_Mleko'!Tiskanje_naslovov</vt:lpstr>
      <vt:lpstr>'10_Sveže sadje in zelenj.'!Tiskanje_naslovov</vt:lpstr>
      <vt:lpstr>'11_Sveže testenine'!Tiskanje_naslovov</vt:lpstr>
      <vt:lpstr>'12_Sadni sokovi'!Tiskanje_naslovov</vt:lpstr>
      <vt:lpstr>'13_Sirupi za avtomate'!Tiskanje_naslovov</vt:lpstr>
      <vt:lpstr>'14_Živila za kuho'!Tiskanje_naslovov</vt:lpstr>
      <vt:lpstr>'15_Žita, mlevski izd.'!Tiskanje_naslovov</vt:lpstr>
      <vt:lpstr>'16_Kruh in pekovski izd.'!Tiskanje_naslovov</vt:lpstr>
      <vt:lpstr>'17_Slaščice'!Tiskanje_naslovov</vt:lpstr>
      <vt:lpstr>'18_Ostalo prehramb.blago'!Tiskanje_naslovov</vt:lpstr>
      <vt:lpstr>'19_Eko mleko'!Tiskanje_naslovov</vt:lpstr>
      <vt:lpstr>'2_Nehomogen.mleko'!Tiskanje_naslovov</vt:lpstr>
      <vt:lpstr>'20_Eko pekovski izdelki'!Tiskanje_naslovov</vt:lpstr>
      <vt:lpstr>'21_Eko sveže sadje'!Tiskanje_naslovov</vt:lpstr>
      <vt:lpstr>'22_Ostali eko izdelki'!Tiskanje_naslovov</vt:lpstr>
      <vt:lpstr>'23_Med'!Tiskanje_naslovov</vt:lpstr>
      <vt:lpstr>'3_Meso'!Tiskanje_naslovov</vt:lpstr>
      <vt:lpstr>'4_Perutnina'!Tiskanje_naslovov</vt:lpstr>
      <vt:lpstr>'5_Zamrz.ribe'!Tiskanje_naslovov</vt:lpstr>
      <vt:lpstr>'6_Zamrzn.zelenj.'!Tiskanje_naslovov</vt:lpstr>
      <vt:lpstr>'7_Zamrznj.izd.iz testa'!Tiskanje_naslovov</vt:lpstr>
      <vt:lpstr>'8_Sladoledi'!Tiskanje_naslovov</vt:lpstr>
      <vt:lpstr>'9_Jajca'!Tiskanje_naslovov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2022-10-12T11:18:05Z</cp:lastPrinted>
  <dcterms:created xsi:type="dcterms:W3CDTF">2012-03-26T14:52:49Z</dcterms:created>
  <dcterms:modified xsi:type="dcterms:W3CDTF">2023-03-01T08:14:15Z</dcterms:modified>
</cp:coreProperties>
</file>