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50" windowWidth="11355" windowHeight="834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29" i="6" l="1"/>
  <c r="K29" i="6" s="1"/>
  <c r="J32" i="6"/>
  <c r="K32" i="6" s="1"/>
  <c r="J31" i="6"/>
  <c r="K31" i="6" s="1"/>
  <c r="J30" i="6"/>
  <c r="K30" i="6" s="1"/>
  <c r="J28" i="6"/>
  <c r="K28" i="6" s="1"/>
  <c r="K33" i="6" l="1"/>
  <c r="J17" i="6"/>
  <c r="K17" i="6" s="1"/>
  <c r="J25" i="6"/>
  <c r="K25" i="6" s="1"/>
  <c r="J24" i="6"/>
  <c r="K24" i="6" s="1"/>
  <c r="J23" i="6"/>
  <c r="K23" i="6" s="1"/>
  <c r="J22" i="6"/>
  <c r="K22" i="6" s="1"/>
  <c r="K26" i="6" l="1"/>
  <c r="J19" i="6"/>
  <c r="K19" i="6" s="1"/>
  <c r="J18" i="6"/>
  <c r="K18" i="6" s="1"/>
  <c r="J16" i="6"/>
  <c r="K16" i="6" s="1"/>
  <c r="J10" i="6" l="1"/>
  <c r="K10" i="6" s="1"/>
  <c r="K20" i="6" l="1"/>
  <c r="J13" i="6" l="1"/>
  <c r="K13" i="6" s="1"/>
  <c r="J12" i="6"/>
  <c r="K12" i="6" s="1"/>
  <c r="J11" i="6" l="1"/>
  <c r="K11" i="6" l="1"/>
  <c r="K14" i="6" l="1"/>
</calcChain>
</file>

<file path=xl/sharedStrings.xml><?xml version="1.0" encoding="utf-8"?>
<sst xmlns="http://schemas.openxmlformats.org/spreadsheetml/2006/main" count="98" uniqueCount="49">
  <si>
    <t>EM</t>
  </si>
  <si>
    <t xml:space="preserve"> Zap.št.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</si>
  <si>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</si>
  <si>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</si>
  <si>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</si>
  <si>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</si>
  <si>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</si>
  <si>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</si>
  <si>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</si>
  <si>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</si>
  <si>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</si>
  <si>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</si>
  <si>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</si>
  <si>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</si>
  <si>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</si>
  <si>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</si>
  <si>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</si>
  <si>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</si>
  <si>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SKUPNA VREDNOST CELOTNE PONUDBE v EUR z DDV:</t>
  </si>
  <si>
    <t>Pogarancijsko vzdrževanje aparata "ALL INCLUSIVE" (točka 3.1. iz obrazca št. 3A: Tehnične specifikacije)</t>
  </si>
  <si>
    <t>Pogarancijsko vzdrževanje aparata "PREVENTIVA" (točka 3.2. iz obrazca št. 3A: Tehnične specifikacije)</t>
  </si>
  <si>
    <t>Delovna ura pri pogarancijskem vzdrževanju PREVENTIVA (točka 3.2. iz obrazca št. 3A: Tehnične specifikacije)</t>
  </si>
  <si>
    <t>Pogarancijsko vzdrževanje aparata "ALL INCLUSIVE" (točka 3.1. iz obrazca št. 3B: Tehnične specifikacije)</t>
  </si>
  <si>
    <t>Pogarancijsko vzdrževanje aparata "PREVENTIVA" (točka 3.2. iz obrazca št. 3B: Tehnične specifikacije)</t>
  </si>
  <si>
    <t>Delovna ura pri pogarancijskem vzdrževanju PREVENTIVA (točka 3.2. iz obrazca št. 3B: Tehnične specifikacije)</t>
  </si>
  <si>
    <t>Pogarancijsko vzdrževanje aparata "ALL INCLUSIVE" (točka 3.1. iz obrazca št. 3C: Tehnične specifikacije)</t>
  </si>
  <si>
    <t>Pogarancijsko vzdrževanje aparata "PREVENTIVA" (točka 3.2. iz obrazca št. 3C: Tehnične specifikacije)</t>
  </si>
  <si>
    <t>Delovna ura pri pogarancijskem vzdrževanju PREVENTIVA (točka 3.2. iz obrazca št. 3C: Tehnične specifikacije)</t>
  </si>
  <si>
    <t>Predmet javnega naročila: NAKUP RAZLIČNIH APARATOV ZA POTREBE ODDELKA PATOLOGIJE</t>
  </si>
  <si>
    <t>TKIVNI PROCESOR</t>
  </si>
  <si>
    <t>Pogarancijsko vzdrževanje aparata "ALL INCLUSIVE" (točka 3.1. iz obrazca št. 3Č: Tehnične specifikacije)</t>
  </si>
  <si>
    <t>Pogarancijsko vzdrževanje aparata "PREVENTIVA" (točka 3.2. iz obrazca št. 3Č: Tehnične specifikacije)</t>
  </si>
  <si>
    <t>Delovna ura pri pogarancijskem vzdrževanju PREVENTIVA (točka 3.2. iz obrazca št. 3Č: Tehnične specifikacije)</t>
  </si>
  <si>
    <t>APARAT ZA AVTOMATSKO BARVANJE IHK IN ISH</t>
  </si>
  <si>
    <t>TISKALNIK ZA KASETE</t>
  </si>
  <si>
    <t xml:space="preserve">Kraj in datum: ______________________ </t>
  </si>
  <si>
    <t>Ime in priimek zastopnika / pooblčaščenca</t>
  </si>
  <si>
    <t>____________________________</t>
  </si>
  <si>
    <t>Podpis in žig: _________________</t>
  </si>
  <si>
    <t>SKLOP 1: APARAT ZA AVTOMATSKO BARVANJE IHK IN ISH</t>
  </si>
  <si>
    <t>* Naročnik ne more predvideti število ur, zato je naročnik navedel št ur=1.</t>
  </si>
  <si>
    <t>ura*</t>
  </si>
  <si>
    <t>SKLOP 2: TKIVNI PROCESOR</t>
  </si>
  <si>
    <t xml:space="preserve">SKLOP 3: TISKALNIK ZA KASETE </t>
  </si>
  <si>
    <t>SKLOP 4: APARAT ZA AVTOMATSKO FIKSACIJO IN DEKALCINACIJO VZORCEV KOSTI</t>
  </si>
  <si>
    <t>APARAT ZA AVTOMATSKO FIKSACIJO IN DEKALCINACIJO VZORCEV KOSTI</t>
  </si>
  <si>
    <t>POTROŠNI MATERIAL-Raztopina v kvaliteti kot Moldecal, pakiranje 5l, (okvirna količina za 2 leti**)</t>
  </si>
  <si>
    <t>** Količina potrošnega materiala je okvirna za obdobje dveh (2) let. Možno odstopanje količin.</t>
  </si>
  <si>
    <t>PONUDBENI PREDRAČUN (razčlenjen)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</si>
</sst>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4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3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9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left" vertical="center" wrapText="1"/>
    </xf>
    <xf numFmtId="0" fontId="10" fillId="0" borderId="16" xfId="0" applyFont="1" applyFill="1" applyBorder="1" applyAlignment="1">
      <alignment horizontal="left" vertical="center" wrapText="1"/>
    </xf>
    <xf numFmtId="3" fontId="11" fillId="0" borderId="8" xfId="0" applyNumberFormat="1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Alignment="1" applyProtection="1">
      <alignment vertical="top"/>
      <protection locked="0"/>
    </xf>
    <xf numFmtId="0" fontId="11" fillId="0" borderId="0" xfId="0" applyFont="1" applyProtection="1"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11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2" fontId="11" fillId="0" borderId="0" xfId="0" applyNumberFormat="1" applyFont="1" applyAlignment="1">
      <alignment horizontal="left" vertical="top" wrapText="1"/>
    </xf>
    <xf numFmtId="164" fontId="11" fillId="0" borderId="0" xfId="0" applyNumberFormat="1" applyFont="1"/>
    <xf numFmtId="0" fontId="11" fillId="0" borderId="0" xfId="0" applyFont="1"/>
    <xf numFmtId="0" fontId="9" fillId="6" borderId="1" xfId="0" applyFont="1" applyFill="1" applyBorder="1" applyAlignment="1" applyProtection="1">
      <alignment horizontal="left" vertical="center"/>
    </xf>
    <xf numFmtId="0" fontId="9" fillId="6" borderId="4" xfId="0" applyFont="1" applyFill="1" applyBorder="1" applyAlignment="1" applyProtection="1">
      <alignment horizontal="left" vertical="center"/>
    </xf>
    <xf numFmtId="0" fontId="9" fillId="6" borderId="5" xfId="0" applyFont="1" applyFill="1" applyBorder="1" applyAlignment="1" applyProtection="1">
      <alignment horizontal="left" vertical="center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  <xf numFmtId="0" fontId="7" fillId="0" borderId="0" xfId="0" applyFont="1" applyAlignment="1">
      <alignment horizontal="center" vertical="top" wrapText="1"/>
    </xf>
    <xf numFmtId="2" fontId="13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41"/>
  <sheetViews>
    <sheetView tabSelected="1" topLeftCell="A19" zoomScale="85" zoomScaleNormal="85" workbookViewId="0">
      <selection activeCell="B38" sqref="B38"/>
    </sheetView>
  </sheetViews>
  <sheetFormatPr defaultRowHeight="12.75" x14ac:dyDescent="0.2"/>
  <cols>
    <col min="1" max="1" width="5.28515625" style="3" customWidth="1"/>
    <col min="2" max="2" width="42.7109375" style="1" customWidth="1"/>
    <col min="3" max="3" width="10.85546875" style="4" customWidth="1"/>
    <col min="4" max="4" width="12.140625" style="2" customWidth="1"/>
    <col min="5" max="5" width="56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9.42578125" style="2" customWidth="1"/>
    <col min="10" max="10" width="14.85546875" style="2" customWidth="1"/>
    <col min="11" max="11" width="18.8554687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71" t="s">
        <v>48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25"/>
    </row>
    <row r="2" spans="1:12" s="35" customFormat="1" ht="24.75" customHeight="1" x14ac:dyDescent="0.2">
      <c r="A2" s="72" t="s">
        <v>28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34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9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2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73" t="s">
        <v>4</v>
      </c>
      <c r="B7" s="74"/>
      <c r="C7" s="74"/>
      <c r="D7" s="75"/>
      <c r="E7" s="76" t="s">
        <v>8</v>
      </c>
      <c r="F7" s="77"/>
      <c r="G7" s="77"/>
      <c r="H7" s="77"/>
      <c r="I7" s="77"/>
      <c r="J7" s="77"/>
      <c r="K7" s="78"/>
      <c r="L7" s="15"/>
    </row>
    <row r="8" spans="1:12" s="16" customFormat="1" ht="47.25" customHeight="1" thickBot="1" x14ac:dyDescent="0.25">
      <c r="A8" s="17" t="s">
        <v>1</v>
      </c>
      <c r="B8" s="18" t="s">
        <v>13</v>
      </c>
      <c r="C8" s="18" t="s">
        <v>0</v>
      </c>
      <c r="D8" s="19" t="s">
        <v>10</v>
      </c>
      <c r="E8" s="33" t="s">
        <v>17</v>
      </c>
      <c r="F8" s="18" t="s">
        <v>5</v>
      </c>
      <c r="G8" s="18" t="s">
        <v>6</v>
      </c>
      <c r="H8" s="38" t="s">
        <v>15</v>
      </c>
      <c r="I8" s="39" t="s">
        <v>7</v>
      </c>
      <c r="J8" s="38" t="s">
        <v>16</v>
      </c>
      <c r="K8" s="40" t="s">
        <v>3</v>
      </c>
    </row>
    <row r="9" spans="1:12" s="29" customFormat="1" ht="24" customHeight="1" thickBot="1" x14ac:dyDescent="0.25">
      <c r="A9" s="65" t="s">
        <v>39</v>
      </c>
      <c r="B9" s="66"/>
      <c r="C9" s="66"/>
      <c r="D9" s="66"/>
      <c r="E9" s="66"/>
      <c r="F9" s="66"/>
      <c r="G9" s="66"/>
      <c r="H9" s="66"/>
      <c r="I9" s="66"/>
      <c r="J9" s="66"/>
      <c r="K9" s="67"/>
    </row>
    <row r="10" spans="1:12" s="16" customFormat="1" ht="39.75" customHeight="1" x14ac:dyDescent="0.2">
      <c r="A10" s="41">
        <v>1</v>
      </c>
      <c r="B10" s="48" t="s">
        <v>33</v>
      </c>
      <c r="C10" s="26" t="s">
        <v>14</v>
      </c>
      <c r="D10" s="27">
        <v>1</v>
      </c>
      <c r="E10" s="30"/>
      <c r="F10" s="31"/>
      <c r="G10" s="31"/>
      <c r="H10" s="32"/>
      <c r="I10" s="36"/>
      <c r="J10" s="42">
        <f t="shared" ref="J10" si="0">SUM((H10*I10)+H10)</f>
        <v>0</v>
      </c>
      <c r="K10" s="43">
        <f t="shared" ref="K10" si="1">SUM(D10*J10)</f>
        <v>0</v>
      </c>
    </row>
    <row r="11" spans="1:12" s="16" customFormat="1" ht="48" customHeight="1" x14ac:dyDescent="0.2">
      <c r="A11" s="49">
        <v>2</v>
      </c>
      <c r="B11" s="51" t="s">
        <v>19</v>
      </c>
      <c r="C11" s="20" t="s">
        <v>11</v>
      </c>
      <c r="D11" s="21">
        <v>48</v>
      </c>
      <c r="E11" s="23" t="s">
        <v>12</v>
      </c>
      <c r="F11" s="24" t="s">
        <v>12</v>
      </c>
      <c r="G11" s="24" t="s">
        <v>12</v>
      </c>
      <c r="H11" s="22"/>
      <c r="I11" s="37"/>
      <c r="J11" s="44">
        <f>SUM((H11*I11)+H11)</f>
        <v>0</v>
      </c>
      <c r="K11" s="45">
        <f t="shared" ref="K11" si="2">SUM(J11*D11)</f>
        <v>0</v>
      </c>
    </row>
    <row r="12" spans="1:12" s="16" customFormat="1" ht="45.75" customHeight="1" x14ac:dyDescent="0.2">
      <c r="A12" s="50">
        <v>3</v>
      </c>
      <c r="B12" s="52" t="s">
        <v>20</v>
      </c>
      <c r="C12" s="20" t="s">
        <v>11</v>
      </c>
      <c r="D12" s="21">
        <v>48</v>
      </c>
      <c r="E12" s="23" t="s">
        <v>12</v>
      </c>
      <c r="F12" s="24" t="s">
        <v>12</v>
      </c>
      <c r="G12" s="24" t="s">
        <v>12</v>
      </c>
      <c r="H12" s="22"/>
      <c r="I12" s="37"/>
      <c r="J12" s="44">
        <f t="shared" ref="J12:J13" si="3">SUM((H12*I12)+H12)</f>
        <v>0</v>
      </c>
      <c r="K12" s="45">
        <f t="shared" ref="K12" si="4">SUM(J12*D12)</f>
        <v>0</v>
      </c>
    </row>
    <row r="13" spans="1:12" s="16" customFormat="1" ht="48" customHeight="1" thickBot="1" x14ac:dyDescent="0.25">
      <c r="A13" s="50">
        <v>4</v>
      </c>
      <c r="B13" s="52" t="s">
        <v>21</v>
      </c>
      <c r="C13" s="46" t="s">
        <v>41</v>
      </c>
      <c r="D13" s="47">
        <v>1</v>
      </c>
      <c r="E13" s="23" t="s">
        <v>12</v>
      </c>
      <c r="F13" s="24" t="s">
        <v>12</v>
      </c>
      <c r="G13" s="24" t="s">
        <v>12</v>
      </c>
      <c r="H13" s="22"/>
      <c r="I13" s="37"/>
      <c r="J13" s="44">
        <f t="shared" si="3"/>
        <v>0</v>
      </c>
      <c r="K13" s="45">
        <f>SUM(J13*D13)</f>
        <v>0</v>
      </c>
    </row>
    <row r="14" spans="1:12" s="29" customFormat="1" ht="30" customHeight="1" thickBot="1" x14ac:dyDescent="0.25">
      <c r="A14" s="68" t="s">
        <v>18</v>
      </c>
      <c r="B14" s="69"/>
      <c r="C14" s="69"/>
      <c r="D14" s="69"/>
      <c r="E14" s="69"/>
      <c r="F14" s="69"/>
      <c r="G14" s="69"/>
      <c r="H14" s="69"/>
      <c r="I14" s="69"/>
      <c r="J14" s="70"/>
      <c r="K14" s="28">
        <f>SUM(K10:K13)</f>
        <v>0</v>
      </c>
    </row>
    <row r="15" spans="1:12" s="29" customFormat="1" ht="24" customHeight="1" thickBot="1" x14ac:dyDescent="0.25">
      <c r="A15" s="65" t="s">
        <v>42</v>
      </c>
      <c r="B15" s="66"/>
      <c r="C15" s="66"/>
      <c r="D15" s="66"/>
      <c r="E15" s="66"/>
      <c r="F15" s="66"/>
      <c r="G15" s="66"/>
      <c r="H15" s="66"/>
      <c r="I15" s="66"/>
      <c r="J15" s="66"/>
      <c r="K15" s="67"/>
    </row>
    <row r="16" spans="1:12" s="16" customFormat="1" ht="39" customHeight="1" x14ac:dyDescent="0.2">
      <c r="A16" s="41">
        <v>1</v>
      </c>
      <c r="B16" s="48" t="s">
        <v>29</v>
      </c>
      <c r="C16" s="26" t="s">
        <v>14</v>
      </c>
      <c r="D16" s="27">
        <v>1</v>
      </c>
      <c r="E16" s="30"/>
      <c r="F16" s="31"/>
      <c r="G16" s="31"/>
      <c r="H16" s="32"/>
      <c r="I16" s="36"/>
      <c r="J16" s="42">
        <f t="shared" ref="J16" si="5">SUM((H16*I16)+H16)</f>
        <v>0</v>
      </c>
      <c r="K16" s="43">
        <f t="shared" ref="K16" si="6">SUM(D16*J16)</f>
        <v>0</v>
      </c>
    </row>
    <row r="17" spans="1:11" s="16" customFormat="1" ht="48" customHeight="1" x14ac:dyDescent="0.2">
      <c r="A17" s="50">
        <v>2</v>
      </c>
      <c r="B17" s="51" t="s">
        <v>22</v>
      </c>
      <c r="C17" s="20" t="s">
        <v>11</v>
      </c>
      <c r="D17" s="21">
        <v>48</v>
      </c>
      <c r="E17" s="23"/>
      <c r="F17" s="24"/>
      <c r="G17" s="24"/>
      <c r="H17" s="22"/>
      <c r="I17" s="37"/>
      <c r="J17" s="44">
        <f>SUM((H17*I17)+H17)</f>
        <v>0</v>
      </c>
      <c r="K17" s="45">
        <f t="shared" ref="K17" si="7">SUM(J17*D17)</f>
        <v>0</v>
      </c>
    </row>
    <row r="18" spans="1:11" s="16" customFormat="1" ht="45.75" customHeight="1" x14ac:dyDescent="0.2">
      <c r="A18" s="50">
        <v>3</v>
      </c>
      <c r="B18" s="52" t="s">
        <v>23</v>
      </c>
      <c r="C18" s="20" t="s">
        <v>11</v>
      </c>
      <c r="D18" s="21">
        <v>48</v>
      </c>
      <c r="E18" s="23" t="s">
        <v>12</v>
      </c>
      <c r="F18" s="24" t="s">
        <v>12</v>
      </c>
      <c r="G18" s="24" t="s">
        <v>12</v>
      </c>
      <c r="H18" s="22"/>
      <c r="I18" s="37"/>
      <c r="J18" s="44">
        <f t="shared" ref="J18:J19" si="8">SUM((H18*I18)+H18)</f>
        <v>0</v>
      </c>
      <c r="K18" s="45">
        <f t="shared" ref="K18" si="9">SUM(J18*D18)</f>
        <v>0</v>
      </c>
    </row>
    <row r="19" spans="1:11" s="16" customFormat="1" ht="48" customHeight="1" thickBot="1" x14ac:dyDescent="0.25">
      <c r="A19" s="50">
        <v>4</v>
      </c>
      <c r="B19" s="52" t="s">
        <v>24</v>
      </c>
      <c r="C19" s="46" t="s">
        <v>41</v>
      </c>
      <c r="D19" s="47">
        <v>1</v>
      </c>
      <c r="E19" s="23" t="s">
        <v>12</v>
      </c>
      <c r="F19" s="24" t="s">
        <v>12</v>
      </c>
      <c r="G19" s="24" t="s">
        <v>12</v>
      </c>
      <c r="H19" s="22"/>
      <c r="I19" s="37"/>
      <c r="J19" s="44">
        <f t="shared" si="8"/>
        <v>0</v>
      </c>
      <c r="K19" s="45">
        <f>SUM(J19*D19)</f>
        <v>0</v>
      </c>
    </row>
    <row r="20" spans="1:11" s="29" customFormat="1" ht="30" customHeight="1" thickBot="1" x14ac:dyDescent="0.25">
      <c r="A20" s="68" t="s">
        <v>18</v>
      </c>
      <c r="B20" s="69"/>
      <c r="C20" s="69"/>
      <c r="D20" s="69"/>
      <c r="E20" s="69"/>
      <c r="F20" s="69"/>
      <c r="G20" s="69"/>
      <c r="H20" s="69"/>
      <c r="I20" s="69"/>
      <c r="J20" s="70"/>
      <c r="K20" s="28">
        <f>SUM(K16:K19)</f>
        <v>0</v>
      </c>
    </row>
    <row r="21" spans="1:11" s="29" customFormat="1" ht="24" customHeight="1" thickBot="1" x14ac:dyDescent="0.25">
      <c r="A21" s="65" t="s">
        <v>43</v>
      </c>
      <c r="B21" s="66"/>
      <c r="C21" s="66"/>
      <c r="D21" s="66"/>
      <c r="E21" s="66"/>
      <c r="F21" s="66"/>
      <c r="G21" s="66"/>
      <c r="H21" s="66"/>
      <c r="I21" s="66"/>
      <c r="J21" s="66"/>
      <c r="K21" s="67"/>
    </row>
    <row r="22" spans="1:11" s="16" customFormat="1" ht="39" customHeight="1" x14ac:dyDescent="0.2">
      <c r="A22" s="41">
        <v>1</v>
      </c>
      <c r="B22" s="48" t="s">
        <v>34</v>
      </c>
      <c r="C22" s="26" t="s">
        <v>14</v>
      </c>
      <c r="D22" s="27">
        <v>1</v>
      </c>
      <c r="E22" s="30"/>
      <c r="F22" s="31"/>
      <c r="G22" s="31"/>
      <c r="H22" s="32"/>
      <c r="I22" s="36"/>
      <c r="J22" s="42">
        <f t="shared" ref="J22" si="10">SUM((H22*I22)+H22)</f>
        <v>0</v>
      </c>
      <c r="K22" s="43">
        <f t="shared" ref="K22" si="11">SUM(D22*J22)</f>
        <v>0</v>
      </c>
    </row>
    <row r="23" spans="1:11" s="16" customFormat="1" ht="48" customHeight="1" x14ac:dyDescent="0.2">
      <c r="A23" s="49">
        <v>2</v>
      </c>
      <c r="B23" s="51" t="s">
        <v>25</v>
      </c>
      <c r="C23" s="20" t="s">
        <v>11</v>
      </c>
      <c r="D23" s="21">
        <v>48</v>
      </c>
      <c r="E23" s="23" t="s">
        <v>12</v>
      </c>
      <c r="F23" s="24" t="s">
        <v>12</v>
      </c>
      <c r="G23" s="24" t="s">
        <v>12</v>
      </c>
      <c r="H23" s="22"/>
      <c r="I23" s="37"/>
      <c r="J23" s="44">
        <f>SUM((H23*I23)+H23)</f>
        <v>0</v>
      </c>
      <c r="K23" s="45">
        <f t="shared" ref="K23:K24" si="12">SUM(J23*D23)</f>
        <v>0</v>
      </c>
    </row>
    <row r="24" spans="1:11" s="16" customFormat="1" ht="45.75" customHeight="1" x14ac:dyDescent="0.2">
      <c r="A24" s="49">
        <v>3</v>
      </c>
      <c r="B24" s="51" t="s">
        <v>26</v>
      </c>
      <c r="C24" s="20" t="s">
        <v>11</v>
      </c>
      <c r="D24" s="21">
        <v>48</v>
      </c>
      <c r="E24" s="23" t="s">
        <v>12</v>
      </c>
      <c r="F24" s="24" t="s">
        <v>12</v>
      </c>
      <c r="G24" s="24" t="s">
        <v>12</v>
      </c>
      <c r="H24" s="22"/>
      <c r="I24" s="37"/>
      <c r="J24" s="44">
        <f t="shared" ref="J24:J25" si="13">SUM((H24*I24)+H24)</f>
        <v>0</v>
      </c>
      <c r="K24" s="45">
        <f t="shared" si="12"/>
        <v>0</v>
      </c>
    </row>
    <row r="25" spans="1:11" s="16" customFormat="1" ht="48" customHeight="1" thickBot="1" x14ac:dyDescent="0.25">
      <c r="A25" s="50">
        <v>4</v>
      </c>
      <c r="B25" s="52" t="s">
        <v>27</v>
      </c>
      <c r="C25" s="46" t="s">
        <v>41</v>
      </c>
      <c r="D25" s="47">
        <v>1</v>
      </c>
      <c r="E25" s="23" t="s">
        <v>12</v>
      </c>
      <c r="F25" s="24" t="s">
        <v>12</v>
      </c>
      <c r="G25" s="24" t="s">
        <v>12</v>
      </c>
      <c r="H25" s="22"/>
      <c r="I25" s="37"/>
      <c r="J25" s="44">
        <f t="shared" si="13"/>
        <v>0</v>
      </c>
      <c r="K25" s="45">
        <f>SUM(J25*D25)</f>
        <v>0</v>
      </c>
    </row>
    <row r="26" spans="1:11" s="29" customFormat="1" ht="30" customHeight="1" thickBot="1" x14ac:dyDescent="0.25">
      <c r="A26" s="68" t="s">
        <v>18</v>
      </c>
      <c r="B26" s="69"/>
      <c r="C26" s="69"/>
      <c r="D26" s="69"/>
      <c r="E26" s="69"/>
      <c r="F26" s="69"/>
      <c r="G26" s="69"/>
      <c r="H26" s="69"/>
      <c r="I26" s="69"/>
      <c r="J26" s="70"/>
      <c r="K26" s="28">
        <f>SUM(K22:K25)</f>
        <v>0</v>
      </c>
    </row>
    <row r="27" spans="1:11" s="29" customFormat="1" ht="24" customHeight="1" thickBot="1" x14ac:dyDescent="0.25">
      <c r="A27" s="65" t="s">
        <v>44</v>
      </c>
      <c r="B27" s="66"/>
      <c r="C27" s="66"/>
      <c r="D27" s="66"/>
      <c r="E27" s="66"/>
      <c r="F27" s="66"/>
      <c r="G27" s="66"/>
      <c r="H27" s="66"/>
      <c r="I27" s="66"/>
      <c r="J27" s="66"/>
      <c r="K27" s="67"/>
    </row>
    <row r="28" spans="1:11" s="16" customFormat="1" ht="39" customHeight="1" x14ac:dyDescent="0.2">
      <c r="A28" s="41">
        <v>1</v>
      </c>
      <c r="B28" s="48" t="s">
        <v>45</v>
      </c>
      <c r="C28" s="26" t="s">
        <v>14</v>
      </c>
      <c r="D28" s="27">
        <v>1</v>
      </c>
      <c r="E28" s="30"/>
      <c r="F28" s="31"/>
      <c r="G28" s="31"/>
      <c r="H28" s="32"/>
      <c r="I28" s="36"/>
      <c r="J28" s="42">
        <f t="shared" ref="J28" si="14">SUM((H28*I28)+H28)</f>
        <v>0</v>
      </c>
      <c r="K28" s="43">
        <f t="shared" ref="K28:K29" si="15">SUM(D28*J28)</f>
        <v>0</v>
      </c>
    </row>
    <row r="29" spans="1:11" s="16" customFormat="1" ht="48.75" customHeight="1" x14ac:dyDescent="0.2">
      <c r="A29" s="41">
        <v>2</v>
      </c>
      <c r="B29" s="51" t="s">
        <v>46</v>
      </c>
      <c r="C29" s="20" t="s">
        <v>14</v>
      </c>
      <c r="D29" s="53">
        <v>96</v>
      </c>
      <c r="E29" s="30"/>
      <c r="F29" s="31"/>
      <c r="G29" s="31"/>
      <c r="H29" s="32"/>
      <c r="I29" s="36"/>
      <c r="J29" s="42">
        <f t="shared" ref="J29" si="16">SUM((H29*I29)+H29)</f>
        <v>0</v>
      </c>
      <c r="K29" s="43">
        <f t="shared" si="15"/>
        <v>0</v>
      </c>
    </row>
    <row r="30" spans="1:11" s="16" customFormat="1" ht="48" customHeight="1" x14ac:dyDescent="0.2">
      <c r="A30" s="49">
        <v>4</v>
      </c>
      <c r="B30" s="51" t="s">
        <v>30</v>
      </c>
      <c r="C30" s="20" t="s">
        <v>11</v>
      </c>
      <c r="D30" s="21">
        <v>48</v>
      </c>
      <c r="E30" s="23" t="s">
        <v>12</v>
      </c>
      <c r="F30" s="24" t="s">
        <v>12</v>
      </c>
      <c r="G30" s="24" t="s">
        <v>12</v>
      </c>
      <c r="H30" s="22"/>
      <c r="I30" s="37"/>
      <c r="J30" s="44">
        <f>SUM((H30*I30)+H30)</f>
        <v>0</v>
      </c>
      <c r="K30" s="45">
        <f t="shared" ref="K30:K31" si="17">SUM(J30*D30)</f>
        <v>0</v>
      </c>
    </row>
    <row r="31" spans="1:11" s="16" customFormat="1" ht="45.75" customHeight="1" x14ac:dyDescent="0.2">
      <c r="A31" s="50">
        <v>5</v>
      </c>
      <c r="B31" s="52" t="s">
        <v>31</v>
      </c>
      <c r="C31" s="20" t="s">
        <v>11</v>
      </c>
      <c r="D31" s="21">
        <v>48</v>
      </c>
      <c r="E31" s="23" t="s">
        <v>12</v>
      </c>
      <c r="F31" s="24" t="s">
        <v>12</v>
      </c>
      <c r="G31" s="24" t="s">
        <v>12</v>
      </c>
      <c r="H31" s="22"/>
      <c r="I31" s="37"/>
      <c r="J31" s="44">
        <f t="shared" ref="J31:J32" si="18">SUM((H31*I31)+H31)</f>
        <v>0</v>
      </c>
      <c r="K31" s="45">
        <f t="shared" si="17"/>
        <v>0</v>
      </c>
    </row>
    <row r="32" spans="1:11" s="16" customFormat="1" ht="48" customHeight="1" thickBot="1" x14ac:dyDescent="0.25">
      <c r="A32" s="50">
        <v>6</v>
      </c>
      <c r="B32" s="52" t="s">
        <v>32</v>
      </c>
      <c r="C32" s="46" t="s">
        <v>41</v>
      </c>
      <c r="D32" s="47">
        <v>1</v>
      </c>
      <c r="E32" s="23" t="s">
        <v>12</v>
      </c>
      <c r="F32" s="24" t="s">
        <v>12</v>
      </c>
      <c r="G32" s="24" t="s">
        <v>12</v>
      </c>
      <c r="H32" s="22"/>
      <c r="I32" s="37"/>
      <c r="J32" s="44">
        <f t="shared" si="18"/>
        <v>0</v>
      </c>
      <c r="K32" s="45">
        <f>SUM(J32*D32)</f>
        <v>0</v>
      </c>
    </row>
    <row r="33" spans="1:11" s="29" customFormat="1" ht="30" customHeight="1" thickBot="1" x14ac:dyDescent="0.25">
      <c r="A33" s="68" t="s">
        <v>18</v>
      </c>
      <c r="B33" s="69"/>
      <c r="C33" s="69"/>
      <c r="D33" s="69"/>
      <c r="E33" s="69"/>
      <c r="F33" s="69"/>
      <c r="G33" s="69"/>
      <c r="H33" s="69"/>
      <c r="I33" s="69"/>
      <c r="J33" s="70"/>
      <c r="K33" s="28">
        <f>SUM(K28:K32)</f>
        <v>0</v>
      </c>
    </row>
    <row r="34" spans="1:11" s="55" customFormat="1" ht="14.25" x14ac:dyDescent="0.2">
      <c r="A34" s="54" t="s">
        <v>40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s="64" customFormat="1" ht="14.25" x14ac:dyDescent="0.2">
      <c r="A35" s="60" t="s">
        <v>47</v>
      </c>
      <c r="B35" s="61"/>
      <c r="C35" s="62"/>
      <c r="D35" s="63"/>
      <c r="E35" s="63"/>
      <c r="F35" s="63"/>
      <c r="G35" s="63"/>
      <c r="H35" s="63"/>
      <c r="I35" s="63"/>
      <c r="J35" s="63"/>
    </row>
    <row r="36" spans="1:11" s="64" customFormat="1" ht="14.25" x14ac:dyDescent="0.2">
      <c r="A36" s="60"/>
      <c r="B36" s="61"/>
      <c r="C36" s="62"/>
      <c r="D36" s="63"/>
      <c r="E36" s="63"/>
      <c r="F36" s="63"/>
      <c r="G36" s="63"/>
      <c r="H36" s="63"/>
      <c r="I36" s="63"/>
      <c r="J36" s="63"/>
    </row>
    <row r="38" spans="1:11" ht="14.25" x14ac:dyDescent="0.2">
      <c r="B38" s="56" t="s">
        <v>35</v>
      </c>
      <c r="C38" s="57"/>
      <c r="D38" s="57"/>
      <c r="E38" s="57"/>
      <c r="F38" s="57"/>
      <c r="G38" s="58" t="s">
        <v>36</v>
      </c>
      <c r="H38" s="57"/>
      <c r="I38" s="57"/>
    </row>
    <row r="39" spans="1:11" ht="14.25" x14ac:dyDescent="0.2">
      <c r="B39" s="59"/>
      <c r="C39" s="57"/>
      <c r="D39" s="57"/>
      <c r="E39" s="57"/>
      <c r="F39" s="57"/>
      <c r="G39" s="58" t="s">
        <v>37</v>
      </c>
      <c r="H39" s="57"/>
      <c r="I39" s="57"/>
    </row>
    <row r="40" spans="1:11" ht="14.25" x14ac:dyDescent="0.2">
      <c r="B40" s="59"/>
      <c r="C40" s="57"/>
      <c r="D40" s="57"/>
      <c r="E40" s="57"/>
      <c r="F40" s="57"/>
      <c r="G40" s="58"/>
      <c r="H40" s="57"/>
      <c r="I40" s="57"/>
    </row>
    <row r="41" spans="1:11" ht="14.25" x14ac:dyDescent="0.2">
      <c r="B41" s="59"/>
      <c r="C41" s="57"/>
      <c r="D41" s="57"/>
      <c r="E41" s="57"/>
      <c r="F41" s="57"/>
      <c r="G41" s="58" t="s">
        <v>38</v>
      </c>
      <c r="H41" s="57"/>
      <c r="I41" s="57"/>
    </row>
  </sheetData>
  <sheetProtection password="EB38" sheet="1" objects="1" scenarios="1" selectLockedCells="1"/>
  <mergeCells count="12">
    <mergeCell ref="A1:K1"/>
    <mergeCell ref="A2:K2"/>
    <mergeCell ref="A7:D7"/>
    <mergeCell ref="E7:K7"/>
    <mergeCell ref="A14:J14"/>
    <mergeCell ref="A9:K9"/>
    <mergeCell ref="A27:K27"/>
    <mergeCell ref="A33:J33"/>
    <mergeCell ref="A21:K21"/>
    <mergeCell ref="A26:J26"/>
    <mergeCell ref="A15:K15"/>
    <mergeCell ref="A20:J20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2023-03-02T07:58:53Z</cp:lastPrinted>
  <dcterms:created xsi:type="dcterms:W3CDTF">2007-08-13T08:25:43Z</dcterms:created>
  <dcterms:modified xsi:type="dcterms:W3CDTF">2023-03-02T07:58:56Z</dcterms:modified>
</cp:coreProperties>
</file>