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PU999\Desktop\JAVNA NAROČILA 2022-2023\JAVNO NAROČILO IKT za obdobje 2022-2023\03_RD\"/>
    </mc:Choice>
  </mc:AlternateContent>
  <bookViews>
    <workbookView xWindow="36045" yWindow="2430" windowWidth="33555" windowHeight="15870" activeTab="4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5" l="1"/>
  <c r="I9" i="5" s="1"/>
  <c r="I10" i="5" s="1"/>
  <c r="H5" i="5"/>
  <c r="H4" i="5"/>
  <c r="H3" i="5"/>
  <c r="H2" i="5"/>
  <c r="I5" i="5" s="1"/>
  <c r="I7" i="4"/>
  <c r="I9" i="4" s="1"/>
  <c r="I10" i="4" s="1"/>
  <c r="H5" i="4"/>
  <c r="H4" i="4"/>
  <c r="I5" i="4" s="1"/>
  <c r="H2" i="4"/>
  <c r="I2" i="4" s="1"/>
  <c r="I6" i="3"/>
  <c r="I10" i="3" s="1"/>
  <c r="H4" i="3"/>
  <c r="I4" i="3" s="1"/>
  <c r="H2" i="3"/>
  <c r="I2" i="3" s="1"/>
  <c r="I21" i="2"/>
  <c r="I10" i="2"/>
  <c r="I23" i="2"/>
  <c r="I24" i="2" s="1"/>
  <c r="H18" i="2"/>
  <c r="H17" i="2"/>
  <c r="H16" i="2"/>
  <c r="H15" i="2"/>
  <c r="H14" i="2"/>
  <c r="H13" i="2"/>
  <c r="H12" i="2"/>
  <c r="I18" i="2" s="1"/>
  <c r="H10" i="2"/>
  <c r="H9" i="2"/>
  <c r="H8" i="2"/>
  <c r="H7" i="2"/>
  <c r="H6" i="2"/>
  <c r="H5" i="2"/>
  <c r="H4" i="2"/>
  <c r="H3" i="2"/>
  <c r="H2" i="2"/>
  <c r="I11" i="5" l="1"/>
  <c r="I11" i="4"/>
  <c r="I8" i="3"/>
  <c r="I9" i="3" s="1"/>
  <c r="I25" i="2"/>
  <c r="H7" i="1" l="1"/>
  <c r="I7" i="1" s="1"/>
  <c r="H4" i="1"/>
  <c r="H5" i="1" l="1"/>
  <c r="I5" i="1" s="1"/>
  <c r="I9" i="1" s="1"/>
  <c r="I11" i="1" s="1"/>
  <c r="I12" i="1" s="1"/>
  <c r="I13" i="1" l="1"/>
</calcChain>
</file>

<file path=xl/sharedStrings.xml><?xml version="1.0" encoding="utf-8"?>
<sst xmlns="http://schemas.openxmlformats.org/spreadsheetml/2006/main" count="116" uniqueCount="70">
  <si>
    <t>AVP popis</t>
  </si>
  <si>
    <t>stikala</t>
  </si>
  <si>
    <t>C9200L-48T-4X-E</t>
  </si>
  <si>
    <t>količina</t>
  </si>
  <si>
    <t>diskovno polje</t>
  </si>
  <si>
    <t>ET DX100S5 Base 2.5 Standard</t>
  </si>
  <si>
    <t>PFC EP LPe32002 2x 32Gb Broadcom</t>
  </si>
  <si>
    <t>S26361-F4044-L502</t>
  </si>
  <si>
    <t>tračna knjižnica</t>
  </si>
  <si>
    <t>FTS:LT140BASE</t>
  </si>
  <si>
    <t>ET LT140 Base Library, 20Slots</t>
  </si>
  <si>
    <t>C9200L-STACK-KIT</t>
  </si>
  <si>
    <t>Cisco Catalyst 9200L Stack Module</t>
  </si>
  <si>
    <t>Office</t>
  </si>
  <si>
    <t>C1000-24T-4G-L</t>
  </si>
  <si>
    <t>Catalyst 1000 24port GE, 4x1G SFP</t>
  </si>
  <si>
    <t>C1000-48T-4G-L</t>
  </si>
  <si>
    <t>Catalyst 1000 48port GE, 4x1G SFP</t>
  </si>
  <si>
    <t>Server</t>
  </si>
  <si>
    <t>wifi</t>
  </si>
  <si>
    <t>C9115AXI-E</t>
  </si>
  <si>
    <t>Cisco Catalyst 9115AX Series</t>
  </si>
  <si>
    <t>AIR-DNA-E-3Y</t>
  </si>
  <si>
    <t>Wireless Cisco DNA On-Prem Essential, 3Y Term Lic</t>
  </si>
  <si>
    <t>C1000-8FP-2G-L</t>
  </si>
  <si>
    <t>Catalyst 1000 8port GE, Full POE, 2x1G SFP</t>
  </si>
  <si>
    <t>Windows Server 2022 Standard - 16 Core License</t>
  </si>
  <si>
    <t>Garancija</t>
  </si>
  <si>
    <t>Catalyst 9200L 48-port data, 4 x 10G ,Network Essentials</t>
  </si>
  <si>
    <t>CON-SNT-C920L4XE</t>
  </si>
  <si>
    <t>SNTC-8X5XNBD Catalyst 9200L 48-port data, 4 x 10G ,Ne</t>
  </si>
  <si>
    <t>PWR-C5-125WAC/2</t>
  </si>
  <si>
    <t>125W AC Config 5 Power Supply - Secondary Power Supply</t>
  </si>
  <si>
    <t>C9200L-DNA-E-48</t>
  </si>
  <si>
    <t>C9200L Cisco DNA Essentials, 48-port Term license</t>
  </si>
  <si>
    <t>CON-SNT-C10T48GL</t>
  </si>
  <si>
    <t>SNTC-8X5XNBD Catalyst 1000 48port GE, 4x1G SFP, LANBa</t>
  </si>
  <si>
    <t>CON-SNT-C1024TGL</t>
  </si>
  <si>
    <t>SNTC-8X5XNBD Catalyst 1000 24port GE, 4x1G SFP, LANBa</t>
  </si>
  <si>
    <t>UPS</t>
  </si>
  <si>
    <t>omara</t>
  </si>
  <si>
    <t>CON-SNT-C9115XIA</t>
  </si>
  <si>
    <t>SNTC-8X5XNBD Cisco Catalyst 9115AX Series</t>
  </si>
  <si>
    <t>CON-ECMUS-C9800CLC</t>
  </si>
  <si>
    <t>SOLN SUPP SWSS Cisco Catalyst 9800-CL Wireless Controll</t>
  </si>
  <si>
    <t>storitve</t>
  </si>
  <si>
    <t>Dobava (dni)</t>
  </si>
  <si>
    <t>montaža + kabliranje</t>
  </si>
  <si>
    <t>kabli</t>
  </si>
  <si>
    <t>Digitus 19" SERVER omara 42U, 800x1000</t>
  </si>
  <si>
    <t>DN-19-SRV-42U-8-B</t>
  </si>
  <si>
    <t>Liebert EXS 10 kVA</t>
  </si>
  <si>
    <t>APC SmartConnect UPS SMT 2200 VA Tower</t>
  </si>
  <si>
    <t>SMT2200IC</t>
  </si>
  <si>
    <t>delovne postaje</t>
  </si>
  <si>
    <t>11TYCTO1WW</t>
  </si>
  <si>
    <t>11GSPAT1EU</t>
  </si>
  <si>
    <t>Monitor Lenovo TIO22 Gen4</t>
  </si>
  <si>
    <t>Lenovo ThinkCentre M70q Gen 3, i3</t>
  </si>
  <si>
    <t>Lenovo ThinkCentre M70q Gen 3, i5</t>
  </si>
  <si>
    <t>Monitor Lenovo TIO24 Gen4</t>
  </si>
  <si>
    <t>Skupaj z DDV</t>
  </si>
  <si>
    <t>DDV</t>
  </si>
  <si>
    <t>Office Standard LTSC 2021 (vsebuje Word, Excel, PowerPoint, Outlook, OneNote, Access, Publisher)</t>
  </si>
  <si>
    <t>Cena na enoto brez DDV</t>
  </si>
  <si>
    <t>Cena skupaj brez DDV</t>
  </si>
  <si>
    <t>SKUPAJ brez DDV*</t>
  </si>
  <si>
    <t>Popust</t>
  </si>
  <si>
    <t>Skupaj s popustom brez DDV</t>
  </si>
  <si>
    <t>*Ponudnik Skupno ponujeno ceno brez DDV, odstotek popusta ter stopnjo DDV prenese v ponudbeni predračun koraka Zahteve ob pripravi ponudbe v S-Procurement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</si>
</sst>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1" applyAlignment="1">
      <alignment horizontal="center"/>
    </xf>
    <xf numFmtId="0" fontId="3" fillId="0" borderId="0" xfId="0" applyFont="1"/>
    <xf numFmtId="164" fontId="0" fillId="0" borderId="0" xfId="0" applyNumberFormat="1"/>
    <xf numFmtId="164" fontId="3" fillId="0" borderId="0" xfId="0" applyNumberFormat="1" applyFont="1"/>
    <xf numFmtId="44" fontId="0" fillId="0" borderId="0" xfId="0" applyNumberFormat="1"/>
    <xf numFmtId="44" fontId="3" fillId="0" borderId="0" xfId="3" applyFont="1"/>
    <xf numFmtId="44" fontId="3" fillId="0" borderId="0" xfId="0" applyNumberFormat="1" applyFont="1"/>
    <xf numFmtId="0" fontId="6" fillId="0" borderId="0" xfId="0" applyFont="1" applyAlignment="1">
      <alignment wrapText="1"/>
    </xf>
    <xf numFmtId="0" fontId="3" fillId="2" borderId="1" xfId="0" applyFont="1" applyFill="1" applyBorder="1"/>
    <xf numFmtId="44" fontId="3" fillId="2" borderId="1" xfId="3" applyFont="1" applyFill="1" applyBorder="1"/>
    <xf numFmtId="0" fontId="0" fillId="2" borderId="1" xfId="0" applyFill="1" applyBorder="1"/>
    <xf numFmtId="0" fontId="3" fillId="2" borderId="1" xfId="3" applyNumberFormat="1" applyFont="1" applyFill="1" applyBorder="1"/>
    <xf numFmtId="0" fontId="0" fillId="2" borderId="1" xfId="0" applyFill="1" applyBorder="1" applyAlignment="1">
      <alignment wrapText="1"/>
    </xf>
    <xf numFmtId="44" fontId="0" fillId="2" borderId="1" xfId="0" applyNumberFormat="1" applyFill="1" applyBorder="1"/>
    <xf numFmtId="44" fontId="3" fillId="2" borderId="1" xfId="0" applyNumberFormat="1" applyFont="1" applyFill="1" applyBorder="1"/>
    <xf numFmtId="164" fontId="3" fillId="2" borderId="1" xfId="3" applyNumberFormat="1" applyFont="1" applyFill="1" applyBorder="1"/>
  </cellXfs>
  <cellStyles count="4">
    <cellStyle name="Navadno" xfId="0" builtinId="0"/>
    <cellStyle name="Navadno 2" xfId="1"/>
    <cellStyle name="Navadno 5" xfId="2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workbookViewId="0">
      <selection activeCell="A15" sqref="A15"/>
    </sheetView>
  </sheetViews>
  <sheetFormatPr defaultRowHeight="15" x14ac:dyDescent="0.25"/>
  <cols>
    <col min="1" max="1" width="16.140625" style="5" customWidth="1"/>
    <col min="2" max="2" width="18.28515625" bestFit="1" customWidth="1"/>
    <col min="3" max="3" width="61.7109375" customWidth="1"/>
    <col min="4" max="5" width="12.7109375" style="3" customWidth="1"/>
    <col min="7" max="7" width="24.28515625" customWidth="1"/>
    <col min="8" max="8" width="21.85546875" customWidth="1"/>
    <col min="9" max="9" width="13.140625" bestFit="1" customWidth="1"/>
    <col min="11" max="11" width="22.42578125" customWidth="1"/>
  </cols>
  <sheetData>
    <row r="2" spans="1:11" ht="21" x14ac:dyDescent="0.35">
      <c r="B2" s="2" t="s">
        <v>0</v>
      </c>
    </row>
    <row r="3" spans="1:11" x14ac:dyDescent="0.25">
      <c r="D3" s="3" t="s">
        <v>27</v>
      </c>
      <c r="E3" s="3" t="s">
        <v>46</v>
      </c>
      <c r="F3" t="s">
        <v>3</v>
      </c>
      <c r="G3" t="s">
        <v>64</v>
      </c>
      <c r="H3" t="s">
        <v>65</v>
      </c>
    </row>
    <row r="4" spans="1:11" x14ac:dyDescent="0.25">
      <c r="A4" s="5" t="s">
        <v>4</v>
      </c>
      <c r="B4" t="s">
        <v>5</v>
      </c>
      <c r="D4" s="3">
        <v>60</v>
      </c>
      <c r="E4" s="3">
        <v>60</v>
      </c>
      <c r="F4">
        <v>1</v>
      </c>
      <c r="G4" s="6">
        <v>0</v>
      </c>
      <c r="H4" s="6">
        <f>+G4*F4</f>
        <v>0</v>
      </c>
      <c r="I4" s="6"/>
    </row>
    <row r="5" spans="1:11" x14ac:dyDescent="0.25">
      <c r="B5" t="s">
        <v>7</v>
      </c>
      <c r="C5" t="s">
        <v>6</v>
      </c>
      <c r="F5">
        <v>2</v>
      </c>
      <c r="G5" s="6">
        <v>0</v>
      </c>
      <c r="H5" s="6">
        <f>+G5*F5</f>
        <v>0</v>
      </c>
      <c r="I5" s="7">
        <f>SUM(H4:H5)</f>
        <v>0</v>
      </c>
    </row>
    <row r="6" spans="1:11" x14ac:dyDescent="0.25">
      <c r="G6" s="6"/>
      <c r="H6" s="6"/>
      <c r="I6" s="6"/>
    </row>
    <row r="7" spans="1:11" x14ac:dyDescent="0.25">
      <c r="A7" s="5" t="s">
        <v>8</v>
      </c>
      <c r="B7" s="1" t="s">
        <v>9</v>
      </c>
      <c r="C7" s="1" t="s">
        <v>10</v>
      </c>
      <c r="D7" s="4">
        <v>60</v>
      </c>
      <c r="E7" s="4">
        <v>60</v>
      </c>
      <c r="F7">
        <v>1</v>
      </c>
      <c r="G7" s="6">
        <v>0</v>
      </c>
      <c r="H7" s="6">
        <f>+G7*F7</f>
        <v>0</v>
      </c>
      <c r="I7" s="7">
        <f>SUM(H6:H7)</f>
        <v>0</v>
      </c>
    </row>
    <row r="9" spans="1:11" x14ac:dyDescent="0.25">
      <c r="H9" s="12" t="s">
        <v>66</v>
      </c>
      <c r="I9" s="13">
        <f>SUM(I3:I7)</f>
        <v>0</v>
      </c>
      <c r="J9" s="9"/>
      <c r="K9" s="9"/>
    </row>
    <row r="10" spans="1:11" x14ac:dyDescent="0.25">
      <c r="H10" s="14" t="s">
        <v>67</v>
      </c>
      <c r="I10" s="15"/>
      <c r="J10" s="9"/>
      <c r="K10" s="9"/>
    </row>
    <row r="11" spans="1:11" ht="30" x14ac:dyDescent="0.25">
      <c r="H11" s="16" t="s">
        <v>68</v>
      </c>
      <c r="I11" s="13">
        <f>I9+I10</f>
        <v>0</v>
      </c>
      <c r="J11" s="9"/>
      <c r="K11" s="9"/>
    </row>
    <row r="12" spans="1:11" x14ac:dyDescent="0.25">
      <c r="H12" s="14" t="s">
        <v>62</v>
      </c>
      <c r="I12" s="17">
        <f>I11*0.22</f>
        <v>0</v>
      </c>
      <c r="K12" s="8"/>
    </row>
    <row r="13" spans="1:11" x14ac:dyDescent="0.25">
      <c r="H13" s="14" t="s">
        <v>61</v>
      </c>
      <c r="I13" s="18">
        <f>I9*1.22</f>
        <v>0</v>
      </c>
      <c r="K13" s="10"/>
    </row>
    <row r="15" spans="1:11" x14ac:dyDescent="0.25">
      <c r="A15" t="s">
        <v>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27" sqref="A27"/>
    </sheetView>
  </sheetViews>
  <sheetFormatPr defaultRowHeight="15" x14ac:dyDescent="0.25"/>
  <cols>
    <col min="1" max="1" width="6.7109375" bestFit="1" customWidth="1"/>
    <col min="2" max="2" width="21.140625" bestFit="1" customWidth="1"/>
    <col min="3" max="3" width="53.5703125" bestFit="1" customWidth="1"/>
    <col min="4" max="4" width="9.140625" bestFit="1" customWidth="1"/>
    <col min="5" max="5" width="12.28515625" bestFit="1" customWidth="1"/>
    <col min="6" max="6" width="7.85546875" bestFit="1" customWidth="1"/>
    <col min="7" max="7" width="22.7109375" bestFit="1" customWidth="1"/>
    <col min="8" max="8" width="20.42578125" bestFit="1" customWidth="1"/>
    <col min="9" max="9" width="7.42578125" bestFit="1" customWidth="1"/>
  </cols>
  <sheetData>
    <row r="1" spans="1:9" x14ac:dyDescent="0.25">
      <c r="A1" s="5"/>
      <c r="D1" s="3" t="s">
        <v>27</v>
      </c>
      <c r="E1" s="3" t="s">
        <v>46</v>
      </c>
      <c r="F1" t="s">
        <v>3</v>
      </c>
      <c r="G1" t="s">
        <v>64</v>
      </c>
      <c r="H1" t="s">
        <v>65</v>
      </c>
    </row>
    <row r="2" spans="1:9" x14ac:dyDescent="0.25">
      <c r="A2" s="5" t="s">
        <v>1</v>
      </c>
      <c r="B2" s="1" t="s">
        <v>2</v>
      </c>
      <c r="C2" s="1" t="s">
        <v>28</v>
      </c>
      <c r="D2" s="4">
        <v>36</v>
      </c>
      <c r="E2" s="4">
        <v>30</v>
      </c>
      <c r="F2">
        <v>4</v>
      </c>
      <c r="G2" s="6">
        <v>0</v>
      </c>
      <c r="H2" s="6">
        <f>+G2*F2</f>
        <v>0</v>
      </c>
      <c r="I2" s="6"/>
    </row>
    <row r="3" spans="1:9" x14ac:dyDescent="0.25">
      <c r="A3" s="5"/>
      <c r="B3" t="s">
        <v>29</v>
      </c>
      <c r="C3" t="s">
        <v>30</v>
      </c>
      <c r="D3" s="4">
        <v>36</v>
      </c>
      <c r="E3" s="4">
        <v>30</v>
      </c>
      <c r="F3">
        <v>4</v>
      </c>
      <c r="G3" s="6">
        <v>0</v>
      </c>
      <c r="H3" s="6">
        <f>+G3*F3</f>
        <v>0</v>
      </c>
      <c r="I3" s="6"/>
    </row>
    <row r="4" spans="1:9" x14ac:dyDescent="0.25">
      <c r="A4" s="5"/>
      <c r="B4" t="s">
        <v>31</v>
      </c>
      <c r="C4" t="s">
        <v>32</v>
      </c>
      <c r="D4" s="4">
        <v>36</v>
      </c>
      <c r="E4" s="4">
        <v>30</v>
      </c>
      <c r="F4">
        <v>4</v>
      </c>
      <c r="G4" s="6">
        <v>0</v>
      </c>
      <c r="H4" s="6">
        <f>+G4*F4</f>
        <v>0</v>
      </c>
      <c r="I4" s="6"/>
    </row>
    <row r="5" spans="1:9" x14ac:dyDescent="0.25">
      <c r="A5" s="5"/>
      <c r="B5" t="s">
        <v>11</v>
      </c>
      <c r="C5" t="s">
        <v>12</v>
      </c>
      <c r="D5" s="4">
        <v>36</v>
      </c>
      <c r="E5" s="4">
        <v>30</v>
      </c>
      <c r="F5">
        <v>4</v>
      </c>
      <c r="G5" s="6">
        <v>0</v>
      </c>
      <c r="H5" s="6">
        <f>+G5*F5</f>
        <v>0</v>
      </c>
      <c r="I5" s="6"/>
    </row>
    <row r="6" spans="1:9" x14ac:dyDescent="0.25">
      <c r="A6" s="5"/>
      <c r="B6" t="s">
        <v>33</v>
      </c>
      <c r="C6" t="s">
        <v>34</v>
      </c>
      <c r="D6" s="4">
        <v>36</v>
      </c>
      <c r="E6" s="4">
        <v>30</v>
      </c>
      <c r="F6">
        <v>4</v>
      </c>
      <c r="G6" s="6">
        <v>0</v>
      </c>
      <c r="H6" s="6">
        <f>+G6*F6</f>
        <v>0</v>
      </c>
      <c r="I6" s="6"/>
    </row>
    <row r="7" spans="1:9" x14ac:dyDescent="0.25">
      <c r="A7" s="5"/>
      <c r="B7" t="s">
        <v>16</v>
      </c>
      <c r="C7" t="s">
        <v>17</v>
      </c>
      <c r="D7" s="4">
        <v>36</v>
      </c>
      <c r="E7" s="4">
        <v>120</v>
      </c>
      <c r="F7">
        <v>11</v>
      </c>
      <c r="G7" s="6">
        <v>0</v>
      </c>
      <c r="H7" s="6">
        <f>+G7*F7</f>
        <v>0</v>
      </c>
      <c r="I7" s="6"/>
    </row>
    <row r="8" spans="1:9" x14ac:dyDescent="0.25">
      <c r="A8" s="5"/>
      <c r="B8" t="s">
        <v>35</v>
      </c>
      <c r="C8" t="s">
        <v>36</v>
      </c>
      <c r="D8" s="4">
        <v>36</v>
      </c>
      <c r="E8" s="4">
        <v>120</v>
      </c>
      <c r="F8">
        <v>11</v>
      </c>
      <c r="G8" s="6">
        <v>0</v>
      </c>
      <c r="H8" s="6">
        <f>+G8*F8</f>
        <v>0</v>
      </c>
      <c r="I8" s="6"/>
    </row>
    <row r="9" spans="1:9" x14ac:dyDescent="0.25">
      <c r="A9" s="5"/>
      <c r="B9" t="s">
        <v>14</v>
      </c>
      <c r="C9" t="s">
        <v>15</v>
      </c>
      <c r="D9" s="4">
        <v>36</v>
      </c>
      <c r="E9" s="4">
        <v>120</v>
      </c>
      <c r="F9">
        <v>23</v>
      </c>
      <c r="G9" s="6">
        <v>0</v>
      </c>
      <c r="H9" s="6">
        <f>+G9*F9</f>
        <v>0</v>
      </c>
      <c r="I9" s="6"/>
    </row>
    <row r="10" spans="1:9" x14ac:dyDescent="0.25">
      <c r="A10" s="5"/>
      <c r="B10" t="s">
        <v>37</v>
      </c>
      <c r="C10" t="s">
        <v>38</v>
      </c>
      <c r="D10" s="4">
        <v>36</v>
      </c>
      <c r="E10" s="4">
        <v>120</v>
      </c>
      <c r="F10">
        <v>23</v>
      </c>
      <c r="G10" s="6">
        <v>0</v>
      </c>
      <c r="H10" s="6">
        <f>+G10*F10</f>
        <v>0</v>
      </c>
      <c r="I10" s="7">
        <f>SUM(H2:H10)</f>
        <v>0</v>
      </c>
    </row>
    <row r="12" spans="1:9" x14ac:dyDescent="0.25">
      <c r="A12" s="5" t="s">
        <v>19</v>
      </c>
      <c r="B12" t="s">
        <v>20</v>
      </c>
      <c r="C12" t="s">
        <v>21</v>
      </c>
      <c r="D12" s="3">
        <v>12</v>
      </c>
      <c r="E12" s="3">
        <v>30</v>
      </c>
      <c r="F12">
        <v>7</v>
      </c>
      <c r="G12" s="6">
        <v>0</v>
      </c>
      <c r="H12" s="6">
        <f>+G12*F12</f>
        <v>0</v>
      </c>
      <c r="I12" s="6"/>
    </row>
    <row r="13" spans="1:9" x14ac:dyDescent="0.25">
      <c r="A13" s="5"/>
      <c r="B13" t="s">
        <v>41</v>
      </c>
      <c r="C13" t="s">
        <v>42</v>
      </c>
      <c r="D13" s="3">
        <v>12</v>
      </c>
      <c r="E13" s="3">
        <v>30</v>
      </c>
      <c r="F13">
        <v>7</v>
      </c>
      <c r="G13" s="6">
        <v>0</v>
      </c>
      <c r="H13" s="6">
        <f>+G13*F13</f>
        <v>0</v>
      </c>
      <c r="I13" s="6"/>
    </row>
    <row r="14" spans="1:9" x14ac:dyDescent="0.25">
      <c r="A14" s="5"/>
      <c r="B14" t="s">
        <v>22</v>
      </c>
      <c r="C14" t="s">
        <v>23</v>
      </c>
      <c r="D14" s="3">
        <v>36</v>
      </c>
      <c r="E14" s="3">
        <v>30</v>
      </c>
      <c r="F14">
        <v>7</v>
      </c>
      <c r="G14" s="6">
        <v>0</v>
      </c>
      <c r="H14" s="6">
        <f>+G14*F14</f>
        <v>0</v>
      </c>
      <c r="I14" s="6"/>
    </row>
    <row r="15" spans="1:9" x14ac:dyDescent="0.25">
      <c r="A15" s="5"/>
      <c r="B15" t="s">
        <v>43</v>
      </c>
      <c r="C15" t="s">
        <v>44</v>
      </c>
      <c r="D15" s="3">
        <v>12</v>
      </c>
      <c r="E15" s="3">
        <v>30</v>
      </c>
      <c r="F15">
        <v>1</v>
      </c>
      <c r="G15" s="6">
        <v>0</v>
      </c>
      <c r="H15" s="6">
        <f>+G15*F15</f>
        <v>0</v>
      </c>
      <c r="I15" s="6"/>
    </row>
    <row r="16" spans="1:9" x14ac:dyDescent="0.25">
      <c r="A16" s="5"/>
      <c r="B16" t="s">
        <v>24</v>
      </c>
      <c r="C16" t="s">
        <v>25</v>
      </c>
      <c r="D16" s="3">
        <v>36</v>
      </c>
      <c r="E16" s="3">
        <v>90</v>
      </c>
      <c r="F16">
        <v>3</v>
      </c>
      <c r="G16" s="6">
        <v>0</v>
      </c>
      <c r="H16" s="6">
        <f>+G16*F16</f>
        <v>0</v>
      </c>
      <c r="I16" s="6"/>
    </row>
    <row r="17" spans="1:9" x14ac:dyDescent="0.25">
      <c r="A17" s="5"/>
      <c r="C17" t="s">
        <v>48</v>
      </c>
      <c r="D17" s="3"/>
      <c r="E17" s="3">
        <v>30</v>
      </c>
      <c r="F17">
        <v>1</v>
      </c>
      <c r="G17" s="6">
        <v>0</v>
      </c>
      <c r="H17" s="6">
        <f>+G17*F17</f>
        <v>0</v>
      </c>
      <c r="I17" s="7"/>
    </row>
    <row r="18" spans="1:9" x14ac:dyDescent="0.25">
      <c r="A18" s="5"/>
      <c r="B18" t="s">
        <v>45</v>
      </c>
      <c r="C18" t="s">
        <v>47</v>
      </c>
      <c r="D18" s="3"/>
      <c r="E18" s="3">
        <v>30</v>
      </c>
      <c r="F18">
        <v>1</v>
      </c>
      <c r="G18" s="6">
        <v>0</v>
      </c>
      <c r="H18" s="6">
        <f>+G18*F18</f>
        <v>0</v>
      </c>
      <c r="I18" s="7">
        <f>SUM(H12:H18)</f>
        <v>0</v>
      </c>
    </row>
    <row r="21" spans="1:9" x14ac:dyDescent="0.25">
      <c r="H21" s="12" t="s">
        <v>66</v>
      </c>
      <c r="I21" s="19">
        <f>SUM(I2:I18)</f>
        <v>0</v>
      </c>
    </row>
    <row r="22" spans="1:9" x14ac:dyDescent="0.25">
      <c r="H22" s="14" t="s">
        <v>67</v>
      </c>
      <c r="I22" s="15"/>
    </row>
    <row r="23" spans="1:9" ht="60" x14ac:dyDescent="0.25">
      <c r="H23" s="16" t="s">
        <v>68</v>
      </c>
      <c r="I23" s="13">
        <f>I21+I22</f>
        <v>0</v>
      </c>
    </row>
    <row r="24" spans="1:9" x14ac:dyDescent="0.25">
      <c r="H24" s="14" t="s">
        <v>62</v>
      </c>
      <c r="I24" s="17">
        <f>I23*0.22</f>
        <v>0</v>
      </c>
    </row>
    <row r="25" spans="1:9" x14ac:dyDescent="0.25">
      <c r="H25" s="14" t="s">
        <v>61</v>
      </c>
      <c r="I25" s="18">
        <f>I21*1.22</f>
        <v>0</v>
      </c>
    </row>
    <row r="27" spans="1:9" x14ac:dyDescent="0.25">
      <c r="A27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12" sqref="A12"/>
    </sheetView>
  </sheetViews>
  <sheetFormatPr defaultRowHeight="15" x14ac:dyDescent="0.25"/>
  <cols>
    <col min="1" max="1" width="26.140625" customWidth="1"/>
    <col min="3" max="3" width="44.42578125" bestFit="1" customWidth="1"/>
    <col min="5" max="5" width="12.28515625" bestFit="1" customWidth="1"/>
    <col min="6" max="6" width="7.85546875" bestFit="1" customWidth="1"/>
    <col min="7" max="7" width="22.7109375" bestFit="1" customWidth="1"/>
    <col min="8" max="8" width="20.42578125" bestFit="1" customWidth="1"/>
    <col min="9" max="9" width="6.5703125" bestFit="1" customWidth="1"/>
  </cols>
  <sheetData>
    <row r="1" spans="1:9" x14ac:dyDescent="0.25">
      <c r="A1" s="5"/>
      <c r="D1" s="3" t="s">
        <v>27</v>
      </c>
      <c r="E1" s="3" t="s">
        <v>46</v>
      </c>
      <c r="F1" t="s">
        <v>3</v>
      </c>
      <c r="G1" t="s">
        <v>64</v>
      </c>
      <c r="H1" t="s">
        <v>65</v>
      </c>
    </row>
    <row r="2" spans="1:9" ht="45" x14ac:dyDescent="0.25">
      <c r="A2" s="5" t="s">
        <v>13</v>
      </c>
      <c r="C2" s="11" t="s">
        <v>63</v>
      </c>
      <c r="D2" s="3"/>
      <c r="E2" s="3">
        <v>30</v>
      </c>
      <c r="F2">
        <v>120</v>
      </c>
      <c r="G2" s="6">
        <v>0</v>
      </c>
      <c r="H2" s="6">
        <f>+G2*F2</f>
        <v>0</v>
      </c>
      <c r="I2" s="7">
        <f>+H2</f>
        <v>0</v>
      </c>
    </row>
    <row r="3" spans="1:9" x14ac:dyDescent="0.25">
      <c r="A3" s="5"/>
      <c r="D3" s="3"/>
      <c r="E3" s="3"/>
      <c r="G3" s="6"/>
      <c r="H3" s="6"/>
      <c r="I3" s="6"/>
    </row>
    <row r="4" spans="1:9" x14ac:dyDescent="0.25">
      <c r="A4" s="5" t="s">
        <v>18</v>
      </c>
      <c r="C4" t="s">
        <v>26</v>
      </c>
      <c r="D4" s="3"/>
      <c r="E4" s="3">
        <v>30</v>
      </c>
      <c r="F4">
        <v>13</v>
      </c>
      <c r="G4" s="6">
        <v>0</v>
      </c>
      <c r="H4" s="6">
        <f>+G4*F4</f>
        <v>0</v>
      </c>
      <c r="I4" s="7">
        <f>+H4</f>
        <v>0</v>
      </c>
    </row>
    <row r="6" spans="1:9" x14ac:dyDescent="0.25">
      <c r="H6" s="12" t="s">
        <v>66</v>
      </c>
      <c r="I6" s="19">
        <f>SUM(I2:I4)</f>
        <v>0</v>
      </c>
    </row>
    <row r="7" spans="1:9" x14ac:dyDescent="0.25">
      <c r="H7" s="14" t="s">
        <v>67</v>
      </c>
      <c r="I7" s="15"/>
    </row>
    <row r="8" spans="1:9" ht="60" x14ac:dyDescent="0.25">
      <c r="H8" s="16" t="s">
        <v>68</v>
      </c>
      <c r="I8" s="13">
        <f>I6+I7</f>
        <v>0</v>
      </c>
    </row>
    <row r="9" spans="1:9" x14ac:dyDescent="0.25">
      <c r="H9" s="14" t="s">
        <v>62</v>
      </c>
      <c r="I9" s="17">
        <f>I8*0.22</f>
        <v>0</v>
      </c>
    </row>
    <row r="10" spans="1:9" x14ac:dyDescent="0.25">
      <c r="H10" s="14" t="s">
        <v>61</v>
      </c>
      <c r="I10" s="18">
        <f>I6*1.22</f>
        <v>0</v>
      </c>
    </row>
    <row r="12" spans="1:9" x14ac:dyDescent="0.25">
      <c r="A12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defaultRowHeight="15" x14ac:dyDescent="0.25"/>
  <cols>
    <col min="2" max="2" width="18.42578125" bestFit="1" customWidth="1"/>
    <col min="3" max="3" width="39.85546875" bestFit="1" customWidth="1"/>
    <col min="5" max="5" width="12.28515625" bestFit="1" customWidth="1"/>
    <col min="6" max="6" width="7.85546875" bestFit="1" customWidth="1"/>
    <col min="7" max="7" width="22.7109375" bestFit="1" customWidth="1"/>
    <col min="8" max="8" width="20.42578125" bestFit="1" customWidth="1"/>
  </cols>
  <sheetData>
    <row r="1" spans="1:9" x14ac:dyDescent="0.25">
      <c r="A1" s="5"/>
      <c r="D1" s="3" t="s">
        <v>27</v>
      </c>
      <c r="E1" s="3" t="s">
        <v>46</v>
      </c>
      <c r="F1" t="s">
        <v>3</v>
      </c>
      <c r="G1" t="s">
        <v>64</v>
      </c>
      <c r="H1" t="s">
        <v>65</v>
      </c>
    </row>
    <row r="2" spans="1:9" x14ac:dyDescent="0.25">
      <c r="A2" s="5" t="s">
        <v>40</v>
      </c>
      <c r="B2" t="s">
        <v>50</v>
      </c>
      <c r="C2" t="s">
        <v>49</v>
      </c>
      <c r="D2" s="3"/>
      <c r="E2" s="3">
        <v>30</v>
      </c>
      <c r="F2">
        <v>1</v>
      </c>
      <c r="G2" s="6">
        <v>0</v>
      </c>
      <c r="H2" s="6">
        <f>+G2*F2</f>
        <v>0</v>
      </c>
      <c r="I2" s="7">
        <f>+H2</f>
        <v>0</v>
      </c>
    </row>
    <row r="3" spans="1:9" x14ac:dyDescent="0.25">
      <c r="A3" s="5"/>
      <c r="D3" s="3"/>
      <c r="E3" s="3"/>
    </row>
    <row r="4" spans="1:9" x14ac:dyDescent="0.25">
      <c r="A4" s="5" t="s">
        <v>39</v>
      </c>
      <c r="C4" t="s">
        <v>51</v>
      </c>
      <c r="D4" s="3">
        <v>36</v>
      </c>
      <c r="E4" s="3">
        <v>30</v>
      </c>
      <c r="F4">
        <v>1</v>
      </c>
      <c r="G4" s="6">
        <v>0</v>
      </c>
      <c r="H4" s="6">
        <f>+G4*F4</f>
        <v>0</v>
      </c>
      <c r="I4" s="6"/>
    </row>
    <row r="5" spans="1:9" x14ac:dyDescent="0.25">
      <c r="A5" s="5"/>
      <c r="B5" t="s">
        <v>53</v>
      </c>
      <c r="C5" t="s">
        <v>52</v>
      </c>
      <c r="D5" s="3">
        <v>36</v>
      </c>
      <c r="E5" s="3">
        <v>30</v>
      </c>
      <c r="F5">
        <v>2</v>
      </c>
      <c r="G5" s="6">
        <v>0</v>
      </c>
      <c r="H5" s="6">
        <f>+G5*F5</f>
        <v>0</v>
      </c>
      <c r="I5" s="7">
        <f>SUM(H4:H5)</f>
        <v>0</v>
      </c>
    </row>
    <row r="7" spans="1:9" x14ac:dyDescent="0.25">
      <c r="H7" s="12" t="s">
        <v>66</v>
      </c>
      <c r="I7" s="19">
        <f>SUM(I2:I5)</f>
        <v>0</v>
      </c>
    </row>
    <row r="8" spans="1:9" x14ac:dyDescent="0.25">
      <c r="H8" s="14" t="s">
        <v>67</v>
      </c>
      <c r="I8" s="15"/>
    </row>
    <row r="9" spans="1:9" ht="30" x14ac:dyDescent="0.25">
      <c r="H9" s="16" t="s">
        <v>68</v>
      </c>
      <c r="I9" s="13">
        <f>I7+I8</f>
        <v>0</v>
      </c>
    </row>
    <row r="10" spans="1:9" x14ac:dyDescent="0.25">
      <c r="H10" s="14" t="s">
        <v>62</v>
      </c>
      <c r="I10" s="17">
        <f>I9*0.22</f>
        <v>0</v>
      </c>
    </row>
    <row r="11" spans="1:9" x14ac:dyDescent="0.25">
      <c r="H11" s="14" t="s">
        <v>61</v>
      </c>
      <c r="I11" s="18">
        <f>I7*1.22</f>
        <v>0</v>
      </c>
    </row>
    <row r="13" spans="1:9" x14ac:dyDescent="0.25">
      <c r="A1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A13" sqref="A13"/>
    </sheetView>
  </sheetViews>
  <sheetFormatPr defaultRowHeight="15" x14ac:dyDescent="0.25"/>
  <cols>
    <col min="1" max="1" width="15.42578125" bestFit="1" customWidth="1"/>
    <col min="2" max="2" width="13.42578125" bestFit="1" customWidth="1"/>
    <col min="3" max="3" width="32.7109375" bestFit="1" customWidth="1"/>
    <col min="5" max="5" width="12.28515625" bestFit="1" customWidth="1"/>
    <col min="6" max="6" width="7.85546875" bestFit="1" customWidth="1"/>
    <col min="7" max="7" width="22.7109375" bestFit="1" customWidth="1"/>
    <col min="8" max="8" width="20.42578125" bestFit="1" customWidth="1"/>
  </cols>
  <sheetData>
    <row r="1" spans="1:9" x14ac:dyDescent="0.25">
      <c r="A1" s="5"/>
      <c r="D1" s="3" t="s">
        <v>27</v>
      </c>
      <c r="E1" s="3" t="s">
        <v>46</v>
      </c>
      <c r="F1" t="s">
        <v>3</v>
      </c>
      <c r="G1" t="s">
        <v>64</v>
      </c>
      <c r="H1" t="s">
        <v>65</v>
      </c>
    </row>
    <row r="2" spans="1:9" x14ac:dyDescent="0.25">
      <c r="A2" s="5" t="s">
        <v>54</v>
      </c>
      <c r="B2" t="s">
        <v>55</v>
      </c>
      <c r="C2" t="s">
        <v>58</v>
      </c>
      <c r="D2" s="3">
        <v>36</v>
      </c>
      <c r="E2" s="3">
        <v>30</v>
      </c>
      <c r="F2">
        <v>60</v>
      </c>
      <c r="G2" s="6">
        <v>0</v>
      </c>
      <c r="H2" s="6">
        <f>+G2*F2</f>
        <v>0</v>
      </c>
      <c r="I2" s="6"/>
    </row>
    <row r="3" spans="1:9" x14ac:dyDescent="0.25">
      <c r="A3" s="5"/>
      <c r="B3" t="s">
        <v>56</v>
      </c>
      <c r="C3" t="s">
        <v>57</v>
      </c>
      <c r="D3" s="3">
        <v>36</v>
      </c>
      <c r="E3" s="3">
        <v>30</v>
      </c>
      <c r="F3">
        <v>60</v>
      </c>
      <c r="G3" s="6">
        <v>0</v>
      </c>
      <c r="H3" s="6">
        <f>+G3*F3</f>
        <v>0</v>
      </c>
      <c r="I3" s="7"/>
    </row>
    <row r="4" spans="1:9" x14ac:dyDescent="0.25">
      <c r="A4" s="5"/>
      <c r="B4" t="s">
        <v>55</v>
      </c>
      <c r="C4" t="s">
        <v>59</v>
      </c>
      <c r="D4" s="3">
        <v>36</v>
      </c>
      <c r="E4" s="3">
        <v>30</v>
      </c>
      <c r="F4">
        <v>35</v>
      </c>
      <c r="G4" s="6">
        <v>0</v>
      </c>
      <c r="H4" s="6">
        <f>+G4*F4</f>
        <v>0</v>
      </c>
    </row>
    <row r="5" spans="1:9" x14ac:dyDescent="0.25">
      <c r="A5" s="5"/>
      <c r="B5" t="s">
        <v>56</v>
      </c>
      <c r="C5" t="s">
        <v>60</v>
      </c>
      <c r="D5" s="3">
        <v>36</v>
      </c>
      <c r="E5" s="3">
        <v>30</v>
      </c>
      <c r="F5">
        <v>35</v>
      </c>
      <c r="G5" s="6">
        <v>0</v>
      </c>
      <c r="H5" s="6">
        <f>+G5*F5</f>
        <v>0</v>
      </c>
      <c r="I5" s="7">
        <f>SUM(H2:H5)</f>
        <v>0</v>
      </c>
    </row>
    <row r="7" spans="1:9" x14ac:dyDescent="0.25">
      <c r="H7" s="12" t="s">
        <v>66</v>
      </c>
      <c r="I7" s="19">
        <f>SUM(I3:I5)</f>
        <v>0</v>
      </c>
    </row>
    <row r="8" spans="1:9" x14ac:dyDescent="0.25">
      <c r="H8" s="14" t="s">
        <v>67</v>
      </c>
      <c r="I8" s="15"/>
    </row>
    <row r="9" spans="1:9" ht="30" x14ac:dyDescent="0.25">
      <c r="H9" s="16" t="s">
        <v>68</v>
      </c>
      <c r="I9" s="13">
        <f>I7+I8</f>
        <v>0</v>
      </c>
    </row>
    <row r="10" spans="1:9" x14ac:dyDescent="0.25">
      <c r="H10" s="14" t="s">
        <v>62</v>
      </c>
      <c r="I10" s="17">
        <f>I9*0.22</f>
        <v>0</v>
      </c>
    </row>
    <row r="11" spans="1:9" x14ac:dyDescent="0.25">
      <c r="H11" s="14" t="s">
        <v>61</v>
      </c>
      <c r="I11" s="18">
        <f>I7*1.22</f>
        <v>0</v>
      </c>
    </row>
    <row r="13" spans="1:9" x14ac:dyDescent="0.25">
      <c r="A1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AVP - MatejDržan</dc:creator>
  <cp:lastModifiedBy>Matej Držan</cp:lastModifiedBy>
  <dcterms:created xsi:type="dcterms:W3CDTF">2022-10-05T09:04:39Z</dcterms:created>
  <dcterms:modified xsi:type="dcterms:W3CDTF">2023-02-16T12:41:36Z</dcterms:modified>
</cp:coreProperties>
</file>