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905/305376086/"/>
    </mc:Choice>
  </mc:AlternateContent>
  <bookViews>
    <workbookView xWindow="360" yWindow="90" windowWidth="15315" windowHeight="11055"/>
  </bookViews>
  <sheets>
    <sheet name="Predračun" sheetId="2" r:id="rId1"/>
  </sheets>
  <definedNames>
    <definedName name="_xlnm.Print_Area" localSheetId="0">Predračun!$A$1:$H$99</definedName>
  </definedNames>
  <calcPr calcId="162913"/>
</workbook>
</file>

<file path=xl/calcChain.xml><?xml version="1.0" encoding="utf-8"?>
<calcChain xmlns="http://schemas.openxmlformats.org/spreadsheetml/2006/main">
  <c r="H79" i="2" l="1"/>
  <c r="H77" i="2"/>
  <c r="H75" i="2"/>
  <c r="H73" i="2"/>
  <c r="H71" i="2"/>
  <c r="H69" i="2"/>
  <c r="G79" i="2"/>
  <c r="G77" i="2"/>
  <c r="G75" i="2"/>
  <c r="G73" i="2"/>
  <c r="G71" i="2"/>
  <c r="G69" i="2"/>
  <c r="G67" i="2"/>
  <c r="H67" i="2"/>
  <c r="H65" i="2"/>
  <c r="H63" i="2"/>
  <c r="G63" i="2"/>
  <c r="G61" i="2"/>
  <c r="H61" i="2" s="1"/>
  <c r="G59" i="2"/>
  <c r="H59" i="2" s="1"/>
  <c r="G57" i="2"/>
  <c r="H57" i="2" s="1"/>
  <c r="G55" i="2"/>
  <c r="H55" i="2" s="1"/>
  <c r="G53" i="2"/>
  <c r="H53" i="2" s="1"/>
  <c r="G51" i="2"/>
  <c r="H51" i="2" s="1"/>
  <c r="G49" i="2"/>
  <c r="H49" i="2" s="1"/>
  <c r="G47" i="2"/>
  <c r="H47" i="2" s="1"/>
  <c r="G44" i="2"/>
  <c r="H44" i="2" s="1"/>
  <c r="G43" i="2"/>
  <c r="H43" i="2" s="1"/>
  <c r="G42" i="2"/>
  <c r="H42" i="2" s="1"/>
  <c r="G39" i="2"/>
  <c r="H39" i="2" s="1"/>
  <c r="G38" i="2"/>
  <c r="H38" i="2" s="1"/>
  <c r="G37" i="2"/>
  <c r="H37" i="2" s="1"/>
  <c r="G34" i="2"/>
  <c r="H34" i="2" s="1"/>
  <c r="G33" i="2"/>
  <c r="H33" i="2" s="1"/>
  <c r="G32" i="2"/>
  <c r="H32" i="2" s="1"/>
  <c r="H27" i="2"/>
  <c r="G29" i="2"/>
  <c r="H29" i="2" s="1"/>
  <c r="G28" i="2"/>
  <c r="H28" i="2" s="1"/>
  <c r="G27" i="2"/>
  <c r="G24" i="2"/>
  <c r="H24" i="2" s="1"/>
  <c r="G23" i="2"/>
  <c r="H23" i="2" s="1"/>
  <c r="G22" i="2"/>
  <c r="H22" i="2" s="1"/>
  <c r="G19" i="2"/>
  <c r="H19" i="2" s="1"/>
  <c r="G18" i="2"/>
  <c r="H18" i="2" s="1"/>
  <c r="G17" i="2"/>
  <c r="H17" i="2" s="1"/>
  <c r="H20" i="2" s="1"/>
  <c r="G14" i="2"/>
  <c r="H14" i="2" s="1"/>
  <c r="G13" i="2"/>
  <c r="H13" i="2" s="1"/>
  <c r="G12" i="2"/>
  <c r="H12" i="2" s="1"/>
  <c r="G11" i="2"/>
  <c r="H11" i="2" s="1"/>
  <c r="H35" i="2" l="1"/>
  <c r="H25" i="2"/>
  <c r="H45" i="2"/>
  <c r="H15" i="2"/>
  <c r="H30" i="2"/>
  <c r="H40" i="2"/>
</calcChain>
</file>

<file path=xl/sharedStrings.xml><?xml version="1.0" encoding="utf-8"?>
<sst xmlns="http://schemas.openxmlformats.org/spreadsheetml/2006/main" count="104" uniqueCount="92">
  <si>
    <t>PRILOGA: PREDRAČUN ENOSTAVNI</t>
  </si>
  <si>
    <t>Cena na enoto 
(v EUR brez DDV)</t>
  </si>
  <si>
    <t>KRAJ DOBAVE:</t>
  </si>
  <si>
    <t xml:space="preserve">DOBAVNI ROK: </t>
  </si>
  <si>
    <t>PLAČILO</t>
  </si>
  <si>
    <t xml:space="preserve">Blago, ki je predmet JN mora v celoti ustrezati tehničnemu opisu, ki je naveden v razpisni dokumentaciji v poglavju V. </t>
  </si>
  <si>
    <t>VELJAVNOST PONUDBE:</t>
  </si>
  <si>
    <t>Ponudba-cena, Številka __________________ z dne _______________</t>
  </si>
  <si>
    <t>PONUDNIK: _____________________________</t>
  </si>
  <si>
    <t>SKLOP</t>
  </si>
  <si>
    <t>Količina
 (kos, kpl)</t>
  </si>
  <si>
    <t>Cena na enoto (v EUR z DDV)</t>
  </si>
  <si>
    <t>SKUPNA VREDNOST v EUR z DDV</t>
  </si>
  <si>
    <t>OCENJEVALNO MERILO</t>
  </si>
  <si>
    <t>PREDMET</t>
  </si>
  <si>
    <t>4A</t>
  </si>
  <si>
    <t>4B</t>
  </si>
  <si>
    <t>4C</t>
  </si>
  <si>
    <r>
      <t xml:space="preserve">PONUDNIK ODDA PONUDBO ZA CELOTNO JAVNO NAROČILO ALI ZA POSAMEZEN SKLOP JAVNEGA NAROČILA, PRI ČEMER </t>
    </r>
    <r>
      <rPr>
        <b/>
        <u/>
        <sz val="10"/>
        <color theme="1"/>
        <rFont val="Arial"/>
        <family val="2"/>
        <charset val="238"/>
      </rPr>
      <t>MORA PRI POSAMEZNEM SKLOPU PONUDITI VSE POZICIJE</t>
    </r>
    <r>
      <rPr>
        <b/>
        <sz val="10"/>
        <color theme="1"/>
        <rFont val="Arial"/>
        <family val="2"/>
        <charset val="238"/>
      </rPr>
      <t>.</t>
    </r>
  </si>
  <si>
    <t>* podroben opis predmeta naročila je v razpisni dokumentaciji v poglavju V. Tehnične specifikacije</t>
  </si>
  <si>
    <t>90 dni, šteto od datuma določeneg za oddajo ponudb.</t>
  </si>
  <si>
    <t>SKUPAJ z DDV:</t>
  </si>
  <si>
    <t>Ponujeni garancijski rok</t>
  </si>
  <si>
    <t>V času garancijskega roka morajo biti v Republiki Sloveniji, na stroške dobavitelja, zagotovljena morebitna popravila. (ocenjevalno merilo)</t>
  </si>
  <si>
    <t>MORS 70/2023-ODP; NAKUP TEMPEST OPREME</t>
  </si>
  <si>
    <t>Zahtevan garancijski rok naročnika (mesecev)</t>
  </si>
  <si>
    <t>1A</t>
  </si>
  <si>
    <t>SDIP-27 Level A TEMPEST namizni računalnik</t>
  </si>
  <si>
    <t>1B</t>
  </si>
  <si>
    <t>SDIP-27 Level A TEMPEST zaslon</t>
  </si>
  <si>
    <t>1C</t>
  </si>
  <si>
    <t>SDIP-27 Level A TEMPEST čitalnik USB ključkov</t>
  </si>
  <si>
    <t>1D</t>
  </si>
  <si>
    <t>Pretvornik FO UTP</t>
  </si>
  <si>
    <t>SDIP-27 Level B TEMPEST namizni računalnik</t>
  </si>
  <si>
    <t>Komplet SDIP-27 Level A TEMPEST (računalnik, zaslon z miško in SLO tipkovnica, čitalnik)</t>
  </si>
  <si>
    <t>2A</t>
  </si>
  <si>
    <t>2B</t>
  </si>
  <si>
    <t>2C</t>
  </si>
  <si>
    <t>SDIP-27 Level A TEMPEST čitalnik pametnih kartic</t>
  </si>
  <si>
    <t>3A</t>
  </si>
  <si>
    <t>3B</t>
  </si>
  <si>
    <t>3C</t>
  </si>
  <si>
    <t xml:space="preserve">Komplet SDIP-27 Level B TEMPEST (računalnik, zaslon z miško in SLO tipkovnica, čitalnik) </t>
  </si>
  <si>
    <t>SDIP-27 Level B TEMPEST zaslon</t>
  </si>
  <si>
    <t>SDIP-27 Level B TEMPEST čitalnik pametnih kartic</t>
  </si>
  <si>
    <t xml:space="preserve">KOMPLET SDIP-27 Level A TEMPEST računalnik, zaslon z miško in SLO tipkovnico, čitalec PKI </t>
  </si>
  <si>
    <t>Komplet SDIP-27 Level B TEMPEST (računalnik, zaslon z miško in SLO tipkovnica, čitalnik)</t>
  </si>
  <si>
    <t>5A</t>
  </si>
  <si>
    <t>5B</t>
  </si>
  <si>
    <t>5C</t>
  </si>
  <si>
    <t xml:space="preserve">SDIP-27 Level B TEMPEST čitalnik pametnih kartic </t>
  </si>
  <si>
    <t>KOMPLET SDIP-27 Level B TEMPEST računalnik, zaslon z miško in ANG tipkovnico, čitalec</t>
  </si>
  <si>
    <t>6A</t>
  </si>
  <si>
    <t>6B</t>
  </si>
  <si>
    <t>6C</t>
  </si>
  <si>
    <t xml:space="preserve">SDIP-27 Level B TEMPEST čitalnik pametnih </t>
  </si>
  <si>
    <t>7A</t>
  </si>
  <si>
    <t>7B</t>
  </si>
  <si>
    <t>7C</t>
  </si>
  <si>
    <t xml:space="preserve">Komplet SDIP-27 Level B TEMPEST računalnik, zaslon z miško in SLO tipkovnica  </t>
  </si>
  <si>
    <t xml:space="preserve">IP telefon – TEMPEST Level A </t>
  </si>
  <si>
    <t>Skupaj sklop 1:</t>
  </si>
  <si>
    <t>Skupaj sklop 2:</t>
  </si>
  <si>
    <t>Skupaj sklop 3:</t>
  </si>
  <si>
    <t>Skupaj sklop 4:</t>
  </si>
  <si>
    <t>Skupaj sklop 5:</t>
  </si>
  <si>
    <t>Skupaj sklop 6:</t>
  </si>
  <si>
    <t>Skupaj sklop 7:</t>
  </si>
  <si>
    <t xml:space="preserve">IP telefon – TEMPEST Level B </t>
  </si>
  <si>
    <t>IP telefon – TEMPEST Level B</t>
  </si>
  <si>
    <t xml:space="preserve">VELIKA STREŽNIŠKA OMARA SDIP-27 Leve B TEMPEST </t>
  </si>
  <si>
    <t xml:space="preserve">STREŽNIŠKA OMARA SDIP-27 Leve A TEMPEST </t>
  </si>
  <si>
    <t xml:space="preserve">MALA KOMUNIKACIJSKA OMARA  SDIP-27 Leve B TEMPEST  </t>
  </si>
  <si>
    <t xml:space="preserve">Projektor  SDIP-27 Level B TEMPEST </t>
  </si>
  <si>
    <t xml:space="preserve">Multifunkcijska naprava Level B  TEMPEST </t>
  </si>
  <si>
    <t>Mrežni laserski barvni tiskalnik A4 SDIP-27 Level A TEMPEST</t>
  </si>
  <si>
    <t xml:space="preserve">Mrežni laserski barvni tiskalnik A4 SDIP-27 Level B TEMPEST </t>
  </si>
  <si>
    <t>DDV=____%
na enoto (v EUR)</t>
  </si>
  <si>
    <t xml:space="preserve">Zaslon 27'' SDIP-27 Level B TEMPEST </t>
  </si>
  <si>
    <t xml:space="preserve">Zaslon 55'' SDIP-27 Level B TEMPEST </t>
  </si>
  <si>
    <t xml:space="preserve">Zaslon 65'' SDIP-27 Level B TEMPEST </t>
  </si>
  <si>
    <t>Spletna kamera in naglavne slušalke z mikrofonom / TEMEPST B</t>
  </si>
  <si>
    <t xml:space="preserve">Stikalo SFP 28-portno TEMPEST B </t>
  </si>
  <si>
    <t>VTC sistem SDIP-27 Level B TEMPEST (CS-KIT-NR-K9)</t>
  </si>
  <si>
    <t xml:space="preserve">VTC sistem SDIP-27 Level A TEMPEST Cisco WebEx 27'' VTC </t>
  </si>
  <si>
    <t>30ih dneh. Rok plačila začne teči naslednji dan od uradnega prejema računa na naslovu naročka.</t>
  </si>
  <si>
    <r>
      <t xml:space="preserve">Naveden v tabeli V. Tehnične specifikacije in se šteje od dneva podpisa pogodbe obeh pogodbenih strank. </t>
    </r>
    <r>
      <rPr>
        <b/>
        <sz val="10"/>
        <rFont val="Arial"/>
        <family val="2"/>
        <charset val="238"/>
      </rPr>
      <t/>
    </r>
  </si>
  <si>
    <t>Ponudnik mora izpolniti vse zahtevane podatke v predračunu! V stoplcu DDV vpiše vrednost procenta v %, v vrsticah za vsako postavko pa vrednost DDV na enoto izračunano glede na vrednost procenta.</t>
  </si>
  <si>
    <t>Ponudniku ni dovoljeno spreminjanje vsebine zahtev naročnika. Če naročnik ugotovi, da je ponudnik vsebino spreminjal, bo ponudnik v tem delu izločen iz nadaljnje obravnave.
KAR POMENI: Ponudnik priloži k ponudbi Predračun enostavni z vsemi stolpci in vključenim besedilom.</t>
  </si>
  <si>
    <t>Centralno skladišče MORS, Koščeva 6, 1210 Ljubljana-Šentvid, RAZEN sklop 1, 5, 7 in 9 MORS, Dimičeva 15, Ljubljana.</t>
  </si>
  <si>
    <t xml:space="preserve">KOMPLET SDIP-27 Level A TEMPEST računalnik, zaslon z miško in SLO tipkovnico, čitalec USB ključkov, pretvornik FO UTP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</si>
</sst>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92D050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CCEC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3">
    <xf numFmtId="0" fontId="0" fillId="0" borderId="0" xfId="0"/>
    <xf numFmtId="0" fontId="3" fillId="0" borderId="0" xfId="0" applyFont="1" applyBorder="1" applyAlignment="1">
      <alignment horizontal="right" vertical="center"/>
    </xf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 applyBorder="1" applyAlignment="1"/>
    <xf numFmtId="0" fontId="2" fillId="0" borderId="0" xfId="0" applyFont="1" applyBorder="1" applyAlignment="1"/>
    <xf numFmtId="0" fontId="2" fillId="0" borderId="0" xfId="0" applyFont="1" applyAlignment="1">
      <alignment wrapText="1"/>
    </xf>
    <xf numFmtId="4" fontId="6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" fillId="0" borderId="0" xfId="0" applyFont="1" applyFill="1"/>
    <xf numFmtId="0" fontId="2" fillId="0" borderId="0" xfId="0" applyFont="1" applyFill="1" applyAlignment="1"/>
    <xf numFmtId="4" fontId="2" fillId="0" borderId="1" xfId="0" applyNumberFormat="1" applyFont="1" applyBorder="1" applyAlignment="1">
      <alignment horizontal="center"/>
    </xf>
    <xf numFmtId="0" fontId="5" fillId="0" borderId="0" xfId="0" applyFont="1" applyFill="1" applyAlignment="1"/>
    <xf numFmtId="0" fontId="6" fillId="0" borderId="0" xfId="0" applyFont="1" applyFill="1" applyAlignment="1"/>
    <xf numFmtId="0" fontId="3" fillId="0" borderId="2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7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2" fillId="0" borderId="0" xfId="0" applyNumberFormat="1" applyFont="1" applyAlignment="1"/>
    <xf numFmtId="4" fontId="3" fillId="0" borderId="0" xfId="0" applyNumberFormat="1" applyFont="1" applyBorder="1" applyAlignment="1">
      <alignment horizontal="right" vertical="center"/>
    </xf>
    <xf numFmtId="4" fontId="2" fillId="0" borderId="0" xfId="0" applyNumberFormat="1" applyFont="1" applyFill="1" applyAlignment="1"/>
    <xf numFmtId="4" fontId="4" fillId="0" borderId="0" xfId="0" applyNumberFormat="1" applyFont="1" applyAlignment="1">
      <alignment horizontal="left" vertical="top" wrapText="1"/>
    </xf>
    <xf numFmtId="0" fontId="3" fillId="4" borderId="0" xfId="0" applyFont="1" applyFill="1"/>
    <xf numFmtId="0" fontId="2" fillId="4" borderId="0" xfId="0" applyFont="1" applyFill="1" applyAlignment="1"/>
    <xf numFmtId="4" fontId="2" fillId="4" borderId="0" xfId="0" applyNumberFormat="1" applyFont="1" applyFill="1" applyAlignment="1"/>
    <xf numFmtId="0" fontId="3" fillId="4" borderId="0" xfId="0" applyFont="1" applyFill="1" applyAlignment="1">
      <alignment horizontal="center"/>
    </xf>
    <xf numFmtId="0" fontId="3" fillId="0" borderId="0" xfId="0" applyFont="1" applyAlignment="1"/>
    <xf numFmtId="0" fontId="5" fillId="5" borderId="0" xfId="0" applyFont="1" applyFill="1" applyAlignment="1"/>
    <xf numFmtId="0" fontId="6" fillId="5" borderId="0" xfId="0" applyFont="1" applyFill="1" applyAlignment="1"/>
    <xf numFmtId="0" fontId="7" fillId="5" borderId="0" xfId="0" applyFont="1" applyFill="1" applyBorder="1" applyAlignment="1"/>
    <xf numFmtId="0" fontId="3" fillId="5" borderId="5" xfId="0" applyFont="1" applyFill="1" applyBorder="1" applyAlignment="1">
      <alignment horizontal="center" wrapText="1"/>
    </xf>
    <xf numFmtId="4" fontId="3" fillId="5" borderId="6" xfId="0" applyNumberFormat="1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wrapText="1"/>
    </xf>
    <xf numFmtId="0" fontId="3" fillId="5" borderId="8" xfId="0" applyFont="1" applyFill="1" applyBorder="1" applyAlignment="1">
      <alignment horizontal="center" wrapText="1"/>
    </xf>
    <xf numFmtId="0" fontId="9" fillId="5" borderId="7" xfId="0" applyFont="1" applyFill="1" applyBorder="1" applyAlignment="1">
      <alignment horizontal="left" wrapText="1"/>
    </xf>
    <xf numFmtId="0" fontId="9" fillId="5" borderId="8" xfId="0" applyFont="1" applyFill="1" applyBorder="1" applyAlignment="1">
      <alignment horizontal="left" wrapText="1"/>
    </xf>
    <xf numFmtId="0" fontId="10" fillId="0" borderId="7" xfId="0" applyFont="1" applyFill="1" applyBorder="1" applyAlignment="1">
      <alignment horizontal="left" wrapText="1"/>
    </xf>
    <xf numFmtId="0" fontId="10" fillId="0" borderId="8" xfId="0" applyFont="1" applyFill="1" applyBorder="1" applyAlignment="1">
      <alignment horizontal="left" wrapText="1"/>
    </xf>
    <xf numFmtId="0" fontId="2" fillId="0" borderId="5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8" xfId="0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wrapTex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colors>
    <mruColors>
      <color rgb="FFCCECFF"/>
      <color rgb="FF66FFCC"/>
      <color rgb="FFB8D7EA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4"/>
  <sheetViews>
    <sheetView tabSelected="1" topLeftCell="A76" zoomScaleNormal="100" zoomScaleSheetLayoutView="100" workbookViewId="0">
      <selection activeCell="B79" sqref="B79:C79"/>
    </sheetView>
  </sheetViews>
  <sheetFormatPr defaultColWidth="9.140625" defaultRowHeight="12.75" x14ac:dyDescent="0.2"/>
  <cols>
    <col min="1" max="1" width="11" style="15" customWidth="1"/>
    <col min="2" max="2" width="11.28515625" style="2" customWidth="1"/>
    <col min="3" max="3" width="41.85546875" style="2" customWidth="1"/>
    <col min="4" max="4" width="10.28515625" style="2" customWidth="1"/>
    <col min="5" max="5" width="16.28515625" style="2" customWidth="1"/>
    <col min="6" max="6" width="16" style="33" customWidth="1"/>
    <col min="7" max="7" width="21.28515625" style="2" customWidth="1"/>
    <col min="8" max="8" width="26.140625" style="2" customWidth="1"/>
    <col min="9" max="9" width="15" style="27" customWidth="1"/>
    <col min="10" max="10" width="13.28515625" style="2" customWidth="1"/>
    <col min="11" max="16384" width="9.140625" style="2"/>
  </cols>
  <sheetData>
    <row r="1" spans="1:10" ht="15" customHeight="1" x14ac:dyDescent="0.2">
      <c r="A1" s="42" t="s">
        <v>0</v>
      </c>
      <c r="B1" s="42"/>
      <c r="C1" s="43"/>
    </row>
    <row r="2" spans="1:10" ht="15" customHeight="1" x14ac:dyDescent="0.2">
      <c r="A2" s="42"/>
      <c r="B2" s="42"/>
      <c r="C2" s="43"/>
    </row>
    <row r="3" spans="1:10" ht="15" customHeight="1" x14ac:dyDescent="0.2">
      <c r="A3" s="42" t="s">
        <v>24</v>
      </c>
      <c r="B3" s="42"/>
      <c r="C3" s="43"/>
    </row>
    <row r="4" spans="1:10" ht="15" customHeight="1" x14ac:dyDescent="0.2">
      <c r="A4" s="17"/>
      <c r="B4" s="6"/>
      <c r="C4" s="8"/>
      <c r="D4" s="5"/>
      <c r="E4" s="9"/>
    </row>
    <row r="5" spans="1:10" ht="15" customHeight="1" x14ac:dyDescent="0.2">
      <c r="A5" s="17"/>
      <c r="B5" s="6"/>
      <c r="C5" s="7"/>
    </row>
    <row r="6" spans="1:10" ht="15" customHeight="1" x14ac:dyDescent="0.2">
      <c r="A6" s="42" t="s">
        <v>8</v>
      </c>
      <c r="B6" s="42"/>
      <c r="C6" s="44"/>
    </row>
    <row r="7" spans="1:10" ht="15" customHeight="1" x14ac:dyDescent="0.2">
      <c r="A7" s="42" t="s">
        <v>7</v>
      </c>
      <c r="B7" s="42"/>
      <c r="C7" s="44"/>
    </row>
    <row r="8" spans="1:10" ht="15" customHeight="1" thickBot="1" x14ac:dyDescent="0.25">
      <c r="A8" s="18"/>
      <c r="B8" s="7"/>
      <c r="C8" s="8"/>
      <c r="H8" s="49" t="s">
        <v>13</v>
      </c>
      <c r="I8" s="49"/>
      <c r="J8" s="49"/>
    </row>
    <row r="9" spans="1:10" s="10" customFormat="1" ht="49.5" customHeight="1" x14ac:dyDescent="0.2">
      <c r="A9" s="45" t="s">
        <v>9</v>
      </c>
      <c r="B9" s="50" t="s">
        <v>14</v>
      </c>
      <c r="C9" s="51"/>
      <c r="D9" s="45" t="s">
        <v>10</v>
      </c>
      <c r="E9" s="45" t="s">
        <v>1</v>
      </c>
      <c r="F9" s="46" t="s">
        <v>78</v>
      </c>
      <c r="G9" s="47" t="s">
        <v>11</v>
      </c>
      <c r="H9" s="30" t="s">
        <v>12</v>
      </c>
      <c r="I9" s="31" t="s">
        <v>25</v>
      </c>
      <c r="J9" s="32" t="s">
        <v>22</v>
      </c>
    </row>
    <row r="10" spans="1:10" s="10" customFormat="1" ht="30" customHeight="1" x14ac:dyDescent="0.2">
      <c r="A10" s="48">
        <v>1</v>
      </c>
      <c r="B10" s="52" t="s">
        <v>91</v>
      </c>
      <c r="C10" s="53"/>
      <c r="D10" s="12"/>
      <c r="E10" s="22"/>
      <c r="F10" s="22"/>
      <c r="G10" s="23"/>
      <c r="H10" s="24"/>
      <c r="I10" s="28"/>
      <c r="J10" s="25"/>
    </row>
    <row r="11" spans="1:10" s="10" customFormat="1" ht="15" customHeight="1" x14ac:dyDescent="0.2">
      <c r="A11" s="48" t="s">
        <v>26</v>
      </c>
      <c r="B11" s="54" t="s">
        <v>27</v>
      </c>
      <c r="C11" s="55"/>
      <c r="D11" s="12">
        <v>5</v>
      </c>
      <c r="E11" s="22"/>
      <c r="F11" s="22"/>
      <c r="G11" s="11">
        <f t="shared" ref="G11:G44" si="0">+E11*1.22</f>
        <v>0</v>
      </c>
      <c r="H11" s="24">
        <f t="shared" ref="H11:H44" si="1">+D11*G11</f>
        <v>0</v>
      </c>
      <c r="I11" s="61">
        <v>36</v>
      </c>
      <c r="J11" s="56"/>
    </row>
    <row r="12" spans="1:10" s="10" customFormat="1" ht="15" customHeight="1" x14ac:dyDescent="0.2">
      <c r="A12" s="48" t="s">
        <v>28</v>
      </c>
      <c r="B12" s="54" t="s">
        <v>29</v>
      </c>
      <c r="C12" s="55"/>
      <c r="D12" s="12">
        <v>5</v>
      </c>
      <c r="E12" s="22"/>
      <c r="F12" s="22"/>
      <c r="G12" s="11">
        <f t="shared" si="0"/>
        <v>0</v>
      </c>
      <c r="H12" s="24">
        <f t="shared" si="1"/>
        <v>0</v>
      </c>
      <c r="I12" s="62"/>
      <c r="J12" s="57"/>
    </row>
    <row r="13" spans="1:10" s="10" customFormat="1" ht="15" customHeight="1" x14ac:dyDescent="0.2">
      <c r="A13" s="48" t="s">
        <v>30</v>
      </c>
      <c r="B13" s="54" t="s">
        <v>31</v>
      </c>
      <c r="C13" s="55"/>
      <c r="D13" s="12">
        <v>5</v>
      </c>
      <c r="E13" s="22"/>
      <c r="F13" s="22"/>
      <c r="G13" s="11">
        <f t="shared" si="0"/>
        <v>0</v>
      </c>
      <c r="H13" s="24">
        <f t="shared" si="1"/>
        <v>0</v>
      </c>
      <c r="I13" s="62"/>
      <c r="J13" s="57"/>
    </row>
    <row r="14" spans="1:10" s="10" customFormat="1" ht="15" customHeight="1" x14ac:dyDescent="0.2">
      <c r="A14" s="48" t="s">
        <v>32</v>
      </c>
      <c r="B14" s="54" t="s">
        <v>33</v>
      </c>
      <c r="C14" s="55"/>
      <c r="D14" s="12">
        <v>5</v>
      </c>
      <c r="E14" s="22"/>
      <c r="F14" s="22"/>
      <c r="G14" s="11">
        <f t="shared" si="0"/>
        <v>0</v>
      </c>
      <c r="H14" s="24">
        <f t="shared" si="1"/>
        <v>0</v>
      </c>
      <c r="I14" s="63"/>
      <c r="J14" s="58"/>
    </row>
    <row r="15" spans="1:10" s="10" customFormat="1" ht="15" customHeight="1" x14ac:dyDescent="0.2">
      <c r="A15" s="64" t="s">
        <v>62</v>
      </c>
      <c r="B15" s="65"/>
      <c r="C15" s="65"/>
      <c r="D15" s="65"/>
      <c r="E15" s="65"/>
      <c r="F15" s="65"/>
      <c r="G15" s="66"/>
      <c r="H15" s="24">
        <f>SUM(H11:H14)</f>
        <v>0</v>
      </c>
      <c r="I15" s="29"/>
      <c r="J15" s="26"/>
    </row>
    <row r="16" spans="1:10" s="10" customFormat="1" ht="24.75" customHeight="1" x14ac:dyDescent="0.2">
      <c r="A16" s="48">
        <v>2</v>
      </c>
      <c r="B16" s="52" t="s">
        <v>35</v>
      </c>
      <c r="C16" s="53"/>
      <c r="D16" s="12"/>
      <c r="E16" s="22"/>
      <c r="F16" s="22"/>
      <c r="G16" s="23"/>
      <c r="H16" s="24"/>
      <c r="I16" s="28"/>
      <c r="J16" s="25"/>
    </row>
    <row r="17" spans="1:10" s="10" customFormat="1" ht="15" customHeight="1" x14ac:dyDescent="0.2">
      <c r="A17" s="48" t="s">
        <v>36</v>
      </c>
      <c r="B17" s="54" t="s">
        <v>27</v>
      </c>
      <c r="C17" s="55"/>
      <c r="D17" s="12">
        <v>5</v>
      </c>
      <c r="E17" s="22"/>
      <c r="F17" s="22"/>
      <c r="G17" s="11">
        <f t="shared" si="0"/>
        <v>0</v>
      </c>
      <c r="H17" s="24">
        <f t="shared" si="1"/>
        <v>0</v>
      </c>
      <c r="I17" s="61">
        <v>60</v>
      </c>
      <c r="J17" s="25"/>
    </row>
    <row r="18" spans="1:10" s="10" customFormat="1" ht="15" customHeight="1" x14ac:dyDescent="0.2">
      <c r="A18" s="48" t="s">
        <v>37</v>
      </c>
      <c r="B18" s="54" t="s">
        <v>29</v>
      </c>
      <c r="C18" s="55"/>
      <c r="D18" s="12">
        <v>5</v>
      </c>
      <c r="E18" s="22"/>
      <c r="F18" s="22"/>
      <c r="G18" s="11">
        <f t="shared" si="0"/>
        <v>0</v>
      </c>
      <c r="H18" s="24">
        <f t="shared" si="1"/>
        <v>0</v>
      </c>
      <c r="I18" s="62"/>
      <c r="J18" s="25"/>
    </row>
    <row r="19" spans="1:10" s="10" customFormat="1" ht="15" customHeight="1" x14ac:dyDescent="0.2">
      <c r="A19" s="48" t="s">
        <v>38</v>
      </c>
      <c r="B19" s="54" t="s">
        <v>39</v>
      </c>
      <c r="C19" s="55"/>
      <c r="D19" s="12">
        <v>5</v>
      </c>
      <c r="E19" s="22"/>
      <c r="F19" s="22"/>
      <c r="G19" s="11">
        <f t="shared" si="0"/>
        <v>0</v>
      </c>
      <c r="H19" s="24">
        <f t="shared" si="1"/>
        <v>0</v>
      </c>
      <c r="I19" s="63"/>
      <c r="J19" s="25"/>
    </row>
    <row r="20" spans="1:10" s="10" customFormat="1" ht="15" customHeight="1" x14ac:dyDescent="0.2">
      <c r="A20" s="64" t="s">
        <v>63</v>
      </c>
      <c r="B20" s="65"/>
      <c r="C20" s="65"/>
      <c r="D20" s="65"/>
      <c r="E20" s="65"/>
      <c r="F20" s="65"/>
      <c r="G20" s="66"/>
      <c r="H20" s="24">
        <f>SUM(H17:H19)</f>
        <v>0</v>
      </c>
      <c r="I20" s="29"/>
      <c r="J20" s="25"/>
    </row>
    <row r="21" spans="1:10" s="10" customFormat="1" ht="24" customHeight="1" x14ac:dyDescent="0.2">
      <c r="A21" s="48">
        <v>3</v>
      </c>
      <c r="B21" s="52" t="s">
        <v>43</v>
      </c>
      <c r="C21" s="53"/>
      <c r="D21" s="12"/>
      <c r="E21" s="22"/>
      <c r="F21" s="22"/>
      <c r="G21" s="23"/>
      <c r="H21" s="24"/>
      <c r="I21" s="28"/>
      <c r="J21" s="25"/>
    </row>
    <row r="22" spans="1:10" s="10" customFormat="1" ht="15" customHeight="1" x14ac:dyDescent="0.2">
      <c r="A22" s="48" t="s">
        <v>40</v>
      </c>
      <c r="B22" s="54" t="s">
        <v>34</v>
      </c>
      <c r="C22" s="55"/>
      <c r="D22" s="12">
        <v>6</v>
      </c>
      <c r="E22" s="22"/>
      <c r="F22" s="22"/>
      <c r="G22" s="11">
        <f t="shared" si="0"/>
        <v>0</v>
      </c>
      <c r="H22" s="24">
        <f t="shared" si="1"/>
        <v>0</v>
      </c>
      <c r="I22" s="61">
        <v>60</v>
      </c>
      <c r="J22" s="25"/>
    </row>
    <row r="23" spans="1:10" s="10" customFormat="1" ht="15" customHeight="1" x14ac:dyDescent="0.2">
      <c r="A23" s="48" t="s">
        <v>41</v>
      </c>
      <c r="B23" s="54" t="s">
        <v>44</v>
      </c>
      <c r="C23" s="55"/>
      <c r="D23" s="12">
        <v>6</v>
      </c>
      <c r="E23" s="22"/>
      <c r="F23" s="22"/>
      <c r="G23" s="11">
        <f t="shared" si="0"/>
        <v>0</v>
      </c>
      <c r="H23" s="24">
        <f t="shared" si="1"/>
        <v>0</v>
      </c>
      <c r="I23" s="62"/>
      <c r="J23" s="25"/>
    </row>
    <row r="24" spans="1:10" s="10" customFormat="1" ht="15" customHeight="1" x14ac:dyDescent="0.2">
      <c r="A24" s="48" t="s">
        <v>42</v>
      </c>
      <c r="B24" s="54" t="s">
        <v>45</v>
      </c>
      <c r="C24" s="55"/>
      <c r="D24" s="12">
        <v>6</v>
      </c>
      <c r="E24" s="22"/>
      <c r="F24" s="22"/>
      <c r="G24" s="11">
        <f t="shared" si="0"/>
        <v>0</v>
      </c>
      <c r="H24" s="24">
        <f t="shared" si="1"/>
        <v>0</v>
      </c>
      <c r="I24" s="63"/>
      <c r="J24" s="25"/>
    </row>
    <row r="25" spans="1:10" s="10" customFormat="1" ht="15" customHeight="1" x14ac:dyDescent="0.2">
      <c r="A25" s="64" t="s">
        <v>64</v>
      </c>
      <c r="B25" s="65"/>
      <c r="C25" s="65"/>
      <c r="D25" s="65"/>
      <c r="E25" s="65"/>
      <c r="F25" s="65"/>
      <c r="G25" s="66"/>
      <c r="H25" s="24">
        <f>SUM(H22:H24)</f>
        <v>0</v>
      </c>
      <c r="I25" s="29"/>
      <c r="J25" s="25"/>
    </row>
    <row r="26" spans="1:10" s="10" customFormat="1" ht="24" customHeight="1" x14ac:dyDescent="0.2">
      <c r="A26" s="48">
        <v>4</v>
      </c>
      <c r="B26" s="52" t="s">
        <v>46</v>
      </c>
      <c r="C26" s="53"/>
      <c r="D26" s="12"/>
      <c r="E26" s="22"/>
      <c r="F26" s="22"/>
      <c r="G26" s="23"/>
      <c r="H26" s="24"/>
      <c r="I26" s="28"/>
      <c r="J26" s="25"/>
    </row>
    <row r="27" spans="1:10" s="10" customFormat="1" ht="15" customHeight="1" x14ac:dyDescent="0.2">
      <c r="A27" s="48" t="s">
        <v>15</v>
      </c>
      <c r="B27" s="54" t="s">
        <v>27</v>
      </c>
      <c r="C27" s="55"/>
      <c r="D27" s="12">
        <v>3</v>
      </c>
      <c r="E27" s="22"/>
      <c r="F27" s="22"/>
      <c r="G27" s="11">
        <f t="shared" si="0"/>
        <v>0</v>
      </c>
      <c r="H27" s="24">
        <f t="shared" si="1"/>
        <v>0</v>
      </c>
      <c r="I27" s="61">
        <v>60</v>
      </c>
      <c r="J27" s="25"/>
    </row>
    <row r="28" spans="1:10" s="10" customFormat="1" ht="15" customHeight="1" x14ac:dyDescent="0.2">
      <c r="A28" s="48" t="s">
        <v>16</v>
      </c>
      <c r="B28" s="54" t="s">
        <v>29</v>
      </c>
      <c r="C28" s="55"/>
      <c r="D28" s="12">
        <v>3</v>
      </c>
      <c r="E28" s="22"/>
      <c r="F28" s="22"/>
      <c r="G28" s="11">
        <f t="shared" si="0"/>
        <v>0</v>
      </c>
      <c r="H28" s="24">
        <f t="shared" si="1"/>
        <v>0</v>
      </c>
      <c r="I28" s="62"/>
      <c r="J28" s="25"/>
    </row>
    <row r="29" spans="1:10" s="10" customFormat="1" ht="15" customHeight="1" x14ac:dyDescent="0.2">
      <c r="A29" s="48" t="s">
        <v>17</v>
      </c>
      <c r="B29" s="54" t="s">
        <v>39</v>
      </c>
      <c r="C29" s="55"/>
      <c r="D29" s="12">
        <v>3</v>
      </c>
      <c r="E29" s="22"/>
      <c r="F29" s="22"/>
      <c r="G29" s="11">
        <f t="shared" si="0"/>
        <v>0</v>
      </c>
      <c r="H29" s="24">
        <f t="shared" si="1"/>
        <v>0</v>
      </c>
      <c r="I29" s="63"/>
      <c r="J29" s="25"/>
    </row>
    <row r="30" spans="1:10" s="10" customFormat="1" ht="15" customHeight="1" x14ac:dyDescent="0.2">
      <c r="A30" s="64" t="s">
        <v>65</v>
      </c>
      <c r="B30" s="65"/>
      <c r="C30" s="65"/>
      <c r="D30" s="65"/>
      <c r="E30" s="65"/>
      <c r="F30" s="65"/>
      <c r="G30" s="66"/>
      <c r="H30" s="24">
        <f>SUM(H27:H29)</f>
        <v>0</v>
      </c>
      <c r="I30" s="29"/>
      <c r="J30" s="25"/>
    </row>
    <row r="31" spans="1:10" s="10" customFormat="1" ht="24.75" customHeight="1" x14ac:dyDescent="0.2">
      <c r="A31" s="48">
        <v>5</v>
      </c>
      <c r="B31" s="52" t="s">
        <v>47</v>
      </c>
      <c r="C31" s="53"/>
      <c r="D31" s="12"/>
      <c r="E31" s="22"/>
      <c r="F31" s="22"/>
      <c r="G31" s="23"/>
      <c r="H31" s="24"/>
      <c r="I31" s="28"/>
      <c r="J31" s="25"/>
    </row>
    <row r="32" spans="1:10" s="10" customFormat="1" ht="15" customHeight="1" x14ac:dyDescent="0.2">
      <c r="A32" s="48" t="s">
        <v>48</v>
      </c>
      <c r="B32" s="54" t="s">
        <v>34</v>
      </c>
      <c r="C32" s="55"/>
      <c r="D32" s="12">
        <v>20</v>
      </c>
      <c r="E32" s="22"/>
      <c r="F32" s="22"/>
      <c r="G32" s="11">
        <f t="shared" si="0"/>
        <v>0</v>
      </c>
      <c r="H32" s="24">
        <f t="shared" si="1"/>
        <v>0</v>
      </c>
      <c r="I32" s="61">
        <v>60</v>
      </c>
      <c r="J32" s="25"/>
    </row>
    <row r="33" spans="1:10" s="10" customFormat="1" ht="15" customHeight="1" x14ac:dyDescent="0.2">
      <c r="A33" s="48" t="s">
        <v>49</v>
      </c>
      <c r="B33" s="54" t="s">
        <v>44</v>
      </c>
      <c r="C33" s="55"/>
      <c r="D33" s="12">
        <v>20</v>
      </c>
      <c r="E33" s="22"/>
      <c r="F33" s="22"/>
      <c r="G33" s="11">
        <f t="shared" si="0"/>
        <v>0</v>
      </c>
      <c r="H33" s="24">
        <f t="shared" si="1"/>
        <v>0</v>
      </c>
      <c r="I33" s="62"/>
      <c r="J33" s="25"/>
    </row>
    <row r="34" spans="1:10" s="10" customFormat="1" ht="15" customHeight="1" x14ac:dyDescent="0.2">
      <c r="A34" s="48" t="s">
        <v>50</v>
      </c>
      <c r="B34" s="54" t="s">
        <v>51</v>
      </c>
      <c r="C34" s="55"/>
      <c r="D34" s="12">
        <v>20</v>
      </c>
      <c r="E34" s="22"/>
      <c r="F34" s="22"/>
      <c r="G34" s="11">
        <f t="shared" si="0"/>
        <v>0</v>
      </c>
      <c r="H34" s="24">
        <f t="shared" si="1"/>
        <v>0</v>
      </c>
      <c r="I34" s="63"/>
      <c r="J34" s="25"/>
    </row>
    <row r="35" spans="1:10" s="10" customFormat="1" ht="15" customHeight="1" x14ac:dyDescent="0.2">
      <c r="A35" s="64" t="s">
        <v>66</v>
      </c>
      <c r="B35" s="65"/>
      <c r="C35" s="65"/>
      <c r="D35" s="65"/>
      <c r="E35" s="65"/>
      <c r="F35" s="65"/>
      <c r="G35" s="66"/>
      <c r="H35" s="24">
        <f>SUM(H32:H34)</f>
        <v>0</v>
      </c>
      <c r="I35" s="29"/>
      <c r="J35" s="25"/>
    </row>
    <row r="36" spans="1:10" s="10" customFormat="1" ht="25.5" customHeight="1" x14ac:dyDescent="0.2">
      <c r="A36" s="48">
        <v>6</v>
      </c>
      <c r="B36" s="52" t="s">
        <v>52</v>
      </c>
      <c r="C36" s="53"/>
      <c r="D36" s="12"/>
      <c r="E36" s="22"/>
      <c r="F36" s="22"/>
      <c r="G36" s="23"/>
      <c r="H36" s="24"/>
      <c r="I36" s="28"/>
      <c r="J36" s="25"/>
    </row>
    <row r="37" spans="1:10" s="10" customFormat="1" ht="15" customHeight="1" x14ac:dyDescent="0.2">
      <c r="A37" s="48" t="s">
        <v>53</v>
      </c>
      <c r="B37" s="54" t="s">
        <v>34</v>
      </c>
      <c r="C37" s="55"/>
      <c r="D37" s="12">
        <v>45</v>
      </c>
      <c r="E37" s="22"/>
      <c r="F37" s="22"/>
      <c r="G37" s="11">
        <f t="shared" si="0"/>
        <v>0</v>
      </c>
      <c r="H37" s="24">
        <f t="shared" si="1"/>
        <v>0</v>
      </c>
      <c r="I37" s="61">
        <v>60</v>
      </c>
      <c r="J37" s="25"/>
    </row>
    <row r="38" spans="1:10" s="10" customFormat="1" ht="15" customHeight="1" x14ac:dyDescent="0.2">
      <c r="A38" s="48" t="s">
        <v>54</v>
      </c>
      <c r="B38" s="54" t="s">
        <v>44</v>
      </c>
      <c r="C38" s="55"/>
      <c r="D38" s="12">
        <v>90</v>
      </c>
      <c r="E38" s="22"/>
      <c r="F38" s="22"/>
      <c r="G38" s="11">
        <f t="shared" si="0"/>
        <v>0</v>
      </c>
      <c r="H38" s="24">
        <f t="shared" si="1"/>
        <v>0</v>
      </c>
      <c r="I38" s="62"/>
      <c r="J38" s="25"/>
    </row>
    <row r="39" spans="1:10" s="10" customFormat="1" ht="15" customHeight="1" x14ac:dyDescent="0.2">
      <c r="A39" s="48" t="s">
        <v>55</v>
      </c>
      <c r="B39" s="54" t="s">
        <v>56</v>
      </c>
      <c r="C39" s="55"/>
      <c r="D39" s="12">
        <v>45</v>
      </c>
      <c r="E39" s="22"/>
      <c r="F39" s="22"/>
      <c r="G39" s="11">
        <f t="shared" si="0"/>
        <v>0</v>
      </c>
      <c r="H39" s="24">
        <f t="shared" si="1"/>
        <v>0</v>
      </c>
      <c r="I39" s="63"/>
      <c r="J39" s="25"/>
    </row>
    <row r="40" spans="1:10" s="10" customFormat="1" ht="15" customHeight="1" x14ac:dyDescent="0.2">
      <c r="A40" s="64" t="s">
        <v>67</v>
      </c>
      <c r="B40" s="65"/>
      <c r="C40" s="65"/>
      <c r="D40" s="65"/>
      <c r="E40" s="65"/>
      <c r="F40" s="65"/>
      <c r="G40" s="66"/>
      <c r="H40" s="24">
        <f>SUM(H37:H39)</f>
        <v>0</v>
      </c>
      <c r="I40" s="29"/>
      <c r="J40" s="25"/>
    </row>
    <row r="41" spans="1:10" s="10" customFormat="1" ht="25.5" customHeight="1" x14ac:dyDescent="0.2">
      <c r="A41" s="48">
        <v>7</v>
      </c>
      <c r="B41" s="52" t="s">
        <v>60</v>
      </c>
      <c r="C41" s="53"/>
      <c r="D41" s="12"/>
      <c r="E41" s="22"/>
      <c r="F41" s="22"/>
      <c r="G41" s="23"/>
      <c r="H41" s="24"/>
      <c r="I41" s="28"/>
      <c r="J41" s="25"/>
    </row>
    <row r="42" spans="1:10" s="10" customFormat="1" ht="15" customHeight="1" x14ac:dyDescent="0.2">
      <c r="A42" s="48" t="s">
        <v>57</v>
      </c>
      <c r="B42" s="54" t="s">
        <v>34</v>
      </c>
      <c r="C42" s="55"/>
      <c r="D42" s="12">
        <v>5</v>
      </c>
      <c r="E42" s="22"/>
      <c r="F42" s="22"/>
      <c r="G42" s="11">
        <f t="shared" si="0"/>
        <v>0</v>
      </c>
      <c r="H42" s="24">
        <f t="shared" si="1"/>
        <v>0</v>
      </c>
      <c r="I42" s="61">
        <v>36</v>
      </c>
      <c r="J42" s="25"/>
    </row>
    <row r="43" spans="1:10" s="10" customFormat="1" ht="15" customHeight="1" x14ac:dyDescent="0.2">
      <c r="A43" s="48" t="s">
        <v>58</v>
      </c>
      <c r="B43" s="54" t="s">
        <v>44</v>
      </c>
      <c r="C43" s="55"/>
      <c r="D43" s="12">
        <v>5</v>
      </c>
      <c r="E43" s="22"/>
      <c r="F43" s="22"/>
      <c r="G43" s="11">
        <f t="shared" si="0"/>
        <v>0</v>
      </c>
      <c r="H43" s="24">
        <f t="shared" si="1"/>
        <v>0</v>
      </c>
      <c r="I43" s="62"/>
      <c r="J43" s="25"/>
    </row>
    <row r="44" spans="1:10" s="10" customFormat="1" ht="15" customHeight="1" x14ac:dyDescent="0.2">
      <c r="A44" s="48" t="s">
        <v>59</v>
      </c>
      <c r="B44" s="54" t="s">
        <v>45</v>
      </c>
      <c r="C44" s="55"/>
      <c r="D44" s="12">
        <v>5</v>
      </c>
      <c r="E44" s="22"/>
      <c r="F44" s="22"/>
      <c r="G44" s="11">
        <f t="shared" si="0"/>
        <v>0</v>
      </c>
      <c r="H44" s="24">
        <f t="shared" si="1"/>
        <v>0</v>
      </c>
      <c r="I44" s="63"/>
      <c r="J44" s="25"/>
    </row>
    <row r="45" spans="1:10" s="10" customFormat="1" ht="15" customHeight="1" x14ac:dyDescent="0.2">
      <c r="A45" s="64" t="s">
        <v>68</v>
      </c>
      <c r="B45" s="65"/>
      <c r="C45" s="65"/>
      <c r="D45" s="65"/>
      <c r="E45" s="65"/>
      <c r="F45" s="65"/>
      <c r="G45" s="66"/>
      <c r="H45" s="24">
        <f>SUM(H42:H44)</f>
        <v>0</v>
      </c>
      <c r="I45" s="29"/>
      <c r="J45" s="25"/>
    </row>
    <row r="46" spans="1:10" s="10" customFormat="1" ht="15" customHeight="1" x14ac:dyDescent="0.2">
      <c r="A46" s="67"/>
      <c r="B46" s="68"/>
      <c r="C46" s="68"/>
      <c r="D46" s="68"/>
      <c r="E46" s="68"/>
      <c r="F46" s="68"/>
      <c r="G46" s="68"/>
      <c r="H46" s="68"/>
      <c r="I46" s="68"/>
      <c r="J46" s="69"/>
    </row>
    <row r="47" spans="1:10" s="10" customFormat="1" ht="15" customHeight="1" x14ac:dyDescent="0.2">
      <c r="A47" s="48">
        <v>8</v>
      </c>
      <c r="B47" s="52" t="s">
        <v>61</v>
      </c>
      <c r="C47" s="53"/>
      <c r="D47" s="12">
        <v>10</v>
      </c>
      <c r="E47" s="22"/>
      <c r="F47" s="22"/>
      <c r="G47" s="11">
        <f t="shared" ref="G47" si="2">+E47*1.22</f>
        <v>0</v>
      </c>
      <c r="H47" s="24">
        <f t="shared" ref="H47" si="3">+D47*G47</f>
        <v>0</v>
      </c>
      <c r="I47" s="28">
        <v>24</v>
      </c>
      <c r="J47" s="25"/>
    </row>
    <row r="48" spans="1:10" s="10" customFormat="1" ht="15" customHeight="1" x14ac:dyDescent="0.2">
      <c r="A48" s="67"/>
      <c r="B48" s="68"/>
      <c r="C48" s="68"/>
      <c r="D48" s="68"/>
      <c r="E48" s="68"/>
      <c r="F48" s="68"/>
      <c r="G48" s="68"/>
      <c r="H48" s="68"/>
      <c r="I48" s="68"/>
      <c r="J48" s="69"/>
    </row>
    <row r="49" spans="1:10" s="10" customFormat="1" ht="15" customHeight="1" x14ac:dyDescent="0.2">
      <c r="A49" s="48">
        <v>9</v>
      </c>
      <c r="B49" s="52" t="s">
        <v>69</v>
      </c>
      <c r="C49" s="53"/>
      <c r="D49" s="12">
        <v>4</v>
      </c>
      <c r="E49" s="22"/>
      <c r="F49" s="22"/>
      <c r="G49" s="11">
        <f t="shared" ref="G49" si="4">+E49*1.22</f>
        <v>0</v>
      </c>
      <c r="H49" s="24">
        <f t="shared" ref="H49" si="5">+D49*G49</f>
        <v>0</v>
      </c>
      <c r="I49" s="28">
        <v>24</v>
      </c>
      <c r="J49" s="25"/>
    </row>
    <row r="50" spans="1:10" s="10" customFormat="1" ht="15" customHeight="1" x14ac:dyDescent="0.2">
      <c r="A50" s="67"/>
      <c r="B50" s="68"/>
      <c r="C50" s="68"/>
      <c r="D50" s="68"/>
      <c r="E50" s="68"/>
      <c r="F50" s="68"/>
      <c r="G50" s="68"/>
      <c r="H50" s="68"/>
      <c r="I50" s="68"/>
      <c r="J50" s="69"/>
    </row>
    <row r="51" spans="1:10" s="10" customFormat="1" ht="15" customHeight="1" x14ac:dyDescent="0.2">
      <c r="A51" s="48">
        <v>10</v>
      </c>
      <c r="B51" s="52" t="s">
        <v>70</v>
      </c>
      <c r="C51" s="53"/>
      <c r="D51" s="12">
        <v>14</v>
      </c>
      <c r="E51" s="22"/>
      <c r="F51" s="22"/>
      <c r="G51" s="11">
        <f t="shared" ref="G51" si="6">+E51*1.22</f>
        <v>0</v>
      </c>
      <c r="H51" s="24">
        <f t="shared" ref="H51" si="7">+D51*G51</f>
        <v>0</v>
      </c>
      <c r="I51" s="28">
        <v>24</v>
      </c>
      <c r="J51" s="25"/>
    </row>
    <row r="52" spans="1:10" s="10" customFormat="1" ht="15" customHeight="1" x14ac:dyDescent="0.2">
      <c r="A52" s="67"/>
      <c r="B52" s="68"/>
      <c r="C52" s="68"/>
      <c r="D52" s="68"/>
      <c r="E52" s="68"/>
      <c r="F52" s="68"/>
      <c r="G52" s="68"/>
      <c r="H52" s="68"/>
      <c r="I52" s="68"/>
      <c r="J52" s="69"/>
    </row>
    <row r="53" spans="1:10" s="10" customFormat="1" ht="15" customHeight="1" x14ac:dyDescent="0.2">
      <c r="A53" s="48">
        <v>11</v>
      </c>
      <c r="B53" s="52" t="s">
        <v>71</v>
      </c>
      <c r="C53" s="53"/>
      <c r="D53" s="12">
        <v>1</v>
      </c>
      <c r="E53" s="22"/>
      <c r="F53" s="22"/>
      <c r="G53" s="11">
        <f t="shared" ref="G53" si="8">+E53*1.22</f>
        <v>0</v>
      </c>
      <c r="H53" s="24">
        <f t="shared" ref="H53" si="9">+D53*G53</f>
        <v>0</v>
      </c>
      <c r="I53" s="28">
        <v>12</v>
      </c>
      <c r="J53" s="25"/>
    </row>
    <row r="54" spans="1:10" s="10" customFormat="1" ht="15" customHeight="1" x14ac:dyDescent="0.2">
      <c r="A54" s="67"/>
      <c r="B54" s="68"/>
      <c r="C54" s="68"/>
      <c r="D54" s="68"/>
      <c r="E54" s="68"/>
      <c r="F54" s="68"/>
      <c r="G54" s="68"/>
      <c r="H54" s="68"/>
      <c r="I54" s="68"/>
      <c r="J54" s="69"/>
    </row>
    <row r="55" spans="1:10" s="10" customFormat="1" ht="15" customHeight="1" x14ac:dyDescent="0.2">
      <c r="A55" s="48">
        <v>12</v>
      </c>
      <c r="B55" s="52" t="s">
        <v>73</v>
      </c>
      <c r="C55" s="53"/>
      <c r="D55" s="12">
        <v>3</v>
      </c>
      <c r="E55" s="22"/>
      <c r="F55" s="22"/>
      <c r="G55" s="11">
        <f t="shared" ref="G55" si="10">+E55*1.22</f>
        <v>0</v>
      </c>
      <c r="H55" s="24">
        <f t="shared" ref="H55" si="11">+D55*G55</f>
        <v>0</v>
      </c>
      <c r="I55" s="28">
        <v>12</v>
      </c>
      <c r="J55" s="25"/>
    </row>
    <row r="56" spans="1:10" s="10" customFormat="1" ht="15" customHeight="1" x14ac:dyDescent="0.2">
      <c r="A56" s="67"/>
      <c r="B56" s="68"/>
      <c r="C56" s="68"/>
      <c r="D56" s="68"/>
      <c r="E56" s="68"/>
      <c r="F56" s="68"/>
      <c r="G56" s="68"/>
      <c r="H56" s="68"/>
      <c r="I56" s="68"/>
      <c r="J56" s="69"/>
    </row>
    <row r="57" spans="1:10" s="10" customFormat="1" ht="15" customHeight="1" x14ac:dyDescent="0.2">
      <c r="A57" s="48">
        <v>13</v>
      </c>
      <c r="B57" s="52" t="s">
        <v>72</v>
      </c>
      <c r="C57" s="53"/>
      <c r="D57" s="12">
        <v>3</v>
      </c>
      <c r="E57" s="22"/>
      <c r="F57" s="22"/>
      <c r="G57" s="11">
        <f t="shared" ref="G57" si="12">+E57*1.22</f>
        <v>0</v>
      </c>
      <c r="H57" s="24">
        <f t="shared" ref="H57" si="13">+D57*G57</f>
        <v>0</v>
      </c>
      <c r="I57" s="28">
        <v>12</v>
      </c>
      <c r="J57" s="25"/>
    </row>
    <row r="58" spans="1:10" s="10" customFormat="1" ht="15" customHeight="1" x14ac:dyDescent="0.2">
      <c r="A58" s="67"/>
      <c r="B58" s="68"/>
      <c r="C58" s="68"/>
      <c r="D58" s="68"/>
      <c r="E58" s="68"/>
      <c r="F58" s="68"/>
      <c r="G58" s="68"/>
      <c r="H58" s="68"/>
      <c r="I58" s="68"/>
      <c r="J58" s="69"/>
    </row>
    <row r="59" spans="1:10" s="10" customFormat="1" ht="15" customHeight="1" x14ac:dyDescent="0.2">
      <c r="A59" s="48">
        <v>14</v>
      </c>
      <c r="B59" s="52" t="s">
        <v>74</v>
      </c>
      <c r="C59" s="53"/>
      <c r="D59" s="12">
        <v>1</v>
      </c>
      <c r="E59" s="22"/>
      <c r="F59" s="22"/>
      <c r="G59" s="11">
        <f t="shared" ref="G59" si="14">+E59*1.22</f>
        <v>0</v>
      </c>
      <c r="H59" s="24">
        <f t="shared" ref="H59" si="15">+D59*G59</f>
        <v>0</v>
      </c>
      <c r="I59" s="28">
        <v>24</v>
      </c>
      <c r="J59" s="25"/>
    </row>
    <row r="60" spans="1:10" s="10" customFormat="1" ht="15" customHeight="1" x14ac:dyDescent="0.2">
      <c r="A60" s="67"/>
      <c r="B60" s="68"/>
      <c r="C60" s="68"/>
      <c r="D60" s="68"/>
      <c r="E60" s="68"/>
      <c r="F60" s="68"/>
      <c r="G60" s="68"/>
      <c r="H60" s="68"/>
      <c r="I60" s="68"/>
      <c r="J60" s="69"/>
    </row>
    <row r="61" spans="1:10" s="10" customFormat="1" ht="15" customHeight="1" x14ac:dyDescent="0.2">
      <c r="A61" s="48">
        <v>15</v>
      </c>
      <c r="B61" s="52" t="s">
        <v>75</v>
      </c>
      <c r="C61" s="53"/>
      <c r="D61" s="12">
        <v>1</v>
      </c>
      <c r="E61" s="22"/>
      <c r="F61" s="22"/>
      <c r="G61" s="11">
        <f t="shared" ref="G61:G63" si="16">+E61*1.22</f>
        <v>0</v>
      </c>
      <c r="H61" s="24">
        <f t="shared" ref="H61:H79" si="17">+D61*G61</f>
        <v>0</v>
      </c>
      <c r="I61" s="28">
        <v>36</v>
      </c>
      <c r="J61" s="25"/>
    </row>
    <row r="62" spans="1:10" s="10" customFormat="1" ht="15" customHeight="1" x14ac:dyDescent="0.2">
      <c r="A62" s="67"/>
      <c r="B62" s="68"/>
      <c r="C62" s="68"/>
      <c r="D62" s="68"/>
      <c r="E62" s="68"/>
      <c r="F62" s="68"/>
      <c r="G62" s="68"/>
      <c r="H62" s="68"/>
      <c r="I62" s="68"/>
      <c r="J62" s="69"/>
    </row>
    <row r="63" spans="1:10" s="10" customFormat="1" ht="15" customHeight="1" x14ac:dyDescent="0.2">
      <c r="A63" s="48">
        <v>16</v>
      </c>
      <c r="B63" s="52" t="s">
        <v>76</v>
      </c>
      <c r="C63" s="53"/>
      <c r="D63" s="12">
        <v>5</v>
      </c>
      <c r="E63" s="22"/>
      <c r="F63" s="22"/>
      <c r="G63" s="11">
        <f t="shared" si="16"/>
        <v>0</v>
      </c>
      <c r="H63" s="24">
        <f t="shared" si="17"/>
        <v>0</v>
      </c>
      <c r="I63" s="28">
        <v>60</v>
      </c>
      <c r="J63" s="25"/>
    </row>
    <row r="64" spans="1:10" s="10" customFormat="1" ht="15" customHeight="1" x14ac:dyDescent="0.2">
      <c r="A64" s="67"/>
      <c r="B64" s="68"/>
      <c r="C64" s="68"/>
      <c r="D64" s="68"/>
      <c r="E64" s="68"/>
      <c r="F64" s="68"/>
      <c r="G64" s="68"/>
      <c r="H64" s="68"/>
      <c r="I64" s="68"/>
      <c r="J64" s="69"/>
    </row>
    <row r="65" spans="1:10" s="10" customFormat="1" ht="15" customHeight="1" x14ac:dyDescent="0.2">
      <c r="A65" s="48">
        <v>17</v>
      </c>
      <c r="B65" s="52" t="s">
        <v>77</v>
      </c>
      <c r="C65" s="53"/>
      <c r="D65" s="12">
        <v>4</v>
      </c>
      <c r="E65" s="22"/>
      <c r="F65" s="22"/>
      <c r="G65" s="23"/>
      <c r="H65" s="24">
        <f t="shared" si="17"/>
        <v>0</v>
      </c>
      <c r="I65" s="28">
        <v>60</v>
      </c>
      <c r="J65" s="25"/>
    </row>
    <row r="66" spans="1:10" s="10" customFormat="1" ht="15" customHeight="1" x14ac:dyDescent="0.2">
      <c r="A66" s="67"/>
      <c r="B66" s="68"/>
      <c r="C66" s="68"/>
      <c r="D66" s="68"/>
      <c r="E66" s="68"/>
      <c r="F66" s="68"/>
      <c r="G66" s="68"/>
      <c r="H66" s="68"/>
      <c r="I66" s="68"/>
      <c r="J66" s="69"/>
    </row>
    <row r="67" spans="1:10" s="10" customFormat="1" ht="15" customHeight="1" x14ac:dyDescent="0.2">
      <c r="A67" s="48">
        <v>18</v>
      </c>
      <c r="B67" s="52" t="s">
        <v>79</v>
      </c>
      <c r="C67" s="53"/>
      <c r="D67" s="12">
        <v>6</v>
      </c>
      <c r="E67" s="22"/>
      <c r="F67" s="22"/>
      <c r="G67" s="11">
        <f t="shared" ref="G67:G79" si="18">+E67*1.22</f>
        <v>0</v>
      </c>
      <c r="H67" s="24">
        <f t="shared" si="17"/>
        <v>0</v>
      </c>
      <c r="I67" s="28">
        <v>36</v>
      </c>
      <c r="J67" s="25"/>
    </row>
    <row r="68" spans="1:10" s="10" customFormat="1" ht="15" customHeight="1" x14ac:dyDescent="0.2">
      <c r="A68" s="67"/>
      <c r="B68" s="68"/>
      <c r="C68" s="68"/>
      <c r="D68" s="68"/>
      <c r="E68" s="68"/>
      <c r="F68" s="68"/>
      <c r="G68" s="68"/>
      <c r="H68" s="68"/>
      <c r="I68" s="68"/>
      <c r="J68" s="69"/>
    </row>
    <row r="69" spans="1:10" s="10" customFormat="1" ht="15" customHeight="1" x14ac:dyDescent="0.2">
      <c r="A69" s="48">
        <v>19</v>
      </c>
      <c r="B69" s="52" t="s">
        <v>80</v>
      </c>
      <c r="C69" s="53"/>
      <c r="D69" s="12">
        <v>2</v>
      </c>
      <c r="E69" s="22"/>
      <c r="F69" s="22"/>
      <c r="G69" s="11">
        <f t="shared" si="18"/>
        <v>0</v>
      </c>
      <c r="H69" s="24">
        <f t="shared" si="17"/>
        <v>0</v>
      </c>
      <c r="I69" s="28">
        <v>36</v>
      </c>
      <c r="J69" s="25"/>
    </row>
    <row r="70" spans="1:10" s="10" customFormat="1" ht="15" customHeight="1" x14ac:dyDescent="0.2">
      <c r="A70" s="67"/>
      <c r="B70" s="68"/>
      <c r="C70" s="68"/>
      <c r="D70" s="68"/>
      <c r="E70" s="68"/>
      <c r="F70" s="68"/>
      <c r="G70" s="68"/>
      <c r="H70" s="68"/>
      <c r="I70" s="68"/>
      <c r="J70" s="69"/>
    </row>
    <row r="71" spans="1:10" s="10" customFormat="1" ht="15" customHeight="1" x14ac:dyDescent="0.2">
      <c r="A71" s="48">
        <v>20</v>
      </c>
      <c r="B71" s="52" t="s">
        <v>81</v>
      </c>
      <c r="C71" s="53"/>
      <c r="D71" s="12">
        <v>2</v>
      </c>
      <c r="E71" s="22"/>
      <c r="F71" s="22"/>
      <c r="G71" s="11">
        <f t="shared" si="18"/>
        <v>0</v>
      </c>
      <c r="H71" s="24">
        <f t="shared" si="17"/>
        <v>0</v>
      </c>
      <c r="I71" s="28">
        <v>36</v>
      </c>
      <c r="J71" s="25"/>
    </row>
    <row r="72" spans="1:10" s="10" customFormat="1" ht="15" customHeight="1" x14ac:dyDescent="0.2">
      <c r="A72" s="67"/>
      <c r="B72" s="68"/>
      <c r="C72" s="68"/>
      <c r="D72" s="68"/>
      <c r="E72" s="68"/>
      <c r="F72" s="68"/>
      <c r="G72" s="68"/>
      <c r="H72" s="68"/>
      <c r="I72" s="68"/>
      <c r="J72" s="69"/>
    </row>
    <row r="73" spans="1:10" s="10" customFormat="1" ht="15" customHeight="1" x14ac:dyDescent="0.2">
      <c r="A73" s="48">
        <v>21</v>
      </c>
      <c r="B73" s="52" t="s">
        <v>82</v>
      </c>
      <c r="C73" s="53"/>
      <c r="D73" s="12">
        <v>15</v>
      </c>
      <c r="E73" s="22"/>
      <c r="F73" s="22"/>
      <c r="G73" s="11">
        <f t="shared" si="18"/>
        <v>0</v>
      </c>
      <c r="H73" s="24">
        <f t="shared" si="17"/>
        <v>0</v>
      </c>
      <c r="I73" s="28">
        <v>12</v>
      </c>
      <c r="J73" s="25"/>
    </row>
    <row r="74" spans="1:10" s="10" customFormat="1" ht="15" customHeight="1" x14ac:dyDescent="0.2">
      <c r="A74" s="67"/>
      <c r="B74" s="68"/>
      <c r="C74" s="68"/>
      <c r="D74" s="68"/>
      <c r="E74" s="68"/>
      <c r="F74" s="68"/>
      <c r="G74" s="68"/>
      <c r="H74" s="68"/>
      <c r="I74" s="68"/>
      <c r="J74" s="69"/>
    </row>
    <row r="75" spans="1:10" s="10" customFormat="1" ht="15" customHeight="1" x14ac:dyDescent="0.2">
      <c r="A75" s="48">
        <v>22</v>
      </c>
      <c r="B75" s="52" t="s">
        <v>83</v>
      </c>
      <c r="C75" s="53"/>
      <c r="D75" s="12">
        <v>22</v>
      </c>
      <c r="E75" s="22"/>
      <c r="F75" s="22"/>
      <c r="G75" s="11">
        <f t="shared" si="18"/>
        <v>0</v>
      </c>
      <c r="H75" s="24">
        <f t="shared" si="17"/>
        <v>0</v>
      </c>
      <c r="I75" s="28">
        <v>36</v>
      </c>
      <c r="J75" s="25"/>
    </row>
    <row r="76" spans="1:10" s="10" customFormat="1" ht="15" customHeight="1" x14ac:dyDescent="0.2">
      <c r="A76" s="67"/>
      <c r="B76" s="68"/>
      <c r="C76" s="68"/>
      <c r="D76" s="68"/>
      <c r="E76" s="68"/>
      <c r="F76" s="68"/>
      <c r="G76" s="68"/>
      <c r="H76" s="68"/>
      <c r="I76" s="68"/>
      <c r="J76" s="69"/>
    </row>
    <row r="77" spans="1:10" s="10" customFormat="1" ht="15" customHeight="1" x14ac:dyDescent="0.2">
      <c r="A77" s="48">
        <v>23</v>
      </c>
      <c r="B77" s="52" t="s">
        <v>84</v>
      </c>
      <c r="C77" s="53"/>
      <c r="D77" s="12">
        <v>2</v>
      </c>
      <c r="E77" s="22"/>
      <c r="F77" s="22"/>
      <c r="G77" s="11">
        <f t="shared" si="18"/>
        <v>0</v>
      </c>
      <c r="H77" s="24">
        <f t="shared" si="17"/>
        <v>0</v>
      </c>
      <c r="I77" s="28">
        <v>36</v>
      </c>
      <c r="J77" s="25"/>
    </row>
    <row r="78" spans="1:10" s="10" customFormat="1" ht="15" customHeight="1" x14ac:dyDescent="0.2">
      <c r="A78" s="67"/>
      <c r="B78" s="68"/>
      <c r="C78" s="68"/>
      <c r="D78" s="68"/>
      <c r="E78" s="68"/>
      <c r="F78" s="68"/>
      <c r="G78" s="68"/>
      <c r="H78" s="68"/>
      <c r="I78" s="68"/>
      <c r="J78" s="69"/>
    </row>
    <row r="79" spans="1:10" s="10" customFormat="1" ht="15" customHeight="1" x14ac:dyDescent="0.2">
      <c r="A79" s="48">
        <v>24</v>
      </c>
      <c r="B79" s="52" t="s">
        <v>85</v>
      </c>
      <c r="C79" s="53"/>
      <c r="D79" s="12">
        <v>4</v>
      </c>
      <c r="E79" s="22"/>
      <c r="F79" s="22"/>
      <c r="G79" s="11">
        <f t="shared" si="18"/>
        <v>0</v>
      </c>
      <c r="H79" s="24">
        <f t="shared" si="17"/>
        <v>0</v>
      </c>
      <c r="I79" s="28">
        <v>36</v>
      </c>
      <c r="J79" s="25"/>
    </row>
    <row r="80" spans="1:10" ht="21.75" customHeight="1" x14ac:dyDescent="0.2">
      <c r="A80" s="19"/>
      <c r="B80" s="1"/>
      <c r="C80" s="1"/>
      <c r="D80" s="1"/>
      <c r="E80" s="1"/>
      <c r="F80" s="34"/>
      <c r="G80" s="1" t="s">
        <v>21</v>
      </c>
      <c r="H80" s="16"/>
    </row>
    <row r="81" spans="1:10" ht="15" customHeight="1" x14ac:dyDescent="0.2">
      <c r="A81" s="20"/>
      <c r="B81" s="1"/>
      <c r="C81" s="1"/>
      <c r="D81" s="1"/>
      <c r="E81" s="1"/>
      <c r="F81" s="34"/>
      <c r="G81" s="1"/>
      <c r="H81" s="13"/>
    </row>
    <row r="82" spans="1:10" ht="15" customHeight="1" x14ac:dyDescent="0.2">
      <c r="A82" s="37" t="s">
        <v>18</v>
      </c>
      <c r="B82" s="38"/>
      <c r="C82" s="38"/>
      <c r="D82" s="38"/>
      <c r="E82" s="38"/>
      <c r="F82" s="39"/>
      <c r="G82" s="38"/>
      <c r="H82" s="38"/>
      <c r="I82" s="40"/>
      <c r="J82" s="38"/>
    </row>
    <row r="83" spans="1:10" ht="15" customHeight="1" x14ac:dyDescent="0.2">
      <c r="A83" s="14"/>
      <c r="B83" s="15"/>
      <c r="C83" s="15"/>
      <c r="D83" s="15"/>
      <c r="E83" s="15"/>
      <c r="F83" s="35"/>
      <c r="G83" s="15"/>
      <c r="H83" s="15"/>
    </row>
    <row r="84" spans="1:10" ht="15" customHeight="1" x14ac:dyDescent="0.2">
      <c r="A84" s="20" t="s">
        <v>19</v>
      </c>
      <c r="B84" s="15"/>
      <c r="C84" s="15"/>
      <c r="D84" s="15"/>
      <c r="E84" s="15"/>
      <c r="F84" s="35"/>
      <c r="G84" s="15"/>
      <c r="H84" s="15"/>
    </row>
    <row r="85" spans="1:10" ht="15" customHeight="1" x14ac:dyDescent="0.2"/>
    <row r="86" spans="1:10" ht="28.5" customHeight="1" x14ac:dyDescent="0.2">
      <c r="A86" s="15" t="s">
        <v>2</v>
      </c>
      <c r="C86" s="59" t="s">
        <v>90</v>
      </c>
      <c r="D86" s="59"/>
      <c r="E86" s="59"/>
      <c r="F86" s="59"/>
      <c r="G86" s="59"/>
      <c r="H86" s="59"/>
    </row>
    <row r="87" spans="1:10" ht="15" customHeight="1" x14ac:dyDescent="0.2">
      <c r="A87" s="15" t="s">
        <v>4</v>
      </c>
      <c r="C87" s="41" t="s">
        <v>86</v>
      </c>
    </row>
    <row r="88" spans="1:10" ht="24.75" customHeight="1" x14ac:dyDescent="0.2">
      <c r="A88" s="21" t="s">
        <v>3</v>
      </c>
      <c r="C88" s="60" t="s">
        <v>87</v>
      </c>
      <c r="D88" s="60"/>
      <c r="E88" s="60"/>
      <c r="F88" s="60"/>
      <c r="G88" s="60"/>
      <c r="H88" s="60"/>
    </row>
    <row r="89" spans="1:10" ht="15" customHeight="1" x14ac:dyDescent="0.2">
      <c r="A89" s="21"/>
      <c r="C89" s="4"/>
      <c r="D89" s="4"/>
      <c r="E89" s="4"/>
      <c r="F89" s="36"/>
      <c r="G89" s="4"/>
      <c r="H89" s="4"/>
    </row>
    <row r="90" spans="1:10" ht="15" customHeight="1" x14ac:dyDescent="0.2">
      <c r="A90" s="21" t="s">
        <v>6</v>
      </c>
      <c r="C90" s="60" t="s">
        <v>20</v>
      </c>
      <c r="D90" s="60"/>
      <c r="E90" s="60"/>
      <c r="F90" s="60"/>
      <c r="G90" s="60"/>
      <c r="H90" s="60"/>
    </row>
    <row r="91" spans="1:10" ht="15" customHeight="1" x14ac:dyDescent="0.2">
      <c r="A91" s="21"/>
      <c r="C91" s="4"/>
      <c r="D91" s="4"/>
      <c r="E91" s="4"/>
      <c r="F91" s="36"/>
      <c r="G91" s="4"/>
      <c r="H91" s="4"/>
    </row>
    <row r="92" spans="1:10" ht="15" customHeight="1" x14ac:dyDescent="0.2">
      <c r="A92" s="18" t="s">
        <v>23</v>
      </c>
    </row>
    <row r="93" spans="1:10" ht="15" customHeight="1" x14ac:dyDescent="0.2"/>
    <row r="94" spans="1:10" ht="15" customHeight="1" x14ac:dyDescent="0.2">
      <c r="A94" s="15" t="s">
        <v>88</v>
      </c>
    </row>
    <row r="95" spans="1:10" ht="15" customHeight="1" x14ac:dyDescent="0.2"/>
    <row r="96" spans="1:10" ht="15" customHeight="1" x14ac:dyDescent="0.2">
      <c r="A96" s="15" t="s">
        <v>5</v>
      </c>
    </row>
    <row r="97" spans="1:7" ht="15" customHeight="1" x14ac:dyDescent="0.2"/>
    <row r="98" spans="1:7" ht="36.75" customHeight="1" x14ac:dyDescent="0.2">
      <c r="A98" s="70" t="s">
        <v>89</v>
      </c>
      <c r="B98" s="71"/>
      <c r="C98" s="71"/>
      <c r="D98" s="71"/>
      <c r="E98" s="71"/>
      <c r="F98" s="71"/>
      <c r="G98" s="72"/>
    </row>
    <row r="99" spans="1:7" ht="15" customHeight="1" x14ac:dyDescent="0.2"/>
    <row r="100" spans="1:7" ht="15" customHeight="1" x14ac:dyDescent="0.2">
      <c r="B100" s="3"/>
    </row>
    <row r="101" spans="1:7" ht="15" customHeight="1" x14ac:dyDescent="0.2"/>
    <row r="102" spans="1:7" ht="15" customHeight="1" x14ac:dyDescent="0.2"/>
    <row r="103" spans="1:7" ht="15" customHeight="1" x14ac:dyDescent="0.2"/>
    <row r="104" spans="1:7" ht="15" customHeight="1" x14ac:dyDescent="0.2"/>
  </sheetData>
  <mergeCells count="84">
    <mergeCell ref="A78:J78"/>
    <mergeCell ref="A98:G98"/>
    <mergeCell ref="A62:J62"/>
    <mergeCell ref="A46:J46"/>
    <mergeCell ref="A64:J64"/>
    <mergeCell ref="A66:J66"/>
    <mergeCell ref="B73:C73"/>
    <mergeCell ref="B75:C75"/>
    <mergeCell ref="A72:J72"/>
    <mergeCell ref="A74:J74"/>
    <mergeCell ref="A76:J76"/>
    <mergeCell ref="B67:C67"/>
    <mergeCell ref="B69:C69"/>
    <mergeCell ref="B71:C71"/>
    <mergeCell ref="A68:J68"/>
    <mergeCell ref="A70:J70"/>
    <mergeCell ref="A40:G40"/>
    <mergeCell ref="A45:G45"/>
    <mergeCell ref="A48:J48"/>
    <mergeCell ref="A50:J50"/>
    <mergeCell ref="B36:C36"/>
    <mergeCell ref="B37:C37"/>
    <mergeCell ref="B38:C38"/>
    <mergeCell ref="B39:C39"/>
    <mergeCell ref="B77:C77"/>
    <mergeCell ref="I27:I29"/>
    <mergeCell ref="I32:I34"/>
    <mergeCell ref="I37:I39"/>
    <mergeCell ref="I42:I44"/>
    <mergeCell ref="B53:C53"/>
    <mergeCell ref="B55:C55"/>
    <mergeCell ref="B63:C63"/>
    <mergeCell ref="B65:C65"/>
    <mergeCell ref="B57:C57"/>
    <mergeCell ref="B59:C59"/>
    <mergeCell ref="A52:J52"/>
    <mergeCell ref="A54:J54"/>
    <mergeCell ref="A56:J56"/>
    <mergeCell ref="A58:J58"/>
    <mergeCell ref="A35:G35"/>
    <mergeCell ref="I11:I14"/>
    <mergeCell ref="A20:G20"/>
    <mergeCell ref="A25:G25"/>
    <mergeCell ref="A30:G30"/>
    <mergeCell ref="I22:I24"/>
    <mergeCell ref="B29:C29"/>
    <mergeCell ref="B19:C19"/>
    <mergeCell ref="I17:I19"/>
    <mergeCell ref="A15:G15"/>
    <mergeCell ref="B11:C11"/>
    <mergeCell ref="B12:C12"/>
    <mergeCell ref="B13:C13"/>
    <mergeCell ref="C86:H86"/>
    <mergeCell ref="C90:H90"/>
    <mergeCell ref="C88:H88"/>
    <mergeCell ref="B31:C31"/>
    <mergeCell ref="B32:C32"/>
    <mergeCell ref="B33:C33"/>
    <mergeCell ref="B34:C34"/>
    <mergeCell ref="A60:J60"/>
    <mergeCell ref="B41:C41"/>
    <mergeCell ref="B42:C42"/>
    <mergeCell ref="B43:C43"/>
    <mergeCell ref="B44:C44"/>
    <mergeCell ref="B47:C47"/>
    <mergeCell ref="B49:C49"/>
    <mergeCell ref="B51:C51"/>
    <mergeCell ref="B61:C61"/>
    <mergeCell ref="H8:J8"/>
    <mergeCell ref="B9:C9"/>
    <mergeCell ref="B10:C10"/>
    <mergeCell ref="B79:C79"/>
    <mergeCell ref="B21:C21"/>
    <mergeCell ref="B22:C22"/>
    <mergeCell ref="B23:C23"/>
    <mergeCell ref="B24:C24"/>
    <mergeCell ref="B26:C26"/>
    <mergeCell ref="B27:C27"/>
    <mergeCell ref="B28:C28"/>
    <mergeCell ref="J11:J14"/>
    <mergeCell ref="B18:C18"/>
    <mergeCell ref="B14:C14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BONČINA Natalija</cp:lastModifiedBy>
  <cp:lastPrinted>2023-03-02T09:13:35Z</cp:lastPrinted>
  <dcterms:created xsi:type="dcterms:W3CDTF">2016-09-16T10:35:18Z</dcterms:created>
  <dcterms:modified xsi:type="dcterms:W3CDTF">2023-03-09T13:51:14Z</dcterms:modified>
</cp:coreProperties>
</file>