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21570" windowHeight="8805"/>
  </bookViews>
  <sheets>
    <sheet name="REKAPITULACIJA" sheetId="10" r:id="rId1"/>
    <sheet name="NASTANITVENI OBJEKT 6" sheetId="1" r:id="rId2"/>
    <sheet name="NASTANITVENI OBJEKT 7" sheetId="2" r:id="rId3"/>
    <sheet name="NASTANITVENI OBJEKT 8" sheetId="3" r:id="rId4"/>
    <sheet name="NASTANITVENI OBJEKT 9" sheetId="4" r:id="rId5"/>
    <sheet name="PRIJAVNICA" sheetId="5" r:id="rId6"/>
    <sheet name="AMBULANTA" sheetId="6" r:id="rId7"/>
    <sheet name="EVOJ" sheetId="7" r:id="rId8"/>
    <sheet name="INŽENIRING" sheetId="8" r:id="rId9"/>
    <sheet name="KUHINJA" sheetId="9"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0" l="1"/>
  <c r="C4" i="10"/>
  <c r="G85" i="9"/>
  <c r="G104" i="9"/>
  <c r="G52" i="9"/>
  <c r="G69" i="9"/>
  <c r="C20" i="10"/>
  <c r="G90" i="1"/>
  <c r="G214" i="2"/>
  <c r="G264" i="1"/>
  <c r="G54" i="1"/>
  <c r="G124" i="1"/>
  <c r="G50" i="1"/>
  <c r="G56" i="1"/>
  <c r="G266" i="2"/>
  <c r="G54" i="2"/>
  <c r="G56" i="2"/>
  <c r="C8" i="10"/>
  <c r="C10" i="10"/>
  <c r="C12" i="10"/>
  <c r="C14" i="10"/>
  <c r="C16" i="10"/>
  <c r="C18" i="10"/>
  <c r="G87" i="9"/>
  <c r="G89" i="9"/>
  <c r="G91" i="9"/>
  <c r="G93" i="9"/>
  <c r="G95" i="9"/>
  <c r="G97" i="9"/>
  <c r="G99" i="9"/>
  <c r="G102" i="9"/>
  <c r="G109" i="9"/>
  <c r="G111" i="9"/>
  <c r="G113" i="9"/>
  <c r="G53" i="9"/>
  <c r="G117" i="9"/>
  <c r="G119" i="9"/>
  <c r="G121" i="9"/>
  <c r="G54" i="9"/>
  <c r="G125" i="9"/>
  <c r="G127" i="9"/>
  <c r="G129" i="9"/>
  <c r="G55" i="9"/>
  <c r="G133" i="9"/>
  <c r="G135" i="9"/>
  <c r="G56" i="9"/>
  <c r="G139" i="9"/>
  <c r="G141" i="9"/>
  <c r="G143" i="9"/>
  <c r="G146" i="9"/>
  <c r="G57" i="9"/>
  <c r="G150" i="9"/>
  <c r="G152" i="9"/>
  <c r="G154" i="9"/>
  <c r="G58" i="9"/>
  <c r="G158" i="9"/>
  <c r="G160" i="9"/>
  <c r="G162" i="9"/>
  <c r="G59" i="9"/>
  <c r="G166" i="9"/>
  <c r="G168" i="9"/>
  <c r="G170" i="9"/>
  <c r="G172" i="9"/>
  <c r="G174" i="9"/>
  <c r="G176" i="9"/>
  <c r="G178" i="9"/>
  <c r="G180" i="9"/>
  <c r="G182" i="9"/>
  <c r="G60" i="9"/>
  <c r="G187" i="9"/>
  <c r="G189" i="9"/>
  <c r="G61" i="9"/>
  <c r="G193" i="9"/>
  <c r="G195" i="9"/>
  <c r="G62" i="9"/>
  <c r="G63" i="9"/>
  <c r="G215" i="9"/>
  <c r="G217" i="9"/>
  <c r="G64" i="9"/>
  <c r="G221" i="9"/>
  <c r="G223" i="9"/>
  <c r="G225" i="9"/>
  <c r="G65" i="9"/>
  <c r="G229" i="9"/>
  <c r="G231" i="9"/>
  <c r="G66" i="9"/>
  <c r="G236" i="9"/>
  <c r="G238" i="9"/>
  <c r="G240" i="9"/>
  <c r="G242" i="9"/>
  <c r="G244" i="9"/>
  <c r="G67" i="9"/>
  <c r="C22" i="10"/>
  <c r="C24" i="10"/>
  <c r="C26" i="10"/>
  <c r="G212" i="7"/>
  <c r="G196" i="5"/>
  <c r="G201" i="5"/>
  <c r="G206" i="5"/>
  <c r="G211" i="5"/>
  <c r="G216" i="5"/>
  <c r="G220" i="5"/>
  <c r="G223" i="5"/>
  <c r="G226" i="5"/>
  <c r="G229" i="5"/>
  <c r="G231" i="5"/>
  <c r="G264" i="4"/>
  <c r="G264" i="3"/>
  <c r="G210" i="7"/>
  <c r="G190" i="8"/>
  <c r="G205" i="7"/>
  <c r="G202" i="7"/>
  <c r="G199" i="7"/>
  <c r="G262" i="4"/>
  <c r="G259" i="4"/>
  <c r="G256" i="4"/>
  <c r="G262" i="3"/>
  <c r="G259" i="3"/>
  <c r="G256" i="3"/>
  <c r="G264" i="2"/>
  <c r="G261" i="2"/>
  <c r="G258" i="2"/>
  <c r="G262" i="1"/>
  <c r="G259" i="1"/>
  <c r="G346" i="6"/>
  <c r="G343" i="6"/>
  <c r="G340" i="6"/>
  <c r="G337" i="6"/>
  <c r="G335" i="6"/>
  <c r="G207" i="7"/>
  <c r="G79" i="9"/>
  <c r="G81" i="9"/>
  <c r="G51" i="9"/>
  <c r="G199" i="9"/>
  <c r="G201" i="9"/>
  <c r="G203" i="9"/>
  <c r="G205" i="9"/>
  <c r="G207" i="9"/>
  <c r="G209" i="9"/>
  <c r="G211" i="9"/>
  <c r="G192" i="7"/>
  <c r="G187" i="7"/>
  <c r="G196" i="7"/>
  <c r="G217" i="1"/>
  <c r="G222" i="1"/>
  <c r="G227" i="1"/>
  <c r="G232" i="1"/>
  <c r="G237" i="1"/>
  <c r="G242" i="1"/>
  <c r="G247" i="1"/>
  <c r="G251" i="1"/>
  <c r="G253" i="1"/>
  <c r="G256" i="1"/>
  <c r="G212" i="3"/>
  <c r="G217" i="3"/>
  <c r="G222" i="3"/>
  <c r="G227" i="3"/>
  <c r="G232" i="3"/>
  <c r="G237" i="3"/>
  <c r="G242" i="3"/>
  <c r="G247" i="3"/>
  <c r="G251" i="3"/>
  <c r="G253" i="3"/>
  <c r="G212" i="4"/>
  <c r="G217" i="4"/>
  <c r="G222" i="4"/>
  <c r="G227" i="4"/>
  <c r="G232" i="4"/>
  <c r="G237" i="4"/>
  <c r="G242" i="4"/>
  <c r="G247" i="4"/>
  <c r="G251" i="4"/>
  <c r="G253" i="4"/>
  <c r="G219" i="2"/>
  <c r="G224" i="2"/>
  <c r="G229" i="2"/>
  <c r="G234" i="2"/>
  <c r="G239" i="2"/>
  <c r="G244" i="2"/>
  <c r="G249" i="2"/>
  <c r="G253" i="2"/>
  <c r="G255" i="2"/>
  <c r="G70" i="9"/>
  <c r="G71" i="9"/>
  <c r="G114" i="8"/>
  <c r="G166" i="8"/>
  <c r="G171" i="8"/>
  <c r="G176" i="8"/>
  <c r="G181" i="8"/>
  <c r="G186" i="8"/>
  <c r="G192" i="8"/>
  <c r="G142" i="8"/>
  <c r="G147" i="8"/>
  <c r="G152" i="8"/>
  <c r="G157" i="8"/>
  <c r="G160" i="8"/>
  <c r="G123" i="8"/>
  <c r="G128" i="8"/>
  <c r="G133" i="8"/>
  <c r="G136" i="8"/>
  <c r="G117" i="8"/>
  <c r="G79" i="8"/>
  <c r="G84" i="8"/>
  <c r="G91" i="8"/>
  <c r="G98" i="8"/>
  <c r="G101" i="8"/>
  <c r="G50" i="8"/>
  <c r="G51" i="8"/>
  <c r="G52" i="8"/>
  <c r="G53" i="8"/>
  <c r="G54" i="8"/>
  <c r="G56" i="8"/>
  <c r="G57" i="8"/>
  <c r="G58" i="8"/>
  <c r="G167" i="7"/>
  <c r="G172" i="7"/>
  <c r="G177" i="7"/>
  <c r="G182" i="7"/>
  <c r="G148" i="7"/>
  <c r="G153" i="7"/>
  <c r="G158" i="7"/>
  <c r="G161" i="7"/>
  <c r="G129" i="7"/>
  <c r="G134" i="7"/>
  <c r="G139" i="7"/>
  <c r="G142" i="7"/>
  <c r="G120" i="7"/>
  <c r="G123" i="7"/>
  <c r="G79" i="7"/>
  <c r="G85" i="7"/>
  <c r="G93" i="7"/>
  <c r="G98" i="7"/>
  <c r="G105" i="7"/>
  <c r="G108" i="7"/>
  <c r="G50" i="7"/>
  <c r="G51" i="7"/>
  <c r="G52" i="7"/>
  <c r="G53" i="7"/>
  <c r="G54" i="7"/>
  <c r="G56" i="7"/>
  <c r="G57" i="7"/>
  <c r="G58" i="7"/>
  <c r="G301" i="6"/>
  <c r="G306" i="6"/>
  <c r="G311" i="6"/>
  <c r="G316" i="6"/>
  <c r="G321" i="6"/>
  <c r="G326" i="6"/>
  <c r="G331" i="6"/>
  <c r="G348" i="6"/>
  <c r="G287" i="6"/>
  <c r="G292" i="6"/>
  <c r="G295" i="6"/>
  <c r="G258" i="6"/>
  <c r="G263" i="6"/>
  <c r="G268" i="6"/>
  <c r="G273" i="6"/>
  <c r="G278" i="6"/>
  <c r="G281" i="6"/>
  <c r="G224" i="6"/>
  <c r="G229" i="6"/>
  <c r="G234" i="6"/>
  <c r="G239" i="6"/>
  <c r="G244" i="6"/>
  <c r="G249" i="6"/>
  <c r="G252" i="6"/>
  <c r="G187" i="6"/>
  <c r="G192" i="6"/>
  <c r="G197" i="6"/>
  <c r="G202" i="6"/>
  <c r="G207" i="6"/>
  <c r="G214" i="6"/>
  <c r="G218" i="6"/>
  <c r="G81" i="6"/>
  <c r="G86" i="6"/>
  <c r="G91" i="6"/>
  <c r="G96" i="6"/>
  <c r="G101" i="6"/>
  <c r="G106" i="6"/>
  <c r="G111" i="6"/>
  <c r="G118" i="6"/>
  <c r="G123" i="6"/>
  <c r="G130" i="6"/>
  <c r="G135" i="6"/>
  <c r="G140" i="6"/>
  <c r="G146" i="6"/>
  <c r="G151" i="6"/>
  <c r="G156" i="6"/>
  <c r="G161" i="6"/>
  <c r="G166" i="6"/>
  <c r="G171" i="6"/>
  <c r="G175" i="6"/>
  <c r="G50" i="6"/>
  <c r="G51" i="6"/>
  <c r="G52" i="6"/>
  <c r="G53" i="6"/>
  <c r="G54" i="6"/>
  <c r="G55" i="6"/>
  <c r="G57" i="6"/>
  <c r="G58" i="6"/>
  <c r="G59" i="6"/>
  <c r="G55" i="5"/>
  <c r="G165" i="5"/>
  <c r="G170" i="5"/>
  <c r="G174" i="5"/>
  <c r="G53" i="5"/>
  <c r="G132" i="5"/>
  <c r="G135" i="5"/>
  <c r="G51" i="5"/>
  <c r="G141" i="5"/>
  <c r="G146" i="5"/>
  <c r="G151" i="5"/>
  <c r="G156" i="5"/>
  <c r="G159" i="5"/>
  <c r="G52" i="5"/>
  <c r="G81" i="5"/>
  <c r="G86" i="5"/>
  <c r="G91" i="5"/>
  <c r="G96" i="5"/>
  <c r="G103" i="5"/>
  <c r="G108" i="5"/>
  <c r="G115" i="5"/>
  <c r="G119" i="5"/>
  <c r="G50" i="5"/>
  <c r="G186" i="5"/>
  <c r="G180" i="5"/>
  <c r="G189" i="5"/>
  <c r="G54" i="5"/>
  <c r="G57" i="5"/>
  <c r="G58" i="5"/>
  <c r="G59" i="5"/>
  <c r="G195" i="4"/>
  <c r="G185" i="4"/>
  <c r="G200" i="4"/>
  <c r="G204" i="4"/>
  <c r="G146" i="4"/>
  <c r="G156" i="4"/>
  <c r="G161" i="4"/>
  <c r="G166" i="4"/>
  <c r="G171" i="4"/>
  <c r="G179" i="4"/>
  <c r="G137" i="4"/>
  <c r="G140" i="4"/>
  <c r="G120" i="4"/>
  <c r="G113" i="4"/>
  <c r="G103" i="4"/>
  <c r="G90" i="4"/>
  <c r="G80" i="4"/>
  <c r="G124" i="4"/>
  <c r="G50" i="4"/>
  <c r="G51" i="4"/>
  <c r="G52" i="4"/>
  <c r="G53" i="4"/>
  <c r="G54" i="4"/>
  <c r="G56" i="4"/>
  <c r="G57" i="4"/>
  <c r="G58" i="4"/>
  <c r="G195" i="3"/>
  <c r="G185" i="3"/>
  <c r="G200" i="3"/>
  <c r="G204" i="3"/>
  <c r="G146" i="3"/>
  <c r="G156" i="3"/>
  <c r="G161" i="3"/>
  <c r="G166" i="3"/>
  <c r="G171" i="3"/>
  <c r="G179" i="3"/>
  <c r="G137" i="3"/>
  <c r="G140" i="3"/>
  <c r="G120" i="3"/>
  <c r="G113" i="3"/>
  <c r="G103" i="3"/>
  <c r="G90" i="3"/>
  <c r="G80" i="3"/>
  <c r="G124" i="3"/>
  <c r="G50" i="3"/>
  <c r="G51" i="3"/>
  <c r="G52" i="3"/>
  <c r="G53" i="3"/>
  <c r="G54" i="3"/>
  <c r="G56" i="3"/>
  <c r="G57" i="3"/>
  <c r="G58" i="3"/>
  <c r="G197" i="2"/>
  <c r="G187" i="2"/>
  <c r="G202" i="2"/>
  <c r="G206" i="2"/>
  <c r="G148" i="2"/>
  <c r="G158" i="2"/>
  <c r="G163" i="2"/>
  <c r="G168" i="2"/>
  <c r="G173" i="2"/>
  <c r="G181" i="2"/>
  <c r="G138" i="2"/>
  <c r="G142" i="2"/>
  <c r="G120" i="2"/>
  <c r="G113" i="2"/>
  <c r="G103" i="2"/>
  <c r="G90" i="2"/>
  <c r="G80" i="2"/>
  <c r="G124" i="2"/>
  <c r="G50" i="2"/>
  <c r="G51" i="2"/>
  <c r="G52" i="2"/>
  <c r="G53" i="2"/>
  <c r="G57" i="2"/>
  <c r="G58" i="2"/>
  <c r="G80" i="1"/>
  <c r="G103" i="1"/>
  <c r="G120" i="1"/>
  <c r="G113" i="1"/>
  <c r="G137" i="1"/>
  <c r="G140" i="1"/>
  <c r="G51" i="1"/>
  <c r="G146" i="1"/>
  <c r="G156" i="1"/>
  <c r="G161" i="1"/>
  <c r="G166" i="1"/>
  <c r="G171" i="1"/>
  <c r="G179" i="1"/>
  <c r="G52" i="1"/>
  <c r="G185" i="1"/>
  <c r="G200" i="1"/>
  <c r="G195" i="1"/>
  <c r="G204" i="1"/>
  <c r="G53" i="1"/>
  <c r="G57" i="1"/>
  <c r="G58" i="1"/>
</calcChain>
</file>

<file path=xl/sharedStrings.xml><?xml version="1.0" encoding="utf-8"?>
<sst xmlns="http://schemas.openxmlformats.org/spreadsheetml/2006/main" count="2580" uniqueCount="526">
  <si>
    <t>Lokacija:</t>
  </si>
  <si>
    <t>Vrsta del :</t>
  </si>
  <si>
    <t>Vojašnica Edvarda Peperka</t>
  </si>
  <si>
    <t>Leskoškova 7, Ljubljana</t>
  </si>
  <si>
    <t>NOTRANJA OPREMA</t>
  </si>
  <si>
    <t>Splošna opozorila za opremo:</t>
  </si>
  <si>
    <t>1.</t>
  </si>
  <si>
    <t>Ponudniki so dolžni izdelati ponudbo skladno z zahtevami iz popisov opreme in z upoštevanjem čarttov vseh etaž s tlorisno dispozicijo opreme, površinskih načrtov ter shem in detailov opreme.</t>
  </si>
  <si>
    <t>2.</t>
  </si>
  <si>
    <t>Izbrani ponudnik bo dolžan dobaviti, izdelati in montirati opremo v celoti skladno z navedeno tehnično dokumentacojo. V primeru ugotovitve neskladja načrtov z izvedbo prostorov bo izvajalec dolžan izdelati in montirati opremo tako, da bo v celoti zagotovljena prilagojenost opreme dejanskim razmeram v prostoru (dimenzije, instalacijski priklučki, tehnološka oprema-vgrajena v pohištvo, mobilna oprema itd.)</t>
  </si>
  <si>
    <t>3.</t>
  </si>
  <si>
    <t>Pred začetkom izvedbe opreme mora izbrani dobavitelj preveriti vse dimenzije izvedenih prostorov, v katerih se nahaja ponujena oprema. V kolikor oprema iz razpisa dimenzijsko ne odgovarja prostoru, jo je dolžan dobavitelj prilagoditi oziroma dobaviti drugo ekvivalentno opremo. Vse spremembe oz.prilagoditve mora potrditi naročnik.</t>
  </si>
  <si>
    <t>4.</t>
  </si>
  <si>
    <t>Izbrani izvajalec je dolžan upoštevati vse splošne opise napisane pri posameznih vrstah neserijske opreme, ne glede na to, da morda določeno skupino opreme ne bodo izdelali sami. V posameznem prostoru mora biti vsa oprema po naročilu usklajena po materialih in barvah.</t>
  </si>
  <si>
    <t>5.</t>
  </si>
  <si>
    <t>Za vsako podskupino opreme je izvajalec dolžan predhodno izdelati vzorčni izdelek, ki mora izkazovati izpolnjevanje vseh zahtev iz pogodbenih popisov in načrtov. Po naročnikovi (investitor, uporabnik in projektant) potrditvi le tega lahko prične z izdelavo in dobavo celotne predmetne podskupine opreme. Zahtevani vzorčni kosi opreme po naročilu:</t>
  </si>
  <si>
    <t xml:space="preserve">Tekoči meter vseh vrst pultov s primerom pulta z vgrajenim koritom z armaturo. </t>
  </si>
  <si>
    <t>Po en primer omare, predalnika, nočne omarice, mize, ter eventuelno druge vzorce po zahtevi naročnika</t>
  </si>
  <si>
    <t>6.</t>
  </si>
  <si>
    <t xml:space="preserve">Pri izbiri opreme je potrebno upoštevati Uredbo o zelenem javnem naročanju (Uradni list RS, št. 51/17, 64/19 in 121/21) in sicer;
-  V primeru vgradnje hladilnikov, zamrzovalnikov in njunih kombinacij, pomivalnih, pralnih in sušilnih strojev, sesalnikov in klimatskih naprav, ki so uvrščeni v najvišji energijski razred, dostopen na trgu, znaša najmanj 80 % vseh artiklov;
- delež lesa ali lesnih tvoriv v pohištvu znaša najmanj 70 % prostornine uporabljenih materialov za izdelavo pohištva, razen če predpis ali namen uporabe to prepoveduje ali onemogoča; </t>
  </si>
  <si>
    <t>Zahteve v zvezi z izvedbo</t>
  </si>
  <si>
    <t>Izvajalec mora izvesti izmere na mestu, ne glede na to, da so v načrtih prikazane vse sheme opreme, preveriti mora dimezije in opremljenost z instalacijskimi priključki. Izvajalec je dolžan upoštevati mere na licu mesta.</t>
  </si>
  <si>
    <t>Pri kuhinjskih in drugih pultih, kjer je stenska obloga, mora stenska obloga iz HPL-a nalegati na zavihke pulta. Enako je potrebno upoštevati tudi pri drugih pultih (kerrock). Stenska obloga mora nalegati na zavihke.</t>
  </si>
  <si>
    <t>Vodila za vse predale morajo biti teleskopska, z mehanizmom za tiho zapiranje</t>
  </si>
  <si>
    <t>Tečaji vrat morajo biti kvalitetni, kovinski, ob sunkovitem odpiranju vrata ne smejo izpasti s tečajev. Odmik omar od prečnih sten mora tbiti takšen, da se vrata omar odpirajo min. Za 90 stopinj (uskladiti z globino ročajem). Zapora ob steni se izvede o meri.</t>
  </si>
  <si>
    <t>7.</t>
  </si>
  <si>
    <t>Vsi robovi ivernih plošč z ABS robnimi trakovi debeline vsaj 2 mm, v stikih brušeni pod kotom (police, stranice omar, vrata itd.)</t>
  </si>
  <si>
    <t>Izvajalec drobne saniterne opreme mora izvesti vzorčno razporeditev elementov na steni ob umivalniku oz. Ob koritu in dobiti potrditev od uporabnika in projektanta.</t>
  </si>
  <si>
    <t>Vodil za police in modularne elemente v omarah morajo biti skrita v maski (zaprta vodila). Okovje za vrata mora biti iz programa proizvajalcev višjega kakovostnega razreda in mora zagotavljati min. 60.000 odpiranj. Kot odpiranja 90-180 stopinj.</t>
  </si>
  <si>
    <t>Zahteve v zvezi s kvaliteto materialov</t>
  </si>
  <si>
    <t>Vodoodporne iverne plošče z nizko vsebnostjo formaldehitev;SIST EN312</t>
  </si>
  <si>
    <t>Laminat (debeline manj kot 2 mm), robni trakovi; SIST EN 438-3</t>
  </si>
  <si>
    <t>Dekorativne laminatne plošče stisnjene pod visokimi pritiski (HPL), debeline več kot 2 mm, SIST EN 438-4</t>
  </si>
  <si>
    <t>Oplemenitena iverna plošča (iverna plošča oplemenitena z melaminom) - SIST EN 14322</t>
  </si>
  <si>
    <t>Nerjavna jeklena pločevina - št.jekla 14301, oznaka X5CrNi 18-10  (SIST EN 10088)</t>
  </si>
  <si>
    <t>Jeklena pločevina prašno barvana - jeklena elektrolitsko galvanizirana pločevina, debelina pločevine je 0,88 mm, svilnato mat, elektrostatična, odporna na udarce, raze in dezinfekcijska sredstva - gladka površina</t>
  </si>
  <si>
    <t>8.</t>
  </si>
  <si>
    <t>Blago za oblazinjeno pohištvo mora imeti sledeče lastnosti:
- odpornost prosti vlagi in madežem
- omogočeno zračenje notranjih delov
- prijetnost na dotik
- antibakterijsko
- nepropustno za vodo
- biološko razgradljivo
- teža min. 350 g/m2
- s certifikatom EKO Tex Standard 100
- SIST EN 1021-1, 2, klasifikacija po BS 5852 - 1,2 DEL 5</t>
  </si>
  <si>
    <t>"kerrock" plošče iz kompozitnega materiala iz anorganskega polnila in polimernega akrilnega veziva.</t>
  </si>
  <si>
    <t>Popis opreme - Nastanitveni objekt 6</t>
  </si>
  <si>
    <t>Evid. št. objekta:</t>
  </si>
  <si>
    <t>Zap.št.</t>
  </si>
  <si>
    <t>Šifra</t>
  </si>
  <si>
    <t>OPIS</t>
  </si>
  <si>
    <t>enota</t>
  </si>
  <si>
    <t>količina</t>
  </si>
  <si>
    <t>OMARE</t>
  </si>
  <si>
    <t>Omare se ločijo po funkciji, dimenzijah, načinu montaže, po obdelavi in izgledu, s premičnimi policami (možnost nastavitve polic v vertikalni smeri za cca 3,2 cm), z izvlečnimi policami na teleskopskih vodilih, s predali na teleskopskih vodilih...</t>
  </si>
  <si>
    <t>Omare v celoti (stranice, hrbtišče, poice in krila) izdelati iz ivernih plošč, obojekstransko obdelanih z laminatom skupne debeline 20 mm z ABS nalimki deb 2mm. Laminat mora biti kvaliteten, odporen na mokro čiščenje, dezinfekcijo ter udarce, kot npr.Kaindl Colour line. Barve notranjega laminata, zunanjega laminata in ABS robnih trakov določi projektant.</t>
  </si>
  <si>
    <t>Premične police so na vseh štirih robovih obdelane z ABS nalimki. Police dolžine do 80 cm, skupna debelina 22 mm, police dolžine nad 80 cm pa skupna debelina 25 mm. Kovinski nosilci polic so poglobljeni v polico po sistemu "tm".</t>
  </si>
  <si>
    <t>Vrata omar se odpirajo za 90-180 stopinj. Vrata pri visokih omarah opremiti z najmanj tremi odmičnimi tečaji na krilo, pri nizkih omarah pa z 2 tečajema. Tečaji morajo biti kvalitetni, kovinski, ob sunkovitem odpiranju vrata ne smejo izpasti s tečajev. Barva po izboru projektanta.</t>
  </si>
  <si>
    <t>Omare so ali obešene na steno - sidranje na steno na višini 88 cm in 203 cm od tal, kjer so že izvedene ojačitve znotraj sten ali pa so postavljene na nerjavne noge z možnostjo regulacije višine ter z montažim coklom iz kompaktnih plošč kot.npr. Max, v enaki barvi kot je omara. Cokel je lahko tudi iz vodoodporne iverice oblečene s starinirano inox pločevino. Cokel je skupen za več omar v nizu. Cokel ima na spodnji stanici gumijasto tesnilo, zgoraj pa vzmet za boljši stik s tlemi.</t>
  </si>
  <si>
    <t>Obešene omare na suhomontažnih predelnih stenah morajo biti obešene na tono določeni višini, kjer so previdene posebne skrite ojačitve. V kolikor ojačite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t>
  </si>
  <si>
    <t>Finalna obloga (laminat) vseh pohištvenih elementov v izstem prostoru mora biti poenotena.</t>
  </si>
  <si>
    <t>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 Čela predalov iz iverice, obojestransko obdelane z laminatom, skupne debelin cca 20mm, oz. v enaki debelini kot so vrata omaric. Barva notranjega laminata in kovinskih delov, barva zunanjega laminata in nalimkov po izbrani barvi projektanta. Višina predala je cca 3cm nižja od zgornjega roba čela predala, pri predalnikih na zaklepanje pa cca 5 cm.</t>
  </si>
  <si>
    <t>Ročaji so iz nerjavnih jeklenih profilov ali iz alu profilov kot npr. Rujdesign 495.25, končna velikost in oblika po izbiri projektanta.</t>
  </si>
  <si>
    <t>1.1.</t>
  </si>
  <si>
    <t>LESENE OMARE</t>
  </si>
  <si>
    <t>Om1</t>
  </si>
  <si>
    <t>Visoka pisarniška omara</t>
  </si>
  <si>
    <t>Omara s polnimi dvokrilnimi vrati s štirimi po višini nastavljivimi policami in brez vertikalne pregrade. Končna obdelava laminat po izboru projektanta. Velikost omare 80x45 cm, višina 200 cm.</t>
  </si>
  <si>
    <t xml:space="preserve">Pozicija: </t>
  </si>
  <si>
    <t>kom</t>
  </si>
  <si>
    <t xml:space="preserve">P04, P05, P06, P07, P08, P09, P18, P19, </t>
  </si>
  <si>
    <t>P28, P31, P32, P33, P34</t>
  </si>
  <si>
    <t>N1 03,N1 04,N1 05,N1 06,N1 07,N1 09,N1 18,N1 19,</t>
  </si>
  <si>
    <t>N1 20,N1 29,N1 32,N1 33,N1 34,N1 35</t>
  </si>
  <si>
    <t xml:space="preserve">N2 2,N2 3, N2 4, N2 5,N2 6,N2 8,N2 17,N2 18, </t>
  </si>
  <si>
    <t>N2 19,N2 28,N2 31,N2 32,N2 33,N2 34,</t>
  </si>
  <si>
    <t>Pred</t>
  </si>
  <si>
    <t>Predalnik</t>
  </si>
  <si>
    <t>Prevozni pisarniški predalnik na kolesih dimenzije cca 40x50/60 cm s tremi predali pod mizami in pulti. Predale izvesti po sistemu metabox. Korpus predalnika izdelati iz HPL plošč, obdelan iz vseh strani. Finalna obdelava predalnika mora biti usklajena z ostalo opremo v prostoru. Predalnik na kolesih (2 kolesi z zavoro, 2 brez, nosilnost enega kolesa min. 30 kg, višji kakovostni razred,k kolesa ne smejo puščati sledi na tleh. V najvišjem predalu mora biti plastični vložek za pisarniške potrebščine. Vodila predalov kovinska in s koleščki, tiho zapiranje. Laminat po izboru projektanta. Ročaji so iz nerjavnih jeklenih provilov ali iz alu profilov, velikost in oblika po izbiri projektanta. Glej katalog opreme.</t>
  </si>
  <si>
    <t>Pozicija:</t>
  </si>
  <si>
    <t>1.2.</t>
  </si>
  <si>
    <t>KOVINSKE OMARE</t>
  </si>
  <si>
    <t>OmKov1</t>
  </si>
  <si>
    <t>Kovinska vojaška omara</t>
  </si>
  <si>
    <t>Vojaška varnostna omara (kot npr. Zak - SUM 421 MILITARY 27719) namenjena shranjevanju vojaške opreme. Opremljena z dvokrilnimi vrati s kombinacijsko ključavnico, kovinskim drogom za obešalnike, obešalniki za oblačila. Zgoraj fiksna polica, pod njo 3 premične police. Ohišje omare iz min. 1 mm debelega jekla. Barva po izboru projektanta. Glej katalog opreme.</t>
  </si>
  <si>
    <t>OmKovOrož1</t>
  </si>
  <si>
    <t>Kovinska vojaška omara za orožje</t>
  </si>
  <si>
    <t>Vojaška varnostna omara za orožje (kot npr. Plenus - VOPM-5) namenjena shranjevanju orožja. Protivlomna stopnja »S2« po EN 14450. Ognjevarno polnilo po DIN 4102 za ca. 30 minut zaščite pred ognjem. Dvostensko ohišje in dvostenska vrata debeline 60 mm. Odpiranje vrat za 180 st. Zaklepanje s ključavnico z dvobradim ključem. Barva po izboru projektanta. Dimenzije 125x52 cm, višina 1950 cm. Glej katalog opreme.</t>
  </si>
  <si>
    <t>P17, P20, N1 17, N1 21, N2 16, N2 20</t>
  </si>
  <si>
    <t>1.3.</t>
  </si>
  <si>
    <t>SKLOPI OMAR</t>
  </si>
  <si>
    <t>So19</t>
  </si>
  <si>
    <t>Sklop omar Čajna kuhinja</t>
  </si>
  <si>
    <t>OMARE - skupaj</t>
  </si>
  <si>
    <t>PULTI</t>
  </si>
  <si>
    <t xml:space="preserve">Pult in podstavne oz.obešene omarice so opisani kot en element s šifro sklopa omar. Pulti so konzolni ali položeni na podstavne podpultne omarice (omarice se montirajo na vgrajene horizontalne podkonstrukcije znotraj suhomontažnih sten.  Pulti so sestavljeni iz  tehničnega kamna (kot npr. Endistont SM02 Florence) ali nerjavne pločevine debeline 1mm (inox) in podloge iz oplemennitene vodoodporne iverice, skupna debelina pulta 30 mm. </t>
  </si>
  <si>
    <t xml:space="preserve">Obvezno preveriti na objektu dolžino niš in lokacijo korita oz. umivalnika v pultu glede na izvedene priključke na steni. Integrirani umivalniki pa imajo lahkpo čep in preliv. Okvirne dimenzije korit so razvidne iz sheme opreme. </t>
  </si>
  <si>
    <t>2.1.</t>
  </si>
  <si>
    <t>PULTI IZ TEHNIČNEGA KAMNA</t>
  </si>
  <si>
    <t>Ptk 19</t>
  </si>
  <si>
    <t>Pult iz tehničnega kamna Čajna kuhinja</t>
  </si>
  <si>
    <t>PULT - skupaj</t>
  </si>
  <si>
    <t>MIZE</t>
  </si>
  <si>
    <t>Mpis1</t>
  </si>
  <si>
    <t>Pisalna miza enojna</t>
  </si>
  <si>
    <t>Pisalna miza dimenzije 70x160 cm,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izboru projektanta. Glej katalog opreme.</t>
  </si>
  <si>
    <t>Mkuh2</t>
  </si>
  <si>
    <t>Miza v kuhinji</t>
  </si>
  <si>
    <t>Jedilna miza dimenzije 75x75 cm, višina 75 cm, iz iverne plošče, površinsko obdelana z laminatom deb. 1mm. Skupna debelina plošče 5 cm. Robovi so zaščiteni z ABS robnimi nalimki. Alternativa je HPL plošča debeline 15 mm z belo sredico. Mizna plošča je pritrjena štiri kovinske noge, ki omogočajo statično stabilnost mize.  Materiali morajo biti primerni za ročno čiščenje in dezinfekcijo. Barva laminata in kovinskih nog, po izboru projektanta.Glej katalog opreme.</t>
  </si>
  <si>
    <t>Morož</t>
  </si>
  <si>
    <t>Miza v orožarni</t>
  </si>
  <si>
    <t>Miza dimenzije 80x120 cm, višina 75 cm, iz iverne plošče, površinsko obdelana z laminatom deb. 1mm. Skupna debelina plošče 5 cm. Robovi so zaščiteni z ABS robnimi nalimki. Alternativa je HPL plošča debeline 15 mm z belo sredico. Mizna plošča je pritrjena štiri kovinske noge, ki omogočajo statično stabilnost mize.  Materiali morajo biti primerni za ročno čiščenje in dezinfekcijo. Barva laminata in kovinskih nog, po izboru projektanta. Glej katalog opreme.</t>
  </si>
  <si>
    <t>Mkonf</t>
  </si>
  <si>
    <t>Konferenčna miza</t>
  </si>
  <si>
    <t>Miza dimenzije 140x140 cm, višina 75 cm, iz iverne plošče, površinsko obdelana z laminatom deb. 1mm. Skupna debelina plošče 8 cm. Robovi so zaščiteni z ABS robnimi nalimki. Alternativa je HPL plošča debeline 15 mm z belo sredico. Mizna plošča je pritrjena z eno sredinsko nogo, ki omogočajo statično stabilnost mize. Znotraj noge se locira vod za inštalacije, katerega izhod se zaključi na sredini mizne plošče. Materiali morajo biti primerni za ročno čiščenje in dezinfekcijo. Barva laminata in kovinskih nog, po izboru projektanta. Glej katalog opreme.</t>
  </si>
  <si>
    <t>P30, N1 31, N2 30</t>
  </si>
  <si>
    <t>Preg</t>
  </si>
  <si>
    <t>Pregrade med mizami</t>
  </si>
  <si>
    <t>Pregrada med pisalnimi mizami višine cca 30 cm. Končna obdelava laminat po izboru projektanta.</t>
  </si>
  <si>
    <t>N1 03,N1 04,N1 05,N1 06,N1 07,N1 09,N1 18,</t>
  </si>
  <si>
    <t>N2 2,N2 3, N2 4, N2 5,N2 6,N2 8,N2 17,</t>
  </si>
  <si>
    <t>MIZE - skupaj</t>
  </si>
  <si>
    <t>STOLI</t>
  </si>
  <si>
    <t>Spis</t>
  </si>
  <si>
    <t>Pisarniški stol</t>
  </si>
  <si>
    <t>PVC podnožje na petih krakih s koleščki, ki ne puščajo sledi, vrtiljak, asynchro mehanizem, z naslonom za roke. Oblazinjen del stola iz tkanine. Barva po izboru projektanta. Glej katalog opreme.</t>
  </si>
  <si>
    <t>Skonf</t>
  </si>
  <si>
    <t>Konferenčni stol</t>
  </si>
  <si>
    <t>Konferenčni stol s kovinskim podnožjem s štirimi nogami ali sanmi iz jeklenih kromiranih pohištvenih profilov brez rokonaslona. Školjka stola je polipropilenska plastika, na sedalnem delu oblazinjena - tekstil. Barva po izboru projektanta. Glej katalog opreme.</t>
  </si>
  <si>
    <t>Skuh</t>
  </si>
  <si>
    <t>Stol v kuhinji</t>
  </si>
  <si>
    <t>Konferenčni stol s kovinskim podnožjem s štirimi nogami ali sanmi iz jeklenih kromiranih pohištvenih profilov brez rokonaslona. Školjka stola je polipropilenska plastika. Barva po izboru projektanta. Glej katalog opreme.</t>
  </si>
  <si>
    <t>STOLI - skupaj</t>
  </si>
  <si>
    <t>DRUGA OPREMA</t>
  </si>
  <si>
    <t>Sp</t>
  </si>
  <si>
    <t>Stojalo za puške - soške</t>
  </si>
  <si>
    <t xml:space="preserve">Stojalo za puške mora biti izdelano iz vezane plošče, debeline 15 mm, razen vertikalnih pregrad, ki so debeline 12mm. Montaža se izvede s pritrditvijo stojala na steno s štirimi vijaki premera 10 mm. Izvrtine so pripravljene v hrbtu stojala. V lovilec kopita vstavimo kopito avtomatske puške in naslonimo ustje cevi v utor za naslon cevi, ki je izdelan tako, da onemogoča mehanske poškodbe na ustju cevi. Pod lovilcem kopita je predviden prostor za ostali pribor (nabojnike, nože, pribor za čiščenje,...) Stojalo mora biti lakirano z dvokomponentno barvo tako (barva po izboru projektanta), da posebno vzdrževanje ni potrebno. Glej katalog opreme. </t>
  </si>
  <si>
    <t>ReKov</t>
  </si>
  <si>
    <t xml:space="preserve">Kovinski regal </t>
  </si>
  <si>
    <t>Kovinski cinkani polični sestavljivi regali. Nosilnost polic min. 200 kg. Dimenzija sestava 60x180 cm, višina 200 cm.</t>
  </si>
  <si>
    <t>H*</t>
  </si>
  <si>
    <t>Podpultni hladilnik</t>
  </si>
  <si>
    <t>Podpultni hladilnik dimenzije 54x54x88. Kot npr. Gorenje RBI4092p1</t>
  </si>
  <si>
    <t>P</t>
  </si>
  <si>
    <t>Pomivalni stroj</t>
  </si>
  <si>
    <t>Vgradni pomivalni stroj dimenzije 59,8 x 55 x 81,5. Kot npr. Bosch SMV4HVX32E</t>
  </si>
  <si>
    <t>Mwpeč</t>
  </si>
  <si>
    <t>Mikrovalovna pečica</t>
  </si>
  <si>
    <t>Mikrovalovna pečica kot npr. Bosch FEL023MS2</t>
  </si>
  <si>
    <t>PEČ</t>
  </si>
  <si>
    <t>Vgradna pečica</t>
  </si>
  <si>
    <t>Vgradna pečica kot npr. Gorenje BPS6737E14X</t>
  </si>
  <si>
    <t>Indukcijska plošča</t>
  </si>
  <si>
    <t>Vgradna indukcijska plošča s štirimi kuhališči kot npr. Gorenje IT645BX</t>
  </si>
  <si>
    <t>Napa</t>
  </si>
  <si>
    <t>Vgradna kuhinjska napa kot npr.Electrolux LFG716X</t>
  </si>
  <si>
    <t>DRUGA OPREMA - skupaj</t>
  </si>
  <si>
    <t xml:space="preserve">cena/enoto </t>
  </si>
  <si>
    <t>Vrednost</t>
  </si>
  <si>
    <t>SKUPAJ NOTRANJA OPREMA</t>
  </si>
  <si>
    <t>22% DDV</t>
  </si>
  <si>
    <t>SKUPAJ NOTRANJA OPREMA  z DDV</t>
  </si>
  <si>
    <t>Popis opreme - Nastanitveni objekt 7</t>
  </si>
  <si>
    <t>Popis opreme - Nastanitveni objekt 9</t>
  </si>
  <si>
    <t>Popis opreme - Nastanitveni objekt 8</t>
  </si>
  <si>
    <t>REKAPITULACIJA - NASTANITVENI OBJEKT 6</t>
  </si>
  <si>
    <t>REKAPITULACIJA -  NASTANITVENI OBJEKT 7</t>
  </si>
  <si>
    <t>REKAPITULACIJA - NASTANITVENI OBJEKT 8</t>
  </si>
  <si>
    <t>REKAPITULACIJA -  NASTANITVENI OBJEKT 9</t>
  </si>
  <si>
    <t>Popis opreme - Prijavnica</t>
  </si>
  <si>
    <t>REKAPITULACIJA -  PRIJAVNICA</t>
  </si>
  <si>
    <t>P03, P02</t>
  </si>
  <si>
    <t>Om2</t>
  </si>
  <si>
    <t>Visoka skladiščna omara</t>
  </si>
  <si>
    <t>Omara s polnimi dvokrilnimi vrati s štirimi po višini nastavljivimi policami in brez vertikalne pregrade. Končna obdelava laminat po izboru projektanta. Velikost omare 100x50 cm, višina 200 cm.</t>
  </si>
  <si>
    <t>P13</t>
  </si>
  <si>
    <t>P02, P03, P14</t>
  </si>
  <si>
    <t>OmNoč</t>
  </si>
  <si>
    <t>Nočna omarica</t>
  </si>
  <si>
    <t>Omarica nizka, prevozna. Zgoraj predal, spodaj brez vratc. 4 kolesa z eno stop zavoro. Omarica je finalno obdelana z laminatom. Barva in vzorec laminata po izboru projektanta. Dimenzije: 45 x 45, višina 50 cm.</t>
  </si>
  <si>
    <t>P02,P03,P05,P08,P12</t>
  </si>
  <si>
    <t>P02, P03, P05, P08, P12,</t>
  </si>
  <si>
    <t>P07</t>
  </si>
  <si>
    <t>So21</t>
  </si>
  <si>
    <t>P04</t>
  </si>
  <si>
    <t>P06</t>
  </si>
  <si>
    <t>Ptk 21</t>
  </si>
  <si>
    <t>Mpis2</t>
  </si>
  <si>
    <t>Pisalna miza s priključkom</t>
  </si>
  <si>
    <t>Pisalna miza dimenzije 70x140 cm, priključni del 45x90,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izboru projektanta. Glej katalog opreme.</t>
  </si>
  <si>
    <t>P14</t>
  </si>
  <si>
    <t>Mkuh1</t>
  </si>
  <si>
    <t>Jedilna miza dimenzije 90x180 cm, višina 75 cm, iz iverne plošče, površinsko obdelana z laminatom deb. 1mm. Skupna debelina plošče 5 cm. Robovi so zaščiteni z ABS robnimi nalimki. Alternativa je HPL plošča debeline 15 mm z belo sredico. Mizna plošča je pritrjena štiri kovinske noge, ki omogočajo statično stabilnost mize.  Materiali morajo biti primerni za ročno čiščenje in dezinfekcijo. Barva laminata in kovinskih nog, po izboru projektanta.Glej katalog opreme.</t>
  </si>
  <si>
    <t>P02</t>
  </si>
  <si>
    <t>POSTELJE</t>
  </si>
  <si>
    <t>Psob</t>
  </si>
  <si>
    <t>Postelja v sobi</t>
  </si>
  <si>
    <t>Enojna postelja v sobi dimenzije 90x210. Posteljni okvir izdelan iz iverne plošče, obdelan z laminatom. Barva laminata po izboru projektanta. Izgled posteljnega okvirja razviden iz kataloga opreme. Postelja mora biti opremljena s kvalitetnim letvenim dnom s plastičnimi kapicami na zunanjem robu ležišča in anatomsko vzmetnico z žepkasto vzmetenim jedrom prevlečenim z lateksom. Debelina vzmetnice min.35 cm.</t>
  </si>
  <si>
    <t>P02,P03</t>
  </si>
  <si>
    <t>Psob2</t>
  </si>
  <si>
    <t>Postelja - pograd</t>
  </si>
  <si>
    <t>Dvojna postelja v sobi (pograd) dimenzije 90x210. Posteljni okvir izdelan iz kovine, prašno lakiran. Zagotavljati mora stabilnost in vzdržljivost. Vključuje naj varovala za zgornje ležišče ter lestev. Barva RAL po izboru projektanta. Izgled posteljnega okvirja razviden iz kataloga opreme. Postelja mora biti opremljena z dvema kvalitetnima anatomskima vzmetnicama z žepkasto vzmetenim jedrom prevlečenim z lateksom. Debelina vzmetnice min.35 cm.</t>
  </si>
  <si>
    <t>P05,P08, P12</t>
  </si>
  <si>
    <t>POSTELJE- skupaj</t>
  </si>
  <si>
    <t>P07, P13</t>
  </si>
  <si>
    <t>H1*</t>
  </si>
  <si>
    <t>Vgradni hladilnik</t>
  </si>
  <si>
    <t>Visok vgradni hladilnik dimenzije 54x54,5x177,2. Kot npr. Gorenje RBI4182E1</t>
  </si>
  <si>
    <t>Popis opreme - Ambulanta</t>
  </si>
  <si>
    <t>P02, P03,P05, P06, P07, P08, P18, P20, P23, P24, P25, P26, P27, P28, P29</t>
  </si>
  <si>
    <t>Om3</t>
  </si>
  <si>
    <t>Nizka pisarniška omara</t>
  </si>
  <si>
    <t>Omara s polnimi dvokrilnimi vrati in eno po višini nastavljivo polico in brez vertikalne pregrade. Končna obdelava: laminat po izboru projektanta. Velikost omare 80x45 cm, višina 100 cm.</t>
  </si>
  <si>
    <t>P04, P18</t>
  </si>
  <si>
    <t>Om4</t>
  </si>
  <si>
    <t>Omara s polnimi dvokrilnimi vrati in eno po višini nastavljivo polico in brez vertikalne pregrade. Končna obdelava: laminat po izboru projektanta. Velikost omare 80x45 cm, višina 70 cm.</t>
  </si>
  <si>
    <t>Om5</t>
  </si>
  <si>
    <t>Visoka enojna omara</t>
  </si>
  <si>
    <t>Omara s polnimi enokrilnimi vrati in petimi po višini nastavljivimi policami in brez vertikalne pregrade. Končna obdelava: laminat po izboru projektanta. Velikost omare 60x45 cm, višina 200 cm.</t>
  </si>
  <si>
    <t>P08, P23</t>
  </si>
  <si>
    <t>P02, P03, P04, P07, P08, P15, P16, P18, P20, P23, P24, P25, P26, P27, P28</t>
  </si>
  <si>
    <t>P23, P27, P28</t>
  </si>
  <si>
    <t>P08, P15, P16, P18, P20, P23, P24, P25, P26, P27, P28</t>
  </si>
  <si>
    <t>So1</t>
  </si>
  <si>
    <t>Sklop visokih omar Lekarna</t>
  </si>
  <si>
    <t>Niz je sestavljen iz treh omar. Dve omari imata polna dvokrilna vrata s štirimi po višini nastavljivimi policami brez vertikalne pregrade, ena omara pa enokrilna vrata s štirimi po višini nastavljivimi policami. Končna obdelava omar je laminat po izboru projektanta. Dimenzije sklopa so 205x40 cm, višine 200 cm. Glej shemo opreme.</t>
  </si>
  <si>
    <t>P05</t>
  </si>
  <si>
    <t>So2</t>
  </si>
  <si>
    <t>Sklop omar s pultom Lekarna</t>
  </si>
  <si>
    <t>So3</t>
  </si>
  <si>
    <t>Sklop omar Prevezovalnica</t>
  </si>
  <si>
    <t>Niz je sestavljen iz zgornjih visečih omaric višine 70 cm, delovnega pulta na višini 90 cm, spodnjih podstavnih omaric na višinsko nastavlivih kovinskih nogicah različnih širin. Predale izvesti po splošnem opisu. Viseče omarice imajo vsaka po 2 vmesni polici. Omare morajo biti narejene in pritrjene v skladu s splošnim opisom na začetku poglavja Pult z umivalnikom izdelati iz antibakterijskega kerrocka (glej opis pod oznako Pker3). Končna obdelava omar je laminat. Barva in vzorec po izboru projektanta. Dimenzije sklopa so 260x60 cm, višina 210 cm. (glej shemo opreme)</t>
  </si>
  <si>
    <t>So4</t>
  </si>
  <si>
    <t>Sklop omar Laboratorij</t>
  </si>
  <si>
    <t>Niz je sestavljen iz zgornjih visečih omaric višine 70 cm, delovnega pulta na višini 90 cm, spodnjih podstavnih omaric na višinsko nastavlivih kovinskih nogicah različnih širin. Predale izvesti po splošnem opisu. Viseče omarice imajo vsaka po 2 vmesni polici. Omare morajo biti narejene in pritrjene v skladu s splošnim opisom na začetku poglavja. Pult z umivalnikom izdelati iz antibakterijskega kerrocka (glej opis pod oznako Pker4). Končna obdelava omar je laminat. Barva in vzorec po izboru projektanta. Dimenzije sklopa so 356x60 cm, višina 210 cm. (glej shemo opreme)</t>
  </si>
  <si>
    <t>So5a</t>
  </si>
  <si>
    <t>P29</t>
  </si>
  <si>
    <t>So5b</t>
  </si>
  <si>
    <t>So6</t>
  </si>
  <si>
    <t>Sklop omar Ordinacija</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</si>
  <si>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Pker6). Končna obdelava omar je laminat. Barva in vzorec po izboru projektanta. Nad pultom je umeščeno stensko ogledalo brez okvirja. Dimenzije sklopa so 90x50 cm, višina 200 cm. (glej shemo opreme)</t>
  </si>
  <si>
    <t>So7</t>
  </si>
  <si>
    <t>Sklop omar Sestra</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</si>
  <si>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Pker7). Končna obdelava omar je laminat. Barva in vzorec po izboru projektanta. Nad pultom je umeščeno stensko ogledalo brez okvirja. Dimenzije sklopa so 94x60 cm, višina 200 cm. (glej shemo opreme)</t>
  </si>
  <si>
    <t>P03, P04</t>
  </si>
  <si>
    <t>So8</t>
  </si>
  <si>
    <t>Niz je sestavljen iz z delovnega pulta na višini 90 cm, spodnje podstavne omarice na višinsko nastavlivih kovinskih nogicah. Omare morajo biti narejene in pritrjene v skladu s splošnim opisom na začetku poglavja. Pult z umivalnikom izdelati iz antibakterijskega kerrocka (glej opis pod oznako Pker8). Končna obdelava omar je laminat. Barva in vzorec po izboru projektanta. Nad pultom je umeščeno stensko ogledalo brez okvirja. Dimenzije sklopa so 106x60 cm, višina 200 cm. (glej shemo opreme)</t>
  </si>
  <si>
    <t>P07, P08</t>
  </si>
  <si>
    <t>Pult in podstavne oz.obešene omarice so opisani kot en element s šifro sklopa omar. Pulti so konzolni ali položeni na podstavne podpultne omarice (omarice se montirajo na vgrajene horizontalne podkonstrukcije znotraj suhomontažnih sten. Delovni pulti so sestavljeni iz antibakterijskega Kerrocka deb. 8 mm (kot npr. Kerrock by Kolpa M1060 diaspore) ali tehničnega kamna (kot npr. Santamargeritha SM02 Florence) in podloge iz oplemennitene vodoodporne iverice, skupna debelina pulta 30 mm. Pult se nadaljuje v stensko oblogo iz enakega materiala. V nekatere pulte (kerrock) je integriran umivalnik v enakem materialu kot pult. Zavihki so v stiku s steno ali drugo opremo zatesnjeni z gumijastim profilom v barvi pulta.</t>
  </si>
  <si>
    <t xml:space="preserve">Obvezno preveriti na objektu dolžino niš in lokacijo korita oz. umivalnika v pultu glede na izvedene priključke na steni. Korita iz kerrocka morajo biti brez preliva in čepa, integrirani umivalniki pa imajo lahko čep in preliv. Okvirne dimenzije korit so razvidne iz sheme opreme.  Pulti so postavljeni na podstavne ali obešene omarice. Podstavne omare so na kovinskih nogah iz ner. pločevine z montažnim coklom. </t>
  </si>
  <si>
    <t>PULTI IZ KERROCKA</t>
  </si>
  <si>
    <t>Pker2</t>
  </si>
  <si>
    <t>Pult iz kerrocka Lekarna</t>
  </si>
  <si>
    <t>Pker3</t>
  </si>
  <si>
    <t>Pult iz kerrocka Prevezovalnica</t>
  </si>
  <si>
    <t>Delovni pult z umivalnikom dim 356x60.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</si>
  <si>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Pker6</t>
  </si>
  <si>
    <t>Pult iz kerrocka Ordinacija</t>
  </si>
  <si>
    <t>Pult z umivalnikom dim 90x50.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</si>
  <si>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Pker7</t>
  </si>
  <si>
    <t>Pult iz kerrocka Sestra</t>
  </si>
  <si>
    <t>Pult z umivalnikom dim 94x60.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</si>
  <si>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Pker8</t>
  </si>
  <si>
    <t>Pult iz kerrocka Laboratorij</t>
  </si>
  <si>
    <t>Pult z umivalnikom dim 106x60. Pult je položen na podstavne ali obešene podpultne omarice (omarice se montirajo na vgrajene horizontalne podkonstrukcije znotraj suhomontažnih sten). Zavihek zadaj (in ob stiku s steno) 30 mm, se nadaljuje v stensko oblogo iz enakega materiala. V pultih je integriran umivalnik v enakem materialu kot pult. Umivalnik je brez čepa in preliva, vsi njegovi robovi so zaobljeni. Zavihki so v stiku s steno ali drugo opremo zatesnjeni z gumijastim tesnilom v barvi pulta. Barva kerrocka po izboru projektanta. Kerrock pult z lijakom, narejen iz 12mm debelega kerrocka in obloga debeline 8mm, do ogledala. Narejena prav tako iz kerrocka.</t>
  </si>
  <si>
    <t>2.2.</t>
  </si>
  <si>
    <t>Ptk 5a in 5b</t>
  </si>
  <si>
    <t>P09</t>
  </si>
  <si>
    <t>P12</t>
  </si>
  <si>
    <t>P10</t>
  </si>
  <si>
    <t>P02, P03, P04, P07, P08, P15, P16, P20</t>
  </si>
  <si>
    <t>P18, P24, P25, P26, P28</t>
  </si>
  <si>
    <t>Mpis3</t>
  </si>
  <si>
    <t>Pisalna miza mala</t>
  </si>
  <si>
    <t>Pisalna miza dimenzije 70x120 cm,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izboru projektanta.Glej katalog opreme.</t>
  </si>
  <si>
    <t>P17, P23, P27</t>
  </si>
  <si>
    <t>Mkuh</t>
  </si>
  <si>
    <t>P26,P28</t>
  </si>
  <si>
    <t>P02, P03, P04, P07, P08, P15, P16, P17, P18, P20, P24, P25, P26, P28</t>
  </si>
  <si>
    <t>P02, P03, P04</t>
  </si>
  <si>
    <t>Sčak</t>
  </si>
  <si>
    <t>Stol v čakalnici</t>
  </si>
  <si>
    <t>Stol s kovinskim podnožjem s štirimi nogami ali sanmi iz jeklenih kromiranih pohištvenih profilov brez rokonaslona. Školjka stola je iz vezane plošče. Barva po izboru projektanta. Glej katalog opreme.</t>
  </si>
  <si>
    <t>P01</t>
  </si>
  <si>
    <t>Suč</t>
  </si>
  <si>
    <t>Stol v učilnici</t>
  </si>
  <si>
    <t>P23,P27, P28</t>
  </si>
  <si>
    <t>PpregM</t>
  </si>
  <si>
    <t>Pregledna miza/postelja</t>
  </si>
  <si>
    <t>Ležišče mize je dvodelno z možnostjo mehanske regulacije vzglavnega dela s pomočjo plinskih cilindrov, tapecirano v skaju. Miza je nastavljiva po višini s pomočjo elektromotorja. Miza je opremljena z nosilcem za rolo papir pod vzglavnim delom ter s kolesi fi 125 mm s centralnim zavornim sistemom. Glej katalog opreme.</t>
  </si>
  <si>
    <t>P02, P04, P06</t>
  </si>
  <si>
    <t>Klop</t>
  </si>
  <si>
    <t>Klop v čakalnici</t>
  </si>
  <si>
    <t>Klop izdelana iz vezane plošče, oplemenitene z laminatom. Sedalni del oblazinjen s trpežnim materialom, ki ga je mogoče preprosto čistiti in dezinficirati (umetno usnje ali aquaclean). Naslon poln in brez oblazinjenja. Med naslonom in stebrom so umeščena korita za rože, ki so vodotesna. Glej shemo opreme.</t>
  </si>
  <si>
    <t>kpl</t>
  </si>
  <si>
    <t>Proj</t>
  </si>
  <si>
    <t>Projektor</t>
  </si>
  <si>
    <t>Namizni ali inštalacijski DLP projektor. Ločljivost 1920x1080 Full HD, svetlobni tok 400 ANS lumnov, kontrast 22000, življenjska doba žarnice do 8000 ur. Kot npr. Optoma EH 400+</t>
  </si>
  <si>
    <t>P17</t>
  </si>
  <si>
    <t>Tabla</t>
  </si>
  <si>
    <t>Tabla v učilnici</t>
  </si>
  <si>
    <t>Bela magnetna tabla z minimalnim okvirjem s skritimi pritrditvami dolžine minimalno 200 cm</t>
  </si>
  <si>
    <t>P05, P29</t>
  </si>
  <si>
    <t>Vgradna indukcijska plošča z dvema kuhališčema kot npr. Electrolux LIT30210C</t>
  </si>
  <si>
    <t>Popis opreme - EVOJ</t>
  </si>
  <si>
    <t xml:space="preserve">P01, P02, P03, P04, P05, P06, P07, P14, P15, P16, P19, P20, P21, P22, P23, P24  </t>
  </si>
  <si>
    <t>So23</t>
  </si>
  <si>
    <t>Ptk23</t>
  </si>
  <si>
    <t>P03, P06, P07, P15, P19, P20</t>
  </si>
  <si>
    <t>P22</t>
  </si>
  <si>
    <t>P18</t>
  </si>
  <si>
    <t>Klop2</t>
  </si>
  <si>
    <t>Garderobna klop</t>
  </si>
  <si>
    <t>Garderobna klop s sedalom iz masivnih zaobljenih lesenih letev in rešetkami za čevlje, ter obešali na eni strani ogrodja. Dimenzije 200×38×180. Glej katalog opreme.</t>
  </si>
  <si>
    <t>Popis opreme - Inženiring</t>
  </si>
  <si>
    <t>12526, 12527, 12525</t>
  </si>
  <si>
    <t>REKAPITULACIJA -  INŽENIRING</t>
  </si>
  <si>
    <t>REKAPITULACIJA -  EVOJ</t>
  </si>
  <si>
    <t>REKAPITULACIJA -  AMBULANTA</t>
  </si>
  <si>
    <t>P6, P7, P8, P10, P11, P12, P13, P14, P16, P17, P25</t>
  </si>
  <si>
    <t>P31</t>
  </si>
  <si>
    <t>P6, P7, P8, P10, P11, P12, P13, P14,P16, P17, P19, P20, P21, P22, P24, P25, P30</t>
  </si>
  <si>
    <t>So29</t>
  </si>
  <si>
    <t>Niz je sestavljen iz zgornjih visečih omaric višine 70 cm, delovnega pulta na višini 90 cm, spodnjih podstavnih omaric na višinsko nastavlivih kovinskih nogicah različnih širin. Viseče omarice imajo vsaka po 2 vmesni polici.Predale izvesti po splošnem opisu. Omare morajo biti narejene in pritrjene v skladu s splošnim opisom na začetku poglavja. Pult izdelati iz nerjavne jeklene pločevine na podložno vodoodporno iverno ploščo, skupna debelina min 30 mm. Zadaj in ob stiku z omarami izvesti zavihek navzgor 30 mm. V pult je vgrajena steklokeramična kuhalna plošča. Končna obdelava omar je laminat. Barva in vzorec po izboru projektanta. Dimenzije sklopa so 225x60 cm, višina 210 cm. (glej shemo opreme)</t>
  </si>
  <si>
    <t>Ptk29</t>
  </si>
  <si>
    <t>Pulta dim 225x60 cm s kuhalno ploščo in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t>
  </si>
  <si>
    <t>P6, P7, P8, P11, P12, P13, P14,P17, P19, P20, P21, P22, P24, P25, P30</t>
  </si>
  <si>
    <t>P16, P17, P10</t>
  </si>
  <si>
    <t>P32, P15</t>
  </si>
  <si>
    <t>P15, P32</t>
  </si>
  <si>
    <t>Popis opreme - Kuhinja</t>
  </si>
  <si>
    <t>P.2</t>
  </si>
  <si>
    <t>PISARNA EKONOMA IN OBRAČUN</t>
  </si>
  <si>
    <t>P.2.1</t>
  </si>
  <si>
    <t>P.2.2</t>
  </si>
  <si>
    <t>P.2.4</t>
  </si>
  <si>
    <t>P.2.5</t>
  </si>
  <si>
    <t>P.2.8</t>
  </si>
  <si>
    <t>P.2.9</t>
  </si>
  <si>
    <t>P.2.10</t>
  </si>
  <si>
    <t>P.3</t>
  </si>
  <si>
    <t>GARDEROBA - MOŠKI</t>
  </si>
  <si>
    <t>P.3.1</t>
  </si>
  <si>
    <t>P.3.3</t>
  </si>
  <si>
    <t xml:space="preserve">Koš  z pokrovom za umazano perilo
Volumen ca 100 lit
</t>
  </si>
  <si>
    <t>P.4</t>
  </si>
  <si>
    <t>GARDEROBA - ŽENSKE</t>
  </si>
  <si>
    <t>P.4.1</t>
  </si>
  <si>
    <t>P.4.3</t>
  </si>
  <si>
    <t>P.12</t>
  </si>
  <si>
    <t>PISARNA OSEBJA</t>
  </si>
  <si>
    <t>P.12.1</t>
  </si>
  <si>
    <t>P.19</t>
  </si>
  <si>
    <t>PISARNA VODJE IZMENE</t>
  </si>
  <si>
    <t>P.19.1</t>
  </si>
  <si>
    <t>P.19.2</t>
  </si>
  <si>
    <t>P.42</t>
  </si>
  <si>
    <t>PISARNA VODJE PREHRANE</t>
  </si>
  <si>
    <t>P.42.1</t>
  </si>
  <si>
    <t>P.42.2</t>
  </si>
  <si>
    <t>P.42.3</t>
  </si>
  <si>
    <t>P.42.6</t>
  </si>
  <si>
    <t>P.42.9</t>
  </si>
  <si>
    <t>P.42.10</t>
  </si>
  <si>
    <t>P.42.11</t>
  </si>
  <si>
    <r>
      <t xml:space="preserve">Povezovalna plošča med mizami
</t>
    </r>
    <r>
      <rPr>
        <sz val="10"/>
        <rFont val="Roboto"/>
        <charset val="238"/>
      </rPr>
      <t xml:space="preserve">
Ca 1450x400x30 mm
- odprtine za računalniške in telefonske kable
Izdelana iz laminata
</t>
    </r>
  </si>
  <si>
    <t>REKAPITULACIJA - KUHINJA</t>
  </si>
  <si>
    <t>PISARNA EKONOMA IN OBRAČUN - skupaj</t>
  </si>
  <si>
    <t>GARDEROBA - MOŠKI - skupaj</t>
  </si>
  <si>
    <t>GARDEROBA - ŽENSKE - skupaj</t>
  </si>
  <si>
    <t>PISARNA OSEBJA - skupaj</t>
  </si>
  <si>
    <t>PISARNA VODJE IZMENE - skupaj</t>
  </si>
  <si>
    <t>PISARNA VODJE PREHRANE - skupaj</t>
  </si>
  <si>
    <t>Finalna obloga (laminat) vseh pohištvenih elementov v istem prostoru mora biti poenotena.</t>
  </si>
  <si>
    <t>P04, P05, P06, P07, P08, P09, P18, P19, P21</t>
  </si>
  <si>
    <t>N1 20, N1 22, N1 29,N1 32,N1 33,N1 34,N1 35</t>
  </si>
  <si>
    <t>N2 19, N2 21, N2 28,N2 31,N2 32,N2 33,N2 34,</t>
  </si>
  <si>
    <t>N2 19, N2 21, N2 28,N2 31,N2 32,N2 33,N2 34</t>
  </si>
  <si>
    <t>P16a, N1 16a, N2 16a</t>
  </si>
  <si>
    <t xml:space="preserve">P04, P05, P06, P07, P08, P09, P18, P19, P21, </t>
  </si>
  <si>
    <t>Kovinski cinkani polični sestavljivi regali. Nosilnost polic min. 300 kg. Dimenzija sestava 60x180 cm, višina 200 cm.</t>
  </si>
  <si>
    <t>P21, P22, N1 22, N1 23, N2 21, N2 22</t>
  </si>
  <si>
    <t>P16a, N1 16a,N2 16a</t>
  </si>
  <si>
    <t>P16a,N1 16a,  N2 16a</t>
  </si>
  <si>
    <t xml:space="preserve">P16a, N1 16a, N2 16a, </t>
  </si>
  <si>
    <t>N2 19,N2 28,N2 31,N2 32,N2 33,N2 34</t>
  </si>
  <si>
    <t>N1 20, N1 22N1 29,N1 32,N1 33,N1 34,N1 35</t>
  </si>
  <si>
    <t xml:space="preserve">Pult in podstavne oz.obešene omarice so opisani kot en element s šifro sklopa omar. Pulti so konzolni ali položeni na podstavne podpultne omarice (omarice se montirajo na vgrajene horizontalne podkonstrukcije znotraj suhomontažnih sten.  Pulti so sestavljeni iz  tehničnega kamna (kot npr. Endistont SM02 Florence). </t>
  </si>
  <si>
    <t xml:space="preserve">Ogledalo </t>
  </si>
  <si>
    <t>Ogledalo brez okvirja. Dimenzija 60x70 cm, montaža v sanitarnih prostorih.</t>
  </si>
  <si>
    <t>Ogledalo brez okvirja. Dimenzija 50x70 cm, montaža v sanitarnih prostorih.</t>
  </si>
  <si>
    <t>Mešalna baterija</t>
  </si>
  <si>
    <t xml:space="preserve">Obvezno preveriti na objektu dolžino niš in lokacijo korita oz. umivalnika v pultu glede na izvedene priključke na steni. Integrirani umivalniki pa imajo lahko čep in preliv. Okvirne dimenzije korit so razvidne iz sheme opreme. </t>
  </si>
  <si>
    <t>P04, P05, P06, P07, P08, P09, P18, P19, P 21</t>
  </si>
  <si>
    <t>Kovinski cinkani polični sestavljivi regali. Nosilnost polic min. 300kg. Dimenzija sestava 60x180 cm, višina 200 cm.</t>
  </si>
  <si>
    <t>P16a, N1 16a,  N2 16a</t>
  </si>
  <si>
    <t>P04, P05, P06, P07, P08, P09, P18, P19, P21,</t>
  </si>
  <si>
    <t xml:space="preserve">P01, P02, P03, P04, P05, P06, P07, P14, P15, P19, P20, P21, P22, P23, P24  </t>
  </si>
  <si>
    <t>P.1</t>
  </si>
  <si>
    <t>HODNIK ZA PREVZEM BLAGA</t>
  </si>
  <si>
    <t>P.1.3</t>
  </si>
  <si>
    <t>OmKov1 - kovinska vojaška omara</t>
  </si>
  <si>
    <t>Vojaška varnostna omara za orožje (kot npr.ZAK - SUM 421 MILITARY 27719) namenjena shranjevanju vojaške opreme. Opremljena z dvokrilnimi vrati s kombinacijsko ključavnico, kovinskim drogom za obešalnike, obešalniki za oblačila (3kom). Zgoraj fiksna polica, pod njo 3 premične police. Ohišje omare iz min. 1mm debelega jekla. Barva po izboru projektanta. Glej katalog opreme.</t>
  </si>
  <si>
    <t>HODNIK ZA PREVZEM BLAGA - skupaj</t>
  </si>
  <si>
    <t xml:space="preserve">Pisalna miza
(kot npr. Škerjanc - pisarniška miza Basic T)
1800x800 +800x500x720 mm
Sestavljena iz:
Zgoraj:
• Delovna površina iz laminata
Spodaj:
• Kovinska konstrukcija
• Predalnik na kolesih z 2 predali
600x500x600 mm
</t>
  </si>
  <si>
    <t>P.2.3.</t>
  </si>
  <si>
    <t>Pisarniški stol                                                                                                                                      PVC podnožje na petih krakih s koleščki, ki ne puščajo sledi, vrtiljak, asynchro mehanizem, z naslonom za roke. Oblazinjen del stola iz tkanine. Barva po izboru projektanta. Glej katalog opreme.</t>
  </si>
  <si>
    <t>Pisalna miza za tiskalnik
(kot npr. Škerjanc - pisarniška miza Basic T)
Ca 2000x600x720 mm
Sestavljena iz:
Zgoraj:
• Delovna površina iz laminata
Spodaj:
• Kovinska konstrukcija
• 2  x predalnik 600 mm z 2 predali</t>
  </si>
  <si>
    <t xml:space="preserve">Pisalna miza
(kot npr. Škerjanc - pisarniška miza Basic T)
1600x800 x720 mm
Sestavljena iz:
Zgoraj:
• Delovna površina iz laminata
Spodaj:
• Kovinska konstrukcija
• Predalnik na kolesih z 2 predali
      400x500x600 mm
</t>
  </si>
  <si>
    <t>Pisarniška omara
(kot npr. Novel - visoka komoda)
2700x420x2000 mm
• 3 x omara 900 mm zaprta z krilnimi vrati
• 4 x vmesne prestavljive police na razmaku min 340 mm
• Spodaj cokl
• Vse izdelano iz laminata</t>
  </si>
  <si>
    <t xml:space="preserve">Pisarniška omara
(kot npr. Novel - visoka komoda)
1600x420x2000 mm
• 2 x omara 800 mm zaprta z krilnimi vrati
• 4 x vmesne prestavljive police 20 mm,  na razmaku min 340 mm
• Spodaj cokl
Vse izdelano iz laminata
</t>
  </si>
  <si>
    <t>P.2.12</t>
  </si>
  <si>
    <r>
      <rPr>
        <b/>
        <sz val="9"/>
        <color rgb="FF1D1D1D"/>
        <rFont val="Arial"/>
        <family val="2"/>
        <charset val="238"/>
      </rPr>
      <t>OmKov1 - kovinska vojaška omar</t>
    </r>
    <r>
      <rPr>
        <sz val="9"/>
        <color rgb="FF1D1D1D"/>
        <rFont val="Arial"/>
        <family val="2"/>
        <charset val="238"/>
      </rPr>
      <t>a                               Vojaška varnostna omara za orožje (kot npr.ZAK - SUM 421 MILITARY 27719) namenjena shranjevanju vojaške opreme. Opremljena z dvokrilnimi vrati s kombinacijsko ključavnico, kovinskim drogom za obešalnike, obešalniki za oblačila (3kom). Zgoraj fiksna polica, pod njo 3 premične police. Ohišje omare iz min. 1mm debelega jekla. Barva po izboru projektanta. Glej katalog opreme.</t>
    </r>
  </si>
  <si>
    <t>Ostala oprema</t>
  </si>
  <si>
    <t>Dozator za milo</t>
  </si>
  <si>
    <t>Držalo za papirnate brisače</t>
  </si>
  <si>
    <t>Koš s pokrovom (pedala) za odpadni papir cca 20 lit</t>
  </si>
  <si>
    <t>Upoštevati dobavo in montažo</t>
  </si>
  <si>
    <t>Ostala oprema - skupaj</t>
  </si>
  <si>
    <t>OSTALA OPREMA</t>
  </si>
  <si>
    <t>P.12.2.</t>
  </si>
  <si>
    <t>P.13</t>
  </si>
  <si>
    <t>PROSTOR ZA GLAVNO ELEKTRO OMARO</t>
  </si>
  <si>
    <t>P.13.1</t>
  </si>
  <si>
    <t>PROSTOR ZA GLAVNO ELEKTRO OMARO - skupaj</t>
  </si>
  <si>
    <t xml:space="preserve">Pisalna miza
(kot npr. Škerjanc - pisarniška miza Basic T)
1800x800 +1400x500x720 mm
Sestavljena iz:
Zgoraj:
• Delovna površina iz laminata
Spodaj:
• Kovinska konstrukcija
• Predalnik na kolesih z 2 predali
600x500x600 mm
</t>
  </si>
  <si>
    <t xml:space="preserve">Viseča omarica za dokumentacijo
(kot npr. Xora - viseči element)
2300x400x1000 mm
• Odprta omarica sestavljena iz treh delov 
• 2 x prestavljiva vmesna polica 
• Izdelana iz laminata
</t>
  </si>
  <si>
    <t>P.19.4</t>
  </si>
  <si>
    <t>P.33</t>
  </si>
  <si>
    <t>PROSTOR ZA ODDIH OSEBJA KUHINJE</t>
  </si>
  <si>
    <t>P.33.1</t>
  </si>
  <si>
    <t>Jedilniška miza                                                                                                                                   kovinsko ogrodje, prašno barvano, miza plošča iveral, pokrita z ultrapasom v lesnem dekorju, ABS obroba, (kot npr.: Vebo, Menza), dim. 1600x800</t>
  </si>
  <si>
    <t>P.33.2</t>
  </si>
  <si>
    <t>Jedilniški stol                                                           lesen, brez rokonaslona, (kot npr.: Vebo, Blios)</t>
  </si>
  <si>
    <t>PROSTOR ZA ODDIH OSEBJA KUHINJE - skupaj</t>
  </si>
  <si>
    <t>P.41</t>
  </si>
  <si>
    <t>SKLADIŠČE RAZNIH ODPADKOV IN POVRATNE EMBALAŽE</t>
  </si>
  <si>
    <t>P.41.2</t>
  </si>
  <si>
    <t>Regal polica                                                              (kot npr. Zak - kovinski regal REX)                               4475 x 600 x 2000 mm                                              - 15 polnih polic dolžine 1200 prestavljivih po višini brez uporabe kakršnegaloli orodja                                - 5 polnih polic dolžine 900 prestavljivih po višini brez uporabe kakršnegaloli orodja                                       - 5 vertikalnih nosilcev polic kvadratnih inox cevi 25 x 25 x 1,25 mm, z možnostjo nastavitve polic na razmaku 150 mm in regulacijskimi nogicami                - 3 x križna povezava za trdnost regala                        - nosilnost 1200 kg                                                     izdelano iz inoxa</t>
  </si>
  <si>
    <t>P.41.3</t>
  </si>
  <si>
    <t>Regal polica                                                              (kot npr. Zak - kovinski regal REX)                               3575 x 600 x 2000 mm                                             - 20 polnih polic dolžine 1200 prestavljivih po višini brez uporabe kakršnegaloli orodja                                     - 5 vertikalnih nosilcev polic kvadratnih inox cevi 25 x 25 x 1,25 mm, z možnostjo nastavitve polic na razmaku 150 mm in regulacijskimi nogicami                - 3 x križna povezava za trdnost regala                        - nosilnost 1200 kg                                                     izdelano iz inoxa</t>
  </si>
  <si>
    <t xml:space="preserve">Pisalna miza
(kot npr. Škerjanc - pisarniška miza Basic T)
2000x800 x720 mm
Sestavljena iz:
Zgoraj:
• Delovna površina iz laminata
Spodaj:
• Kovinska konstrukcija
• Predalnik na kolesih z 2 predali
600x500x600 mm
</t>
  </si>
  <si>
    <t xml:space="preserve">Miza za tiskalnik
(kot npr. Škerjanc - pisarniška miza Basic T)
550x650 x500 mm
Sestavljena iz:
Zgoraj:
• Delovna površina iz laminata
Spodaj:
• Kovinska konstrukcija
</t>
  </si>
  <si>
    <t>SKLADIŠČE RAZNIH ODPADKOV IN POVRATNE EMBALAŽE - skupaj</t>
  </si>
  <si>
    <t>Pisarniški vrtljivi stol                                                  ( kot npr. Škerjanc - MARKESE)</t>
  </si>
  <si>
    <t xml:space="preserve">Pisarniška omara
(kot npr. Novel - visoka komoda)
2700x420x2000 mm
• 3 x omara 900 mm zaprta z krilnimi vrati
• 4 x vmesne prestavljive police na razmaku min 340 mm
• Spodaj cokl
Vse izdelano iz laminata
</t>
  </si>
  <si>
    <t>P.42.7</t>
  </si>
  <si>
    <t xml:space="preserve">Konferenčna miza
(kot npr. Škerjanc - ARKI TABLE CC/CCO)
1600x800x720 mm
Sestavljena iz:
Zgoraj:
• Delovna površina iz laminata
Spodaj:
• Kovinska konstrukcija
</t>
  </si>
  <si>
    <t xml:space="preserve">Konferenčna miza
(kot npr. Škerjanc - ARKI TABLE CC/CCO)
1200x800x720 mm
Sestavljena iz:
Zgoraj:
• Delovna površina iz laminata
Spodaj:
• Kovinska konstrukcija
</t>
  </si>
  <si>
    <t>Konferenčni stol ( kot npr. Škerjanc - Replai R UP)</t>
  </si>
  <si>
    <t>P.46</t>
  </si>
  <si>
    <t>VIP KUHINJA</t>
  </si>
  <si>
    <t>P.48 Pomivalnica bele posode in steklenine</t>
  </si>
  <si>
    <t>P.48.10</t>
  </si>
  <si>
    <t xml:space="preserve">Natakarski voziček                                             Postrežni voziček , trinadstropni (kot npr. Alpeks 3838879278964), dim. 83 x 51 x 83 cm                                             </t>
  </si>
  <si>
    <t>VIP KUHINJA - skupaj</t>
  </si>
  <si>
    <t>P.49</t>
  </si>
  <si>
    <t>P.49.2</t>
  </si>
  <si>
    <t>P.50</t>
  </si>
  <si>
    <t>VIP RESTAVRACIJA</t>
  </si>
  <si>
    <t>P.50.3</t>
  </si>
  <si>
    <t xml:space="preserve">Jedilniška miza                                                     višja kakovost (protokolarna) (kot npr. Škerjanc - VITRUVIA hrast), dim 1600 x 800 mm                                             </t>
  </si>
  <si>
    <t>P.50.4</t>
  </si>
  <si>
    <t xml:space="preserve">Jedilniški stol                                                        višja kakovost (protokolarna) (kot npr. Škerjanc - Babyla Slide)                                             </t>
  </si>
  <si>
    <t xml:space="preserve">Barska mizica                                                     zložljiva s prevleko, okrogla dim 800 mm (kot npr.: Zown, New Classic, Cocktail80, Shark Grey)                                           </t>
  </si>
  <si>
    <t>P.50.5</t>
  </si>
  <si>
    <t>P.50.6</t>
  </si>
  <si>
    <t xml:space="preserve">Barski stol                                                         zložljiv z naslonom, (kot npr.: Zown, New Classic, Alvarstool)                                           </t>
  </si>
  <si>
    <t>P.50.7</t>
  </si>
  <si>
    <t>P.50.8</t>
  </si>
  <si>
    <t xml:space="preserve">Obešalnik                                                              prostostoječi, kovinski ( kot npr. VidaXL, - kovinsko črno stojalo za plašče                                            </t>
  </si>
  <si>
    <t>VIP RESTAVRACIJA - skupaj</t>
  </si>
  <si>
    <t>VETROLOV</t>
  </si>
  <si>
    <t>P.56a</t>
  </si>
  <si>
    <t>P.56.1</t>
  </si>
  <si>
    <t>VETROLOV - skupaj</t>
  </si>
  <si>
    <t>P.57a</t>
  </si>
  <si>
    <t>JEDILNICA</t>
  </si>
  <si>
    <t xml:space="preserve">Jedilniška miza                                                     kovinsko ogrodje, prašno barvano, mizna plošča iveral, pokrita z ultrapasom v lesnem dekorju, ABS obroba, ( kot npr. Vebo, Menza) dim. 1600 x 800 mm                                          </t>
  </si>
  <si>
    <t xml:space="preserve">Jedilniški stol                                                        lesen, brez rokonaslona (kot npr. : Vebo, Blios)                                             </t>
  </si>
  <si>
    <t>JEDILNICA - skupaj</t>
  </si>
  <si>
    <t>K.4</t>
  </si>
  <si>
    <t>HODNIK, MANIPULATIVNI PROSTOR</t>
  </si>
  <si>
    <t>K.4.1</t>
  </si>
  <si>
    <t>HODNIK, MANIPULATIVNI PROSTOR - skupaj</t>
  </si>
  <si>
    <t>9.</t>
  </si>
  <si>
    <t>10.</t>
  </si>
  <si>
    <t>11.</t>
  </si>
  <si>
    <t>12.</t>
  </si>
  <si>
    <t>13.</t>
  </si>
  <si>
    <t>14.</t>
  </si>
  <si>
    <t>15.</t>
  </si>
  <si>
    <t>16.</t>
  </si>
  <si>
    <t>SKLADIŠČE VIP KUHINJE</t>
  </si>
  <si>
    <t>SKLADIŠČE VIP KUHINJE - skupaj</t>
  </si>
  <si>
    <t>17.</t>
  </si>
  <si>
    <t>Niz je sestavljen iz zgornjih visečih omaric višine 70 cm, delovnega pulta na višini 90 cm,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laminat. Barva in vzorec po izboru projektanta. Aparati, ki so del kuhinje so opisani v poglavju "druga oprema". Dimenzije sklopa so 600x60 cm, višina 210 cm. (glej shemo opreme)</t>
  </si>
  <si>
    <t>Niz je sestavljen iz zgornjih visečih omaric višine 70 cm, delovnega pulta na višini 90 cm, spodnjih podstavnih omaric na višinsko nastavlivih kovinskih nogicah različnih širin.  Predale izvesti po splošnem opisu.Viseče omarice imajo vsaka po 2 vmesni polici. Omare morajo biti narejene in pritrjene v skladu s splošnim opisom na začetku poglavja. V spodnjih omaricah je vgrajen podpultni hladilnik. Pult izdelati iz antibakterijskega kerrocka (glej opis pod oznako Pker2). Končna obdelava omar je laminat. Barva in vzorec po izboru projektanta. Dimenzije sklopa so 221x60 cm, višina 210 cm. (glej shemo opreme)</t>
  </si>
  <si>
    <t>Niz je sestavljen iz zgornjih visečih omaric višine 70 cm, delovnega pulta na višini 90 cm, spodnjih podstavnih omaric na višinsko nastavlivih kovinskih nogicah različnih širin. Viseče omarice imajo vsaka po 2 vmesni polici.Predale izvesti po splošnem opisu. Omare morajo biti narejene in pritrjene v skladu s splošnim opisom na začetku poglavja. V pult je vgrajena steklokeramična kuhalna plošča-2 kuhalni mesti in umivalno korito prav tako iz nerjavne jeklene pločevine. Končna obdelava omar je laminat. Barva in vzorec po izboru projektanta. Dimenzije sklopa so 187x60 cm, višina 210 cm. (glej shemo opreme)</t>
  </si>
  <si>
    <t>Pomivalno korito</t>
  </si>
  <si>
    <t>Enoročna mešalna baterija (kuhinjska) za montažo na pult/pomivalno korito, z gibljivim izlivom s perlatorjem, trdimi priključnimi cevmi. Vključno priključki do kotnih ventilov, tesnilni in pritrdilni material. Prozvod Kludi, Armal oz. podobno.</t>
  </si>
  <si>
    <t>Enoročna mešalna baterija za montažo na umivalnik/ kerrock pult, pokromana pretočni razred IA (maks. pretok 13,0 l7min), po DIN 52218, z ročico, perlatorjem, možnostjo omejitve poretoka ter termostatom za omejitev temperature vode. Vključno priključki do kotnih ventilov, tesnilni in pritrdilni material. Prozvod Kludi, Armal oz. podobno.</t>
  </si>
  <si>
    <t>Delovni pult dim 221x60. Pult je položen na podstavne ali obešene podpultne omarice (omarice se montirajo na vgrajene horizontalne podkonstrukcije znotraj suhomontažnih sten). Zavihek zadaj (in ob stiku s steno) 30 mm, se nadaljuje v stensko oblogo iz enakega materiala. Zavihki so v stiku s steno ali drugo opremo zatesnjeni z gumijastim tesnilom v barvi pulta. Barva kerrocka po izboru projektanta. Kerrock pult narejen iz 12mm debelega kerrocka, obloga debeline 8mm narejena prav tako iz kerrocka 360,00.</t>
  </si>
  <si>
    <r>
      <t>P</t>
    </r>
    <r>
      <rPr>
        <sz val="10"/>
        <rFont val="Arial"/>
        <family val="2"/>
        <charset val="238"/>
      </rPr>
      <t>omivalno korito z odcejalnikom, velikosti korita 450 x 450 mm + odcejalnik, iz nerjaveče pločevine, za enoročno armaturo, vključno ves potrebni material za pritrditev v delovni pult.</t>
    </r>
  </si>
  <si>
    <t>Grelnik vode</t>
  </si>
  <si>
    <t>Električni tlačni grelnik vode, kot Gorenje TEG5U oz. podobno, vključno pritrdilni in tesnilni material, V= 5l, Pel=2kW.</t>
  </si>
  <si>
    <t>Ogledalo brez okvirja. Dimenzija 60x70 cm, vključno z montažo</t>
  </si>
  <si>
    <t>Niz je sestavljen iz zgornjih visečih omaric višine 70 cm, delovnega pulta na višini 90 cm, spodnjih podstavnih omaric na višinsko nastavlivih kovinskih nogicah različnih širin. Viseče omarice imajo vsaka po 2 vmesni polici. Predale izvesti po splošnem opisu. Omare morajo biti narejene in pritrjene v skladu s splošnim opisom na začetku poglavja. Končna obdelava omar je laminat. Barva in vzorec po izboru projektanta. Dimenzije sklopa so 120x60 cm, višina 210 cm. (glej shemo opreme)</t>
  </si>
  <si>
    <t>Pomivalno korito z odcejalnikom, velikosti korita 450 x 450 mm + odcejalnik, iz nerjaveče pločevine, za enoročno armaturo, vključno ves potrebni material za pritrditev v delovni pult.</t>
  </si>
  <si>
    <t xml:space="preserve">Pulta dim 600x60 cm s pomivalnim koritom dim 45x 45 cm, vgrajeno pečico, kuhalno ploščo, vgrajenim podpultnim pomivalnim strojem in dvema vgrajenima podpultnima hladilnikoma.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</si>
  <si>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Niz je sestavljen iz zgornjih visečih omaric višine 70 cm, delovnega pulta na višini 90 cm in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laminat. Barva in vzorec po izboru projektanta. Aparati, ki so del kuhinje so opisani v poglavju "druga oprema". Dimenzije sklopa so 330x60 cm, višina 210 cm. (glej shemo opreme)</t>
  </si>
  <si>
    <t>Niz je sestavljen iz zgornjih visečih omaric višine 70 cm, delovnega pulta na višini 90 cm, spodnjih podstavnih omaric na višinsko nastavljivih kovinskih nogicah različnih širin. Viseče omarice imajo vsaka po 2 vmesni polici. Predale izvesti po splošnem opisu. Omare morajo biti narejene in pritrjene v skladu s splošnim opisom na začetku poglavja. Končna obdelava omar je laminat. Barva in vzorec po izboru projektanta. Aparati, ki so del kuhinje so opisani v poglavju "druga oprema". Dimenzije sklopa so 360x60 cm, višina 210 cm. (glej shemo opreme)</t>
  </si>
  <si>
    <t>Pulta dim 187x60 cm s pomivalnim koritom dim 45x 45 cm in dvojno kuhalno ploščo in pult dim.120x60cm z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t>
  </si>
  <si>
    <t xml:space="preserve">Pulta dim 330x60 cm s pomivalnim koritom dim 45x 45 cm, vgrajeno pečico, kuhalno ploščo, vgrajenim podpultnim pomivalnim strojem in dvema vgrajenima podpultnima hladilnikoma.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</si>
  <si>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 xml:space="preserve">Pulta dim 360x60 cm s pomivalnim koritom dim 45x 45 cm, vgrajeno pečico, kuhalno ploščo, vgrajenim podpultnim pomivalnim strojem in vgradnim podpultnim hladilnikom. Pult je položen na podstavne omarice (omarice se montirajo na vgrajene horizontalne podkonstrukcije znotraj suhomontažnih sten). Sestavljen je iz tehničnega kamna debeline 2 cm in se nadaljuje v stensko oblogo iz enakega materiala, ki sega do zgornjih omaric. Stiki plošč so brušeni pod kotom 45 stopinj in lepljeni. V ceni postavke upoštevati tudi integrirano podpultno korito in stensko oblogo. </t>
  </si>
  <si>
    <t>Stopniščni vzpenjalnik/goseničar kot npr.  Stair-Robot 1750, Heavy Duty, prevoz blaga do 1000 kg, vključno z sistemom kot npr. Dolly za lažje pomikanje po terenu in plezanje na stopnice, wireless Remote control za upravljanje na daljavo in dodatna rampa za transport iz ali na stopniščni goseničar</t>
  </si>
  <si>
    <t>Stopniščni vzpenjalnik/goseničar kot npr.  Avtomatic Stair Climber XSTO CT420, prevoz blaga do 420 kg, z avtomatično nagibno rampo, kar omogoča pokončni prevoz produktov</t>
  </si>
  <si>
    <t>REKAPITULACIJA NOTRANJE OPREME VEP</t>
  </si>
  <si>
    <t>NASTANITVENI OBJEKT 6</t>
  </si>
  <si>
    <t>NASTANITVENI OBJEKT 7</t>
  </si>
  <si>
    <t>NASTANITVENI OBJEKT 8</t>
  </si>
  <si>
    <t>NASTANITVENI OBJEKT 9</t>
  </si>
  <si>
    <t>PRIJAVNICA</t>
  </si>
  <si>
    <t>AMBULANTA</t>
  </si>
  <si>
    <t>ENOTA VOJAŠNICE - EVOJ</t>
  </si>
  <si>
    <t>INŽENIRING</t>
  </si>
  <si>
    <t>KUHINJA</t>
  </si>
  <si>
    <t>SKUPAJ brez DDV</t>
  </si>
  <si>
    <t>DDV 22%</t>
  </si>
  <si>
    <t>SKUPAJ z DDV</t>
  </si>
  <si>
    <t>Pri pohištveni opremi (npr. omare), je potrebno upoštevati cokel podnožje, aluminij staen ali enakovredno s tesnilnim trakom serijske izvedbe, kot npr. Blažič, vključno s podpornimi nogicami, kotniki in pritrdilnim materilom.</t>
  </si>
  <si>
    <t>Pri pisalnih mizah je potrebno upoštevati PVC uvodnice za kabel (izvrta naknadno na željo uporabika), 2 kom na mizo.</t>
  </si>
  <si>
    <t>Vsa pohištena oprema mora imeti možnost zaklepa.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</si>
</sst>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b/>
      <sz val="11"/>
      <name val="Arial"/>
      <family val="2"/>
      <charset val="238"/>
    </font>
    <font>
      <sz val="10"/>
      <color indexed="8"/>
      <name val="Arial"/>
      <family val="2"/>
      <charset val="238"/>
    </font>
    <font>
      <sz val="10"/>
      <color indexed="8"/>
      <name val="Calibri"/>
      <family val="2"/>
      <charset val="238"/>
    </font>
    <font>
      <i/>
      <sz val="10"/>
      <name val="Arial"/>
      <family val="2"/>
      <charset val="238"/>
    </font>
    <font>
      <u/>
      <sz val="10"/>
      <name val="Arial"/>
      <family val="2"/>
      <charset val="238"/>
    </font>
    <font>
      <sz val="11"/>
      <color indexed="8"/>
      <name val="Arial"/>
      <family val="2"/>
      <charset val="238"/>
    </font>
    <font>
      <b/>
      <sz val="10"/>
      <color indexed="8"/>
      <name val="Arial"/>
      <family val="2"/>
      <charset val="238"/>
    </font>
    <font>
      <b/>
      <i/>
      <sz val="10"/>
      <name val="Arial"/>
      <family val="2"/>
      <charset val="238"/>
    </font>
    <font>
      <sz val="10"/>
      <name val="Arial"/>
      <family val="2"/>
    </font>
    <font>
      <sz val="9"/>
      <color rgb="FF1D1D1D"/>
      <name val="Arial"/>
      <family val="2"/>
      <charset val="238"/>
    </font>
    <font>
      <b/>
      <sz val="9"/>
      <name val="Arial"/>
      <family val="2"/>
      <charset val="238"/>
    </font>
    <font>
      <sz val="9"/>
      <color rgb="FF4B4F58"/>
      <name val="Arial"/>
      <family val="2"/>
      <charset val="238"/>
    </font>
    <font>
      <b/>
      <i/>
      <sz val="10"/>
      <color rgb="FFFF0000"/>
      <name val="Arial"/>
      <family val="2"/>
      <charset val="238"/>
    </font>
    <font>
      <sz val="10"/>
      <color rgb="FFFF0000"/>
      <name val="Arial"/>
      <family val="2"/>
      <charset val="238"/>
    </font>
    <font>
      <b/>
      <sz val="12"/>
      <name val="Arial"/>
      <family val="2"/>
      <charset val="238"/>
    </font>
    <font>
      <b/>
      <sz val="10"/>
      <color rgb="FFFF0000"/>
      <name val="Arial"/>
      <family val="2"/>
      <charset val="238"/>
    </font>
    <font>
      <b/>
      <sz val="11"/>
      <name val="Roboto"/>
      <charset val="238"/>
    </font>
    <font>
      <b/>
      <sz val="11"/>
      <name val="Roboto"/>
    </font>
    <font>
      <b/>
      <sz val="10"/>
      <name val="Roboto"/>
      <charset val="238"/>
    </font>
    <font>
      <sz val="10"/>
      <name val="Roboto"/>
      <charset val="238"/>
    </font>
    <font>
      <b/>
      <sz val="9"/>
      <color rgb="FF1D1D1D"/>
      <name val="Arial"/>
      <family val="2"/>
      <charset val="238"/>
    </font>
    <font>
      <sz val="11"/>
      <color rgb="FFFF0000"/>
      <name val="Calibri"/>
      <family val="2"/>
      <charset val="238"/>
      <scheme val="minor"/>
    </font>
    <font>
      <b/>
      <sz val="11"/>
      <color theme="1"/>
      <name val="Calibri"/>
      <family val="2"/>
      <charset val="238"/>
      <scheme val="minor"/>
    </font>
    <font>
      <sz val="10"/>
      <color rgb="FFFF0000"/>
      <name val="Arial"/>
      <family val="2"/>
    </font>
    <font>
      <sz val="14"/>
      <color theme="1"/>
      <name val="Calibri"/>
      <family val="2"/>
      <charset val="238"/>
      <scheme val="minor"/>
    </font>
    <font>
      <sz val="16"/>
      <color theme="1"/>
      <name val="Calibri"/>
      <family val="2"/>
      <charset val="238"/>
      <scheme val="minor"/>
    </font>
    <font>
      <sz val="12"/>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rgb="FFC0C0C0"/>
      </top>
      <bottom/>
      <diagonal/>
    </border>
    <border>
      <left style="thin">
        <color indexed="64"/>
      </left>
      <right style="thin">
        <color indexed="64"/>
      </right>
      <top/>
      <bottom style="thin">
        <color indexed="64"/>
      </bottom>
      <diagonal/>
    </border>
    <border>
      <left/>
      <right style="thin">
        <color rgb="FFC0C0C0"/>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theme="0" tint="-0.14999847407452621"/>
      </left>
      <right/>
      <top style="medium">
        <color theme="0" tint="-0.14999847407452621"/>
      </top>
      <bottom style="medium">
        <color theme="0" tint="-0.14999847407452621"/>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style="thin">
        <color indexed="64"/>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2" fillId="0" borderId="0"/>
  </cellStyleXfs>
  <cellXfs count="256">
    <xf numFmtId="0" fontId="0" fillId="0" borderId="0" xfId="0"/>
    <xf numFmtId="1" fontId="2" fillId="0" borderId="0" xfId="1" applyNumberFormat="1" applyFont="1" applyAlignment="1" applyProtection="1">
      <alignment horizontal="center" vertical="top"/>
      <protection hidden="1"/>
    </xf>
    <xf numFmtId="4" fontId="3" fillId="0" borderId="0" xfId="1" applyNumberFormat="1" applyFont="1" applyAlignment="1" applyProtection="1">
      <alignment vertical="center"/>
      <protection hidden="1"/>
    </xf>
    <xf numFmtId="4" fontId="2" fillId="0" borderId="0" xfId="1" applyNumberFormat="1" applyFont="1" applyAlignment="1" applyProtection="1">
      <alignment horizontal="right" vertical="justify"/>
      <protection hidden="1"/>
    </xf>
    <xf numFmtId="4" fontId="2" fillId="0" borderId="0" xfId="1" applyNumberFormat="1" applyFont="1" applyAlignment="1" applyProtection="1">
      <alignment horizontal="center" vertical="justify"/>
      <protection hidden="1"/>
    </xf>
    <xf numFmtId="4" fontId="2" fillId="0" borderId="0" xfId="1" applyNumberFormat="1" applyFont="1" applyAlignment="1" applyProtection="1">
      <alignment horizontal="right" vertical="top"/>
      <protection hidden="1"/>
    </xf>
    <xf numFmtId="4" fontId="2" fillId="0" borderId="0" xfId="1" applyNumberFormat="1" applyFont="1" applyAlignment="1" applyProtection="1">
      <alignment horizontal="center" vertical="top"/>
      <protection hidden="1"/>
    </xf>
    <xf numFmtId="4" fontId="4" fillId="0" borderId="0" xfId="1" applyNumberFormat="1" applyFont="1" applyAlignment="1" applyProtection="1">
      <alignment horizontal="left" vertical="justify"/>
      <protection hidden="1"/>
    </xf>
    <xf numFmtId="1" fontId="2" fillId="0" borderId="0" xfId="1" applyNumberFormat="1" applyFont="1" applyAlignment="1" applyProtection="1">
      <alignment horizontal="left" vertical="top"/>
      <protection hidden="1"/>
    </xf>
    <xf numFmtId="0" fontId="5" fillId="0" borderId="0" xfId="1" applyFont="1" applyAlignment="1" applyProtection="1">
      <alignment horizontal="center"/>
      <protection hidden="1"/>
    </xf>
    <xf numFmtId="0" fontId="5" fillId="0" borderId="0" xfId="1" applyFont="1" applyAlignment="1" applyProtection="1">
      <protection hidden="1"/>
    </xf>
    <xf numFmtId="0" fontId="6" fillId="0" borderId="0" xfId="0" applyFont="1" applyAlignment="1" applyProtection="1">
      <protection hidden="1"/>
    </xf>
    <xf numFmtId="1" fontId="3" fillId="0" borderId="0" xfId="1" applyNumberFormat="1" applyFont="1" applyAlignment="1" applyProtection="1">
      <alignment horizontal="left" vertical="top"/>
      <protection hidden="1"/>
    </xf>
    <xf numFmtId="4" fontId="3" fillId="0" borderId="0" xfId="1" applyNumberFormat="1" applyFont="1" applyAlignment="1" applyProtection="1">
      <alignment horizontal="center" vertical="top"/>
      <protection hidden="1"/>
    </xf>
    <xf numFmtId="4" fontId="7" fillId="0" borderId="0" xfId="1" applyNumberFormat="1" applyFont="1" applyAlignment="1" applyProtection="1">
      <alignment horizontal="center" vertical="top"/>
      <protection hidden="1"/>
    </xf>
    <xf numFmtId="1" fontId="8" fillId="0" borderId="0" xfId="1" applyNumberFormat="1" applyFont="1" applyAlignment="1" applyProtection="1">
      <alignment horizontal="left" vertical="top"/>
      <protection hidden="1"/>
    </xf>
    <xf numFmtId="4" fontId="3" fillId="0" borderId="0" xfId="1" applyNumberFormat="1" applyFont="1" applyAlignment="1" applyProtection="1">
      <alignment horizontal="left" vertical="justify" wrapText="1"/>
      <protection hidden="1"/>
    </xf>
    <xf numFmtId="0" fontId="9" fillId="0" borderId="0" xfId="1" applyFont="1" applyAlignment="1" applyProtection="1">
      <protection hidden="1"/>
    </xf>
    <xf numFmtId="1" fontId="2" fillId="0" borderId="0" xfId="1" quotePrefix="1" applyNumberFormat="1" applyFont="1" applyAlignment="1" applyProtection="1">
      <alignment horizontal="left" vertical="top"/>
      <protection hidden="1"/>
    </xf>
    <xf numFmtId="0" fontId="10" fillId="0" borderId="0" xfId="1" applyFont="1" applyAlignment="1" applyProtection="1">
      <protection hidden="1"/>
    </xf>
    <xf numFmtId="4" fontId="7" fillId="0" borderId="0" xfId="1" applyNumberFormat="1" applyFont="1" applyAlignment="1" applyProtection="1">
      <alignment horizontal="right" vertical="top"/>
      <protection hidden="1"/>
    </xf>
    <xf numFmtId="4" fontId="7" fillId="0" borderId="0" xfId="1" applyNumberFormat="1" applyFont="1" applyAlignment="1" applyProtection="1">
      <alignment horizontal="center" vertical="justify"/>
      <protection hidden="1"/>
    </xf>
    <xf numFmtId="0" fontId="2" fillId="0" borderId="0" xfId="2" applyFont="1" applyFill="1" applyAlignment="1" applyProtection="1">
      <alignment vertical="top"/>
      <protection hidden="1"/>
    </xf>
    <xf numFmtId="0" fontId="2" fillId="0" borderId="0" xfId="2" applyFont="1" applyFill="1" applyBorder="1" applyAlignment="1" applyProtection="1">
      <alignment vertical="top"/>
      <protection hidden="1"/>
    </xf>
    <xf numFmtId="0" fontId="2" fillId="0" borderId="0" xfId="1" applyFont="1" applyFill="1" applyAlignment="1" applyProtection="1">
      <protection hidden="1"/>
    </xf>
    <xf numFmtId="0" fontId="9" fillId="0" borderId="0" xfId="1" applyFont="1" applyAlignment="1" applyProtection="1">
      <alignment wrapText="1"/>
      <protection hidden="1"/>
    </xf>
    <xf numFmtId="0" fontId="3" fillId="0" borderId="0" xfId="1" applyNumberFormat="1" applyFont="1" applyAlignment="1" applyProtection="1">
      <alignment horizontal="left" vertical="center"/>
      <protection hidden="1"/>
    </xf>
    <xf numFmtId="4" fontId="11" fillId="0" borderId="0" xfId="1" applyNumberFormat="1" applyFont="1" applyBorder="1" applyAlignment="1" applyProtection="1">
      <alignment horizontal="center" vertical="top"/>
      <protection hidden="1"/>
    </xf>
    <xf numFmtId="0" fontId="19" fillId="0" borderId="0" xfId="1" applyNumberFormat="1" applyFont="1" applyAlignment="1" applyProtection="1">
      <alignment horizontal="left" vertical="center"/>
      <protection hidden="1"/>
    </xf>
    <xf numFmtId="4" fontId="23" fillId="0" borderId="0" xfId="0" applyNumberFormat="1" applyFont="1" applyFill="1" applyBorder="1" applyAlignment="1" applyProtection="1">
      <alignment vertical="center"/>
      <protection locked="0"/>
    </xf>
    <xf numFmtId="4" fontId="23" fillId="0" borderId="21" xfId="0" applyNumberFormat="1" applyFont="1" applyFill="1" applyBorder="1" applyAlignment="1" applyProtection="1">
      <alignment vertical="center"/>
      <protection locked="0"/>
    </xf>
    <xf numFmtId="0" fontId="0" fillId="0" borderId="0" xfId="0" applyProtection="1">
      <protection locked="0"/>
    </xf>
    <xf numFmtId="0" fontId="0" fillId="0" borderId="0" xfId="0" applyProtection="1">
      <protection hidden="1"/>
    </xf>
    <xf numFmtId="4" fontId="0" fillId="0" borderId="30" xfId="0" applyNumberFormat="1" applyBorder="1" applyProtection="1">
      <protection hidden="1"/>
    </xf>
    <xf numFmtId="0" fontId="0" fillId="0" borderId="26" xfId="0" applyBorder="1" applyProtection="1">
      <protection hidden="1"/>
    </xf>
    <xf numFmtId="4" fontId="0" fillId="0" borderId="34" xfId="0" applyNumberFormat="1" applyBorder="1" applyProtection="1">
      <protection hidden="1"/>
    </xf>
    <xf numFmtId="4" fontId="0" fillId="0" borderId="32" xfId="0" applyNumberFormat="1" applyBorder="1" applyProtection="1">
      <protection hidden="1"/>
    </xf>
    <xf numFmtId="0" fontId="0" fillId="0" borderId="28" xfId="0" applyBorder="1" applyProtection="1">
      <protection hidden="1"/>
    </xf>
    <xf numFmtId="4" fontId="26" fillId="0" borderId="30" xfId="0" applyNumberFormat="1" applyFont="1" applyBorder="1" applyProtection="1">
      <protection hidden="1"/>
    </xf>
    <xf numFmtId="4" fontId="26" fillId="0" borderId="36" xfId="0" applyNumberFormat="1" applyFont="1" applyBorder="1" applyProtection="1">
      <protection hidden="1"/>
    </xf>
    <xf numFmtId="0" fontId="29" fillId="0" borderId="0" xfId="0" applyFont="1" applyProtection="1">
      <protection hidden="1"/>
    </xf>
    <xf numFmtId="0" fontId="30" fillId="0" borderId="29" xfId="0" applyFont="1" applyBorder="1" applyProtection="1">
      <protection hidden="1"/>
    </xf>
    <xf numFmtId="0" fontId="0" fillId="0" borderId="37" xfId="0" applyBorder="1" applyProtection="1">
      <protection hidden="1"/>
    </xf>
    <xf numFmtId="0" fontId="30" fillId="0" borderId="25" xfId="0" applyFont="1" applyBorder="1" applyProtection="1">
      <protection hidden="1"/>
    </xf>
    <xf numFmtId="0" fontId="0" fillId="0" borderId="38" xfId="0" applyBorder="1" applyProtection="1">
      <protection hidden="1"/>
    </xf>
    <xf numFmtId="0" fontId="30" fillId="0" borderId="33" xfId="0" applyFont="1" applyBorder="1" applyProtection="1">
      <protection hidden="1"/>
    </xf>
    <xf numFmtId="0" fontId="0" fillId="0" borderId="39" xfId="0" applyBorder="1" applyProtection="1">
      <protection hidden="1"/>
    </xf>
    <xf numFmtId="0" fontId="30" fillId="0" borderId="31" xfId="0" applyFont="1" applyBorder="1" applyProtection="1">
      <protection hidden="1"/>
    </xf>
    <xf numFmtId="0" fontId="0" fillId="0" borderId="40" xfId="0" applyBorder="1" applyProtection="1">
      <protection hidden="1"/>
    </xf>
    <xf numFmtId="0" fontId="0" fillId="0" borderId="27" xfId="0" applyBorder="1" applyProtection="1">
      <protection hidden="1"/>
    </xf>
    <xf numFmtId="0" fontId="0" fillId="0" borderId="41" xfId="0" applyBorder="1" applyProtection="1">
      <protection hidden="1"/>
    </xf>
    <xf numFmtId="0" fontId="28" fillId="0" borderId="29" xfId="0" applyFont="1" applyBorder="1" applyProtection="1">
      <protection hidden="1"/>
    </xf>
    <xf numFmtId="0" fontId="28" fillId="0" borderId="25" xfId="0" applyFont="1" applyBorder="1" applyProtection="1">
      <protection hidden="1"/>
    </xf>
    <xf numFmtId="0" fontId="28" fillId="0" borderId="33" xfId="0" applyFont="1" applyBorder="1" applyProtection="1">
      <protection hidden="1"/>
    </xf>
    <xf numFmtId="0" fontId="28" fillId="0" borderId="35" xfId="0" applyFont="1" applyBorder="1" applyProtection="1">
      <protection hidden="1"/>
    </xf>
    <xf numFmtId="0" fontId="0" fillId="0" borderId="42" xfId="0" applyBorder="1" applyProtection="1">
      <protection hidden="1"/>
    </xf>
    <xf numFmtId="0" fontId="3" fillId="0" borderId="0" xfId="0" applyFont="1" applyProtection="1">
      <protection hidden="1"/>
    </xf>
    <xf numFmtId="0" fontId="12" fillId="0" borderId="0" xfId="0" applyFont="1" applyProtection="1">
      <protection hidden="1"/>
    </xf>
    <xf numFmtId="0" fontId="12" fillId="0" borderId="0" xfId="0" applyFont="1" applyAlignment="1" applyProtection="1">
      <alignment vertical="top"/>
      <protection hidden="1"/>
    </xf>
    <xf numFmtId="0" fontId="12" fillId="0" borderId="0" xfId="0" applyFont="1" applyAlignment="1" applyProtection="1">
      <alignment vertical="top" wrapText="1"/>
      <protection hidden="1"/>
    </xf>
    <xf numFmtId="0" fontId="3" fillId="0" borderId="0" xfId="0" applyFont="1" applyAlignment="1" applyProtection="1">
      <alignment vertical="top"/>
      <protection hidden="1"/>
    </xf>
    <xf numFmtId="0" fontId="12" fillId="0" borderId="0" xfId="0" applyFont="1" applyAlignment="1" applyProtection="1">
      <alignment horizontal="left" vertical="top" wrapText="1"/>
      <protection hidden="1"/>
    </xf>
    <xf numFmtId="0" fontId="12"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18" fillId="0" borderId="0" xfId="0" applyFont="1" applyAlignment="1" applyProtection="1">
      <alignment horizontal="left" vertical="top"/>
      <protection hidden="1"/>
    </xf>
    <xf numFmtId="0" fontId="12" fillId="0" borderId="0" xfId="0" applyFont="1" applyAlignment="1" applyProtection="1">
      <alignment horizontal="right"/>
      <protection hidden="1"/>
    </xf>
    <xf numFmtId="0" fontId="12" fillId="0" borderId="4" xfId="0" applyFont="1" applyBorder="1" applyProtection="1">
      <protection hidden="1"/>
    </xf>
    <xf numFmtId="0" fontId="12" fillId="0" borderId="4" xfId="0" applyFont="1" applyBorder="1" applyAlignment="1" applyProtection="1">
      <alignment horizontal="left" vertical="top"/>
      <protection hidden="1"/>
    </xf>
    <xf numFmtId="4" fontId="0" fillId="0" borderId="4" xfId="0" applyNumberFormat="1" applyBorder="1" applyAlignment="1" applyProtection="1">
      <alignment horizontal="right" vertical="top"/>
      <protection hidden="1"/>
    </xf>
    <xf numFmtId="0" fontId="12" fillId="0" borderId="14" xfId="0" applyFont="1" applyBorder="1" applyProtection="1">
      <protection hidden="1"/>
    </xf>
    <xf numFmtId="0" fontId="12" fillId="0" borderId="14" xfId="0" applyFont="1" applyBorder="1" applyAlignment="1" applyProtection="1">
      <alignment horizontal="left" vertical="top"/>
      <protection hidden="1"/>
    </xf>
    <xf numFmtId="4" fontId="0" fillId="0" borderId="14" xfId="0" applyNumberFormat="1" applyBorder="1" applyAlignment="1" applyProtection="1">
      <alignment horizontal="right" vertical="top"/>
      <protection hidden="1"/>
    </xf>
    <xf numFmtId="0" fontId="12" fillId="0" borderId="0" xfId="0" applyFont="1" applyAlignment="1" applyProtection="1">
      <alignment horizontal="right" vertical="top"/>
      <protection hidden="1"/>
    </xf>
    <xf numFmtId="0" fontId="0" fillId="0" borderId="4" xfId="0" applyBorder="1" applyProtection="1">
      <protection hidden="1"/>
    </xf>
    <xf numFmtId="0" fontId="0" fillId="0" borderId="14" xfId="0" applyBorder="1" applyProtection="1">
      <protection hidden="1"/>
    </xf>
    <xf numFmtId="0" fontId="3" fillId="0" borderId="1" xfId="0" applyFont="1" applyBorder="1" applyAlignment="1" applyProtection="1">
      <alignment horizontal="center" wrapText="1"/>
      <protection hidden="1"/>
    </xf>
    <xf numFmtId="0" fontId="3" fillId="0" borderId="2" xfId="0" applyFont="1" applyBorder="1" applyAlignment="1" applyProtection="1">
      <alignment horizontal="center" wrapText="1"/>
      <protection hidden="1"/>
    </xf>
    <xf numFmtId="2" fontId="3" fillId="0" borderId="2" xfId="0" applyNumberFormat="1" applyFont="1" applyBorder="1" applyAlignment="1" applyProtection="1">
      <alignment horizontal="center" wrapText="1"/>
      <protection hidden="1"/>
    </xf>
    <xf numFmtId="2" fontId="3" fillId="0" borderId="3" xfId="0" applyNumberFormat="1" applyFont="1" applyBorder="1" applyAlignment="1" applyProtection="1">
      <alignment horizontal="center" wrapText="1"/>
      <protection hidden="1"/>
    </xf>
    <xf numFmtId="0" fontId="12" fillId="0" borderId="0" xfId="0" applyFont="1" applyAlignment="1" applyProtection="1">
      <alignment horizontal="center"/>
      <protection hidden="1"/>
    </xf>
    <xf numFmtId="2" fontId="12" fillId="0" borderId="0" xfId="0" applyNumberFormat="1" applyFont="1" applyProtection="1">
      <protection hidden="1"/>
    </xf>
    <xf numFmtId="0" fontId="3" fillId="2" borderId="0" xfId="0" applyFont="1" applyFill="1" applyBorder="1" applyProtection="1">
      <protection hidden="1"/>
    </xf>
    <xf numFmtId="0" fontId="12" fillId="2" borderId="0" xfId="0" applyFont="1" applyFill="1" applyBorder="1" applyProtection="1">
      <protection hidden="1"/>
    </xf>
    <xf numFmtId="0" fontId="12" fillId="2" borderId="0" xfId="0" applyFont="1" applyFill="1" applyBorder="1" applyAlignment="1" applyProtection="1">
      <alignment horizontal="center"/>
      <protection hidden="1"/>
    </xf>
    <xf numFmtId="2" fontId="12" fillId="2" borderId="0" xfId="0" applyNumberFormat="1" applyFont="1" applyFill="1" applyBorder="1" applyProtection="1">
      <protection hidden="1"/>
    </xf>
    <xf numFmtId="0" fontId="3" fillId="0" borderId="0" xfId="0" applyFont="1" applyFill="1" applyBorder="1" applyProtection="1">
      <protection hidden="1"/>
    </xf>
    <xf numFmtId="0" fontId="12" fillId="0" borderId="0" xfId="0" applyFont="1" applyFill="1" applyBorder="1" applyProtection="1">
      <protection hidden="1"/>
    </xf>
    <xf numFmtId="0" fontId="12" fillId="0" borderId="0" xfId="0" applyFont="1" applyFill="1" applyBorder="1" applyAlignment="1" applyProtection="1">
      <alignment vertical="top" wrapText="1"/>
      <protection hidden="1"/>
    </xf>
    <xf numFmtId="0" fontId="12" fillId="0" borderId="0" xfId="0" applyFont="1" applyFill="1" applyBorder="1" applyAlignment="1" applyProtection="1">
      <alignment horizontal="center"/>
      <protection hidden="1"/>
    </xf>
    <xf numFmtId="2" fontId="12" fillId="0" borderId="0" xfId="0" applyNumberFormat="1" applyFont="1" applyFill="1" applyBorder="1" applyProtection="1">
      <protection hidden="1"/>
    </xf>
    <xf numFmtId="0" fontId="12" fillId="0" borderId="0" xfId="0" applyFont="1" applyFill="1" applyBorder="1" applyAlignment="1" applyProtection="1">
      <alignment wrapText="1"/>
      <protection hidden="1"/>
    </xf>
    <xf numFmtId="4" fontId="2" fillId="0" borderId="0" xfId="2" applyNumberFormat="1" applyFont="1" applyFill="1" applyBorder="1" applyAlignment="1" applyProtection="1">
      <alignment horizontal="right" vertical="top"/>
      <protection hidden="1"/>
    </xf>
    <xf numFmtId="0" fontId="11" fillId="2" borderId="0" xfId="0" applyFont="1" applyFill="1" applyBorder="1" applyProtection="1">
      <protection hidden="1"/>
    </xf>
    <xf numFmtId="0" fontId="7" fillId="2" borderId="0" xfId="0" applyFont="1" applyFill="1" applyBorder="1" applyProtection="1">
      <protection hidden="1"/>
    </xf>
    <xf numFmtId="0" fontId="12" fillId="0" borderId="0" xfId="0" applyFont="1" applyBorder="1" applyAlignment="1" applyProtection="1">
      <alignment horizontal="center"/>
      <protection hidden="1"/>
    </xf>
    <xf numFmtId="2" fontId="12" fillId="0" borderId="0" xfId="0" applyNumberFormat="1" applyFont="1" applyBorder="1" applyProtection="1">
      <protection hidden="1"/>
    </xf>
    <xf numFmtId="0" fontId="12" fillId="0" borderId="0" xfId="0" applyFont="1" applyBorder="1" applyProtection="1">
      <protection hidden="1"/>
    </xf>
    <xf numFmtId="2" fontId="3" fillId="0" borderId="6" xfId="0" applyNumberFormat="1" applyFont="1" applyFill="1" applyBorder="1" applyAlignment="1" applyProtection="1">
      <alignment horizontal="left" vertical="top" wrapText="1"/>
      <protection hidden="1"/>
    </xf>
    <xf numFmtId="2" fontId="12" fillId="0" borderId="7" xfId="0" applyNumberFormat="1" applyFont="1" applyFill="1" applyBorder="1" applyAlignment="1" applyProtection="1">
      <alignment horizontal="left" vertical="top" wrapText="1"/>
      <protection hidden="1"/>
    </xf>
    <xf numFmtId="2" fontId="12" fillId="0" borderId="4" xfId="0" applyNumberFormat="1" applyFont="1" applyBorder="1" applyProtection="1">
      <protection hidden="1"/>
    </xf>
    <xf numFmtId="0" fontId="12" fillId="0" borderId="8" xfId="0" applyFont="1" applyBorder="1" applyAlignment="1" applyProtection="1">
      <alignment vertical="top"/>
      <protection hidden="1"/>
    </xf>
    <xf numFmtId="0" fontId="12" fillId="0" borderId="9" xfId="0" applyFont="1" applyBorder="1" applyAlignment="1" applyProtection="1">
      <alignment vertical="top"/>
      <protection hidden="1"/>
    </xf>
    <xf numFmtId="2" fontId="2" fillId="0" borderId="10" xfId="0" applyNumberFormat="1" applyFont="1" applyFill="1" applyBorder="1" applyAlignment="1" applyProtection="1">
      <alignment horizontal="left" vertical="top" wrapText="1"/>
      <protection hidden="1"/>
    </xf>
    <xf numFmtId="0" fontId="12" fillId="0" borderId="11" xfId="0" applyFont="1" applyBorder="1" applyAlignment="1" applyProtection="1">
      <alignment vertical="top"/>
      <protection hidden="1"/>
    </xf>
    <xf numFmtId="2" fontId="3" fillId="0" borderId="7" xfId="0" applyNumberFormat="1" applyFont="1" applyFill="1" applyBorder="1" applyAlignment="1" applyProtection="1">
      <alignment horizontal="left" vertical="justify" wrapText="1"/>
      <protection hidden="1"/>
    </xf>
    <xf numFmtId="2" fontId="12" fillId="0" borderId="0" xfId="0" applyNumberFormat="1" applyFont="1" applyFill="1" applyBorder="1" applyAlignment="1" applyProtection="1">
      <alignment horizontal="left" vertical="justify" wrapText="1"/>
      <protection hidden="1"/>
    </xf>
    <xf numFmtId="0" fontId="11" fillId="2" borderId="5" xfId="0" applyFont="1" applyFill="1" applyBorder="1" applyProtection="1">
      <protection hidden="1"/>
    </xf>
    <xf numFmtId="0" fontId="12" fillId="0" borderId="5" xfId="0" applyFont="1" applyBorder="1" applyProtection="1">
      <protection hidden="1"/>
    </xf>
    <xf numFmtId="0" fontId="13" fillId="0" borderId="0" xfId="0" applyFont="1" applyAlignment="1" applyProtection="1">
      <alignment vertical="top" wrapText="1"/>
      <protection hidden="1"/>
    </xf>
    <xf numFmtId="0" fontId="12" fillId="0" borderId="0" xfId="0" applyFont="1" applyFill="1" applyAlignment="1" applyProtection="1">
      <alignment horizontal="center"/>
      <protection hidden="1"/>
    </xf>
    <xf numFmtId="2" fontId="12" fillId="0" borderId="4" xfId="0" applyNumberFormat="1" applyFont="1" applyFill="1" applyBorder="1" applyProtection="1">
      <protection hidden="1"/>
    </xf>
    <xf numFmtId="0" fontId="12" fillId="0" borderId="13" xfId="0" applyFont="1" applyBorder="1" applyProtection="1">
      <protection hidden="1"/>
    </xf>
    <xf numFmtId="2" fontId="3" fillId="0" borderId="6" xfId="0" applyNumberFormat="1" applyFont="1" applyBorder="1" applyAlignment="1" applyProtection="1">
      <alignment horizontal="left" vertical="top" wrapText="1"/>
      <protection hidden="1"/>
    </xf>
    <xf numFmtId="0" fontId="12" fillId="0" borderId="13" xfId="0" applyFont="1" applyBorder="1" applyAlignment="1" applyProtection="1">
      <alignment vertical="top"/>
      <protection hidden="1"/>
    </xf>
    <xf numFmtId="0" fontId="3" fillId="2" borderId="0" xfId="0" applyFont="1" applyFill="1" applyProtection="1">
      <protection hidden="1"/>
    </xf>
    <xf numFmtId="0" fontId="12" fillId="2" borderId="0" xfId="0" applyFont="1" applyFill="1" applyProtection="1">
      <protection hidden="1"/>
    </xf>
    <xf numFmtId="0" fontId="12" fillId="2" borderId="0" xfId="0" applyFont="1" applyFill="1" applyAlignment="1" applyProtection="1">
      <alignment horizontal="center"/>
      <protection hidden="1"/>
    </xf>
    <xf numFmtId="4" fontId="12" fillId="2" borderId="0" xfId="0" applyNumberFormat="1" applyFont="1" applyFill="1" applyProtection="1">
      <protection hidden="1"/>
    </xf>
    <xf numFmtId="4" fontId="3" fillId="2" borderId="0" xfId="0" applyNumberFormat="1" applyFont="1" applyFill="1" applyProtection="1">
      <protection hidden="1"/>
    </xf>
    <xf numFmtId="0" fontId="15" fillId="0" borderId="0" xfId="0" applyFont="1" applyAlignment="1" applyProtection="1">
      <alignment vertical="center" wrapText="1"/>
      <protection hidden="1"/>
    </xf>
    <xf numFmtId="0" fontId="12" fillId="0" borderId="0" xfId="0" applyFont="1" applyBorder="1" applyAlignment="1" applyProtection="1">
      <alignment vertical="top" wrapText="1"/>
      <protection hidden="1"/>
    </xf>
    <xf numFmtId="0" fontId="12" fillId="0" borderId="0" xfId="0" applyFont="1" applyBorder="1" applyAlignment="1" applyProtection="1">
      <alignment wrapText="1"/>
      <protection hidden="1"/>
    </xf>
    <xf numFmtId="16" fontId="11" fillId="2" borderId="5" xfId="0" applyNumberFormat="1" applyFont="1" applyFill="1" applyBorder="1" applyProtection="1">
      <protection hidden="1"/>
    </xf>
    <xf numFmtId="16" fontId="11" fillId="0" borderId="0" xfId="0" applyNumberFormat="1" applyFont="1" applyFill="1" applyProtection="1">
      <protection hidden="1"/>
    </xf>
    <xf numFmtId="0" fontId="12" fillId="0" borderId="0" xfId="0" applyFont="1" applyFill="1" applyProtection="1">
      <protection hidden="1"/>
    </xf>
    <xf numFmtId="2" fontId="12" fillId="0" borderId="7" xfId="0" applyNumberFormat="1" applyFont="1" applyBorder="1" applyAlignment="1" applyProtection="1">
      <alignment horizontal="left" wrapText="1"/>
      <protection hidden="1"/>
    </xf>
    <xf numFmtId="2" fontId="3" fillId="0" borderId="7" xfId="0" applyNumberFormat="1" applyFont="1" applyFill="1" applyBorder="1" applyAlignment="1" applyProtection="1">
      <alignment horizontal="left" vertical="top" wrapText="1"/>
      <protection hidden="1"/>
    </xf>
    <xf numFmtId="0" fontId="3" fillId="0" borderId="0" xfId="0" applyFont="1" applyAlignment="1" applyProtection="1">
      <protection hidden="1"/>
    </xf>
    <xf numFmtId="0" fontId="3" fillId="0" borderId="12" xfId="0" applyFont="1" applyBorder="1" applyAlignment="1" applyProtection="1">
      <alignment vertical="top"/>
      <protection hidden="1"/>
    </xf>
    <xf numFmtId="2" fontId="12" fillId="0" borderId="7" xfId="0" applyNumberFormat="1" applyFont="1" applyBorder="1" applyAlignment="1" applyProtection="1">
      <alignment horizontal="left" vertical="justify" wrapText="1"/>
      <protection hidden="1"/>
    </xf>
    <xf numFmtId="2" fontId="12" fillId="0" borderId="12" xfId="0" applyNumberFormat="1" applyFont="1" applyFill="1" applyBorder="1" applyAlignment="1" applyProtection="1">
      <alignment horizontal="left" vertical="top" wrapText="1"/>
      <protection hidden="1"/>
    </xf>
    <xf numFmtId="0" fontId="0" fillId="0" borderId="0" xfId="0" applyBorder="1" applyProtection="1">
      <protection hidden="1"/>
    </xf>
    <xf numFmtId="2" fontId="12" fillId="0" borderId="12" xfId="0" applyNumberFormat="1" applyFont="1" applyFill="1" applyBorder="1" applyAlignment="1" applyProtection="1">
      <alignment horizontal="left" vertical="justify" wrapText="1"/>
      <protection hidden="1"/>
    </xf>
    <xf numFmtId="2" fontId="3" fillId="0" borderId="0" xfId="0" applyNumberFormat="1" applyFont="1" applyFill="1" applyBorder="1" applyAlignment="1" applyProtection="1">
      <alignment horizontal="left" vertical="justify" wrapText="1"/>
      <protection hidden="1"/>
    </xf>
    <xf numFmtId="2" fontId="12" fillId="0" borderId="12" xfId="0" applyNumberFormat="1" applyFont="1" applyBorder="1" applyAlignment="1" applyProtection="1">
      <alignment horizontal="left" vertical="justify" wrapText="1"/>
      <protection hidden="1"/>
    </xf>
    <xf numFmtId="2" fontId="3" fillId="0" borderId="0" xfId="0" applyNumberFormat="1" applyFont="1" applyFill="1" applyBorder="1" applyAlignment="1" applyProtection="1">
      <alignment horizontal="left" vertical="center" wrapText="1"/>
      <protection hidden="1"/>
    </xf>
    <xf numFmtId="2" fontId="12" fillId="0" borderId="12" xfId="0" applyNumberFormat="1" applyFont="1" applyBorder="1" applyAlignment="1" applyProtection="1">
      <alignment horizontal="left" vertical="top" wrapText="1"/>
      <protection hidden="1"/>
    </xf>
    <xf numFmtId="0" fontId="12" fillId="0" borderId="13" xfId="0" applyFont="1" applyFill="1" applyBorder="1" applyProtection="1">
      <protection hidden="1"/>
    </xf>
    <xf numFmtId="0" fontId="12" fillId="0" borderId="0" xfId="0" applyFont="1" applyFill="1" applyBorder="1" applyAlignment="1" applyProtection="1">
      <alignment vertical="top"/>
      <protection hidden="1"/>
    </xf>
    <xf numFmtId="0" fontId="11" fillId="0" borderId="0" xfId="0" applyFont="1" applyFill="1" applyBorder="1" applyProtection="1">
      <protection hidden="1"/>
    </xf>
    <xf numFmtId="2" fontId="3" fillId="0" borderId="6" xfId="0" applyNumberFormat="1" applyFont="1" applyBorder="1" applyAlignment="1" applyProtection="1">
      <alignment horizontal="left" vertical="justify" wrapText="1"/>
      <protection hidden="1"/>
    </xf>
    <xf numFmtId="0" fontId="0" fillId="0" borderId="0" xfId="0" applyFill="1" applyBorder="1" applyProtection="1">
      <protection hidden="1"/>
    </xf>
    <xf numFmtId="0" fontId="12" fillId="0" borderId="0"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2" fillId="0" borderId="0" xfId="0" applyFont="1" applyBorder="1" applyAlignment="1" applyProtection="1">
      <alignment horizontal="left" vertical="center" wrapText="1"/>
      <protection hidden="1"/>
    </xf>
    <xf numFmtId="2" fontId="12" fillId="0" borderId="4" xfId="0" applyNumberFormat="1" applyFont="1" applyBorder="1" applyProtection="1">
      <protection locked="0"/>
    </xf>
    <xf numFmtId="2" fontId="12" fillId="0" borderId="0" xfId="0" applyNumberFormat="1" applyFont="1" applyProtection="1">
      <protection locked="0"/>
    </xf>
    <xf numFmtId="2" fontId="12" fillId="0" borderId="0" xfId="0" applyNumberFormat="1" applyFont="1" applyBorder="1" applyProtection="1">
      <protection locked="0"/>
    </xf>
    <xf numFmtId="2" fontId="12" fillId="0" borderId="4" xfId="0" applyNumberFormat="1" applyFont="1" applyFill="1" applyBorder="1" applyProtection="1">
      <protection locked="0"/>
    </xf>
    <xf numFmtId="2" fontId="12" fillId="0" borderId="0" xfId="0" applyNumberFormat="1" applyFont="1" applyFill="1" applyBorder="1" applyProtection="1">
      <protection locked="0"/>
    </xf>
    <xf numFmtId="2" fontId="12" fillId="2" borderId="0" xfId="0" applyNumberFormat="1" applyFont="1" applyFill="1" applyBorder="1" applyProtection="1">
      <protection locked="0"/>
    </xf>
    <xf numFmtId="4" fontId="12" fillId="2" borderId="0" xfId="0" applyNumberFormat="1" applyFont="1" applyFill="1" applyProtection="1">
      <protection locked="0"/>
    </xf>
    <xf numFmtId="0" fontId="12" fillId="0" borderId="0" xfId="0" applyFont="1" applyBorder="1" applyAlignment="1" applyProtection="1">
      <alignment vertical="top"/>
      <protection hidden="1"/>
    </xf>
    <xf numFmtId="0" fontId="12" fillId="0" borderId="0" xfId="0" applyFont="1" applyAlignment="1" applyProtection="1">
      <alignment horizontal="center" vertical="top"/>
      <protection hidden="1"/>
    </xf>
    <xf numFmtId="2" fontId="12" fillId="0" borderId="7" xfId="0" applyNumberFormat="1" applyFont="1" applyBorder="1" applyAlignment="1" applyProtection="1">
      <alignment horizontal="left" vertical="top" wrapText="1"/>
      <protection hidden="1"/>
    </xf>
    <xf numFmtId="0" fontId="3" fillId="0" borderId="12" xfId="0" applyFont="1" applyBorder="1" applyProtection="1">
      <protection hidden="1"/>
    </xf>
    <xf numFmtId="0" fontId="12" fillId="0" borderId="13" xfId="0" applyFont="1" applyBorder="1" applyAlignment="1" applyProtection="1">
      <alignment wrapText="1"/>
      <protection hidden="1"/>
    </xf>
    <xf numFmtId="2" fontId="3" fillId="0" borderId="6" xfId="0" applyNumberFormat="1" applyFont="1" applyFill="1" applyBorder="1" applyAlignment="1" applyProtection="1">
      <alignment horizontal="left" vertical="justify" wrapText="1"/>
      <protection hidden="1"/>
    </xf>
    <xf numFmtId="2" fontId="12" fillId="0" borderId="7" xfId="0" applyNumberFormat="1" applyFont="1" applyFill="1" applyBorder="1" applyAlignment="1" applyProtection="1">
      <alignment horizontal="left" vertical="justify" wrapText="1"/>
      <protection hidden="1"/>
    </xf>
    <xf numFmtId="0" fontId="3" fillId="0" borderId="0" xfId="0" applyFont="1" applyBorder="1" applyProtection="1">
      <protection hidden="1"/>
    </xf>
    <xf numFmtId="16" fontId="11" fillId="0" borderId="0" xfId="0" applyNumberFormat="1" applyFont="1" applyFill="1" applyBorder="1" applyProtection="1">
      <protection hidden="1"/>
    </xf>
    <xf numFmtId="0" fontId="7" fillId="0" borderId="0" xfId="0" applyFont="1" applyFill="1" applyBorder="1" applyProtection="1">
      <protection hidden="1"/>
    </xf>
    <xf numFmtId="16" fontId="16" fillId="0" borderId="0" xfId="0" applyNumberFormat="1" applyFont="1" applyFill="1" applyProtection="1">
      <protection hidden="1"/>
    </xf>
    <xf numFmtId="0" fontId="17" fillId="0" borderId="0" xfId="0" applyFont="1" applyFill="1" applyProtection="1">
      <protection hidden="1"/>
    </xf>
    <xf numFmtId="0" fontId="3" fillId="0" borderId="12" xfId="0" applyFont="1" applyBorder="1" applyAlignment="1" applyProtection="1">
      <protection hidden="1"/>
    </xf>
    <xf numFmtId="0" fontId="12" fillId="0" borderId="0" xfId="0" applyFont="1" applyAlignment="1" applyProtection="1">
      <alignment vertical="center" wrapText="1"/>
      <protection hidden="1"/>
    </xf>
    <xf numFmtId="0" fontId="0" fillId="0" borderId="0" xfId="0" applyBorder="1" applyAlignment="1" applyProtection="1">
      <alignment wrapText="1"/>
      <protection hidden="1"/>
    </xf>
    <xf numFmtId="0" fontId="12" fillId="0" borderId="0" xfId="0" applyFont="1" applyAlignment="1" applyProtection="1">
      <alignment wrapText="1"/>
      <protection hidden="1"/>
    </xf>
    <xf numFmtId="0" fontId="27" fillId="0" borderId="0" xfId="0" applyFont="1" applyFill="1" applyProtection="1">
      <protection hidden="1"/>
    </xf>
    <xf numFmtId="0" fontId="27" fillId="0" borderId="17" xfId="0" applyFont="1" applyFill="1" applyBorder="1" applyProtection="1">
      <protection hidden="1"/>
    </xf>
    <xf numFmtId="0" fontId="27" fillId="0" borderId="0" xfId="0" applyFont="1" applyAlignment="1" applyProtection="1">
      <alignment horizontal="center"/>
      <protection hidden="1"/>
    </xf>
    <xf numFmtId="2" fontId="27" fillId="0" borderId="0" xfId="0" applyNumberFormat="1" applyFont="1" applyProtection="1">
      <protection hidden="1"/>
    </xf>
    <xf numFmtId="0" fontId="25" fillId="0" borderId="0" xfId="0" applyFont="1" applyProtection="1">
      <protection hidden="1"/>
    </xf>
    <xf numFmtId="0" fontId="25" fillId="0" borderId="0" xfId="0" applyFont="1" applyFill="1" applyBorder="1" applyProtection="1">
      <protection hidden="1"/>
    </xf>
    <xf numFmtId="2" fontId="12" fillId="0" borderId="16" xfId="0" applyNumberFormat="1" applyFont="1" applyBorder="1" applyProtection="1">
      <protection hidden="1"/>
    </xf>
    <xf numFmtId="2" fontId="27" fillId="0" borderId="0" xfId="0" applyNumberFormat="1" applyFont="1" applyProtection="1">
      <protection locked="0"/>
    </xf>
    <xf numFmtId="2" fontId="12" fillId="0" borderId="15" xfId="0" applyNumberFormat="1" applyFont="1" applyBorder="1" applyProtection="1">
      <protection locked="0"/>
    </xf>
    <xf numFmtId="0" fontId="21" fillId="0" borderId="0" xfId="0" applyFont="1" applyFill="1" applyBorder="1" applyAlignment="1" applyProtection="1">
      <alignment horizontal="left"/>
      <protection hidden="1"/>
    </xf>
    <xf numFmtId="16" fontId="20" fillId="2" borderId="0" xfId="0" applyNumberFormat="1" applyFont="1" applyFill="1" applyBorder="1" applyAlignment="1" applyProtection="1">
      <alignment horizontal="center" vertical="center"/>
      <protection hidden="1"/>
    </xf>
    <xf numFmtId="0" fontId="21" fillId="2" borderId="0" xfId="0" applyFont="1" applyFill="1" applyBorder="1" applyAlignment="1" applyProtection="1">
      <protection hidden="1"/>
    </xf>
    <xf numFmtId="0" fontId="20" fillId="2" borderId="0" xfId="0" applyFont="1" applyFill="1" applyBorder="1" applyAlignment="1" applyProtection="1">
      <protection hidden="1"/>
    </xf>
    <xf numFmtId="0" fontId="22" fillId="0" borderId="18" xfId="0" applyFont="1" applyBorder="1" applyAlignment="1" applyProtection="1">
      <alignment horizontal="center" vertical="center" wrapText="1"/>
      <protection hidden="1"/>
    </xf>
    <xf numFmtId="0" fontId="23" fillId="0" borderId="18" xfId="0" applyFont="1" applyBorder="1" applyAlignment="1" applyProtection="1">
      <alignment horizontal="center"/>
      <protection hidden="1"/>
    </xf>
    <xf numFmtId="4" fontId="23" fillId="0" borderId="24" xfId="0" applyNumberFormat="1" applyFont="1" applyBorder="1" applyAlignment="1" applyProtection="1">
      <protection hidden="1"/>
    </xf>
    <xf numFmtId="0" fontId="23" fillId="0" borderId="0" xfId="0" applyFont="1" applyBorder="1" applyAlignment="1" applyProtection="1">
      <alignment horizontal="center"/>
      <protection hidden="1"/>
    </xf>
    <xf numFmtId="4" fontId="23" fillId="0" borderId="0" xfId="0" applyNumberFormat="1" applyFont="1" applyBorder="1" applyAlignment="1" applyProtection="1">
      <protection hidden="1"/>
    </xf>
    <xf numFmtId="0" fontId="22" fillId="0" borderId="0" xfId="0" applyFont="1" applyBorder="1" applyAlignment="1" applyProtection="1">
      <alignment horizontal="center" vertical="center" wrapText="1"/>
      <protection hidden="1"/>
    </xf>
    <xf numFmtId="0" fontId="22" fillId="0" borderId="0" xfId="0" applyFont="1" applyBorder="1" applyAlignment="1" applyProtection="1">
      <alignment horizontal="center" wrapText="1"/>
      <protection hidden="1"/>
    </xf>
    <xf numFmtId="4" fontId="22" fillId="0" borderId="0" xfId="0" applyNumberFormat="1" applyFont="1" applyBorder="1" applyAlignment="1" applyProtection="1">
      <alignment horizontal="center" wrapText="1"/>
      <protection hidden="1"/>
    </xf>
    <xf numFmtId="2" fontId="23" fillId="0" borderId="18" xfId="0" applyNumberFormat="1" applyFont="1" applyFill="1" applyBorder="1" applyAlignment="1" applyProtection="1">
      <alignment horizontal="left" vertical="justify" wrapText="1"/>
      <protection hidden="1"/>
    </xf>
    <xf numFmtId="2" fontId="23" fillId="0" borderId="0" xfId="0" applyNumberFormat="1" applyFont="1" applyFill="1" applyBorder="1" applyAlignment="1" applyProtection="1">
      <alignment horizontal="left" vertical="justify" wrapText="1"/>
      <protection hidden="1"/>
    </xf>
    <xf numFmtId="0" fontId="23" fillId="0" borderId="0" xfId="0" applyFont="1" applyAlignment="1" applyProtection="1">
      <alignment horizontal="center"/>
      <protection hidden="1"/>
    </xf>
    <xf numFmtId="4" fontId="23" fillId="0" borderId="0" xfId="0" applyNumberFormat="1" applyFont="1" applyFill="1" applyBorder="1" applyAlignment="1" applyProtection="1">
      <alignment vertical="center"/>
      <protection hidden="1"/>
    </xf>
    <xf numFmtId="0" fontId="22" fillId="0" borderId="0" xfId="0" applyFont="1" applyFill="1" applyBorder="1" applyAlignment="1" applyProtection="1">
      <alignment horizontal="center" vertical="center" wrapText="1"/>
      <protection hidden="1"/>
    </xf>
    <xf numFmtId="0" fontId="23" fillId="0" borderId="0" xfId="0" applyFont="1" applyFill="1" applyAlignment="1" applyProtection="1">
      <alignment horizontal="center"/>
      <protection hidden="1"/>
    </xf>
    <xf numFmtId="0" fontId="22" fillId="0" borderId="19" xfId="0" applyFont="1" applyBorder="1" applyAlignment="1" applyProtection="1">
      <alignment horizontal="center" vertical="center" wrapText="1"/>
      <protection hidden="1"/>
    </xf>
    <xf numFmtId="0" fontId="22" fillId="0" borderId="20" xfId="0" applyFont="1" applyBorder="1" applyAlignment="1" applyProtection="1">
      <alignment horizontal="center" vertical="center" wrapText="1"/>
      <protection hidden="1"/>
    </xf>
    <xf numFmtId="0" fontId="23" fillId="0" borderId="21" xfId="0" applyFont="1" applyBorder="1" applyAlignment="1" applyProtection="1">
      <alignment horizontal="center"/>
      <protection hidden="1"/>
    </xf>
    <xf numFmtId="4" fontId="23" fillId="0" borderId="22" xfId="0" applyNumberFormat="1" applyFont="1" applyFill="1" applyBorder="1" applyAlignment="1" applyProtection="1">
      <alignment vertical="center"/>
      <protection hidden="1"/>
    </xf>
    <xf numFmtId="2" fontId="23" fillId="0" borderId="18" xfId="0" applyNumberFormat="1" applyFont="1" applyFill="1" applyBorder="1" applyAlignment="1" applyProtection="1">
      <alignment horizontal="left" vertical="top" wrapText="1"/>
      <protection hidden="1"/>
    </xf>
    <xf numFmtId="0" fontId="23" fillId="0" borderId="0" xfId="0" applyFont="1" applyFill="1" applyAlignment="1" applyProtection="1">
      <alignment wrapText="1"/>
      <protection hidden="1"/>
    </xf>
    <xf numFmtId="0" fontId="23" fillId="0" borderId="0" xfId="0" applyFont="1" applyFill="1" applyBorder="1" applyAlignment="1" applyProtection="1">
      <alignment horizontal="center" vertical="center"/>
      <protection hidden="1"/>
    </xf>
    <xf numFmtId="0" fontId="23" fillId="0" borderId="0" xfId="0" applyFont="1" applyFill="1" applyBorder="1" applyProtection="1">
      <protection hidden="1"/>
    </xf>
    <xf numFmtId="0" fontId="23" fillId="0" borderId="0" xfId="0" applyFont="1" applyFill="1" applyBorder="1" applyAlignment="1" applyProtection="1">
      <alignment horizontal="center"/>
      <protection hidden="1"/>
    </xf>
    <xf numFmtId="4" fontId="23" fillId="0" borderId="0" xfId="0" applyNumberFormat="1" applyFont="1" applyFill="1" applyBorder="1" applyProtection="1">
      <protection hidden="1"/>
    </xf>
    <xf numFmtId="0" fontId="22" fillId="0" borderId="21" xfId="0" applyFont="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0" applyFont="1" applyProtection="1">
      <protection hidden="1"/>
    </xf>
    <xf numFmtId="4" fontId="23" fillId="0" borderId="0" xfId="0" applyNumberFormat="1" applyFont="1" applyProtection="1">
      <protection hidden="1"/>
    </xf>
    <xf numFmtId="0" fontId="23" fillId="0" borderId="18" xfId="0" applyFont="1" applyBorder="1" applyAlignment="1" applyProtection="1">
      <alignment wrapText="1"/>
      <protection hidden="1"/>
    </xf>
    <xf numFmtId="0" fontId="23" fillId="0" borderId="0" xfId="0" applyFont="1" applyBorder="1" applyAlignment="1" applyProtection="1">
      <alignment wrapText="1"/>
      <protection hidden="1"/>
    </xf>
    <xf numFmtId="0" fontId="23" fillId="0" borderId="18" xfId="0" applyFont="1" applyBorder="1" applyAlignment="1" applyProtection="1">
      <alignment horizontal="left" vertical="top" wrapText="1"/>
      <protection hidden="1"/>
    </xf>
    <xf numFmtId="0" fontId="23" fillId="0" borderId="0" xfId="0" applyFont="1" applyBorder="1" applyAlignment="1" applyProtection="1">
      <alignment horizontal="left" vertical="top" wrapText="1"/>
      <protection hidden="1"/>
    </xf>
    <xf numFmtId="0" fontId="3" fillId="0" borderId="0" xfId="0" applyFont="1" applyFill="1" applyProtection="1">
      <protection hidden="1"/>
    </xf>
    <xf numFmtId="4" fontId="3" fillId="0" borderId="0" xfId="0" applyNumberFormat="1" applyFont="1" applyFill="1" applyProtection="1">
      <protection hidden="1"/>
    </xf>
    <xf numFmtId="0" fontId="23" fillId="0" borderId="18" xfId="0" applyFont="1" applyBorder="1" applyAlignment="1" applyProtection="1">
      <alignment vertical="top" wrapText="1"/>
      <protection hidden="1"/>
    </xf>
    <xf numFmtId="0" fontId="22" fillId="0" borderId="23" xfId="0" applyFont="1" applyBorder="1" applyAlignment="1" applyProtection="1">
      <alignment horizontal="center" vertical="center" wrapText="1"/>
      <protection hidden="1"/>
    </xf>
    <xf numFmtId="0" fontId="23" fillId="0" borderId="0" xfId="0" applyFont="1" applyAlignment="1" applyProtection="1">
      <alignment wrapText="1"/>
      <protection hidden="1"/>
    </xf>
    <xf numFmtId="0" fontId="23" fillId="0" borderId="0" xfId="0" applyFont="1" applyBorder="1" applyAlignment="1" applyProtection="1">
      <alignment vertical="top" wrapText="1"/>
      <protection hidden="1"/>
    </xf>
    <xf numFmtId="0" fontId="2" fillId="0" borderId="0" xfId="0" applyFont="1" applyFill="1" applyProtection="1">
      <protection hidden="1"/>
    </xf>
    <xf numFmtId="0" fontId="2" fillId="0" borderId="0" xfId="0" applyFont="1" applyFill="1" applyAlignment="1" applyProtection="1">
      <alignment horizontal="center"/>
      <protection hidden="1"/>
    </xf>
    <xf numFmtId="4" fontId="2" fillId="0" borderId="0" xfId="0" applyNumberFormat="1" applyFont="1" applyFill="1" applyProtection="1">
      <protection hidden="1"/>
    </xf>
    <xf numFmtId="0" fontId="22" fillId="0" borderId="0" xfId="0" applyFont="1" applyAlignment="1" applyProtection="1">
      <alignment horizontal="center" vertical="center"/>
      <protection hidden="1"/>
    </xf>
    <xf numFmtId="0" fontId="23" fillId="0" borderId="0" xfId="0" applyFont="1" applyAlignment="1" applyProtection="1">
      <alignment vertical="top" wrapText="1"/>
      <protection hidden="1"/>
    </xf>
    <xf numFmtId="0" fontId="23" fillId="0" borderId="0" xfId="0" applyFont="1" applyAlignment="1" applyProtection="1">
      <alignment horizontal="left" vertical="top" wrapText="1"/>
      <protection hidden="1"/>
    </xf>
    <xf numFmtId="16" fontId="20" fillId="0" borderId="0" xfId="0" applyNumberFormat="1" applyFont="1" applyFill="1" applyBorder="1" applyAlignment="1" applyProtection="1">
      <alignment horizontal="center" vertical="center"/>
      <protection hidden="1"/>
    </xf>
    <xf numFmtId="0" fontId="20" fillId="0" borderId="0" xfId="0" applyFont="1" applyFill="1" applyBorder="1" applyAlignment="1" applyProtection="1">
      <protection hidden="1"/>
    </xf>
    <xf numFmtId="4" fontId="23" fillId="0" borderId="24" xfId="0" applyNumberFormat="1" applyFont="1" applyBorder="1" applyAlignment="1" applyProtection="1">
      <protection locked="0"/>
    </xf>
    <xf numFmtId="4" fontId="23" fillId="0" borderId="0" xfId="0" applyNumberFormat="1" applyFont="1" applyBorder="1" applyAlignment="1" applyProtection="1">
      <protection locked="0"/>
    </xf>
    <xf numFmtId="0" fontId="20" fillId="2" borderId="0" xfId="0" applyFont="1" applyFill="1" applyBorder="1" applyAlignment="1" applyProtection="1">
      <protection locked="0"/>
    </xf>
    <xf numFmtId="2" fontId="22" fillId="0" borderId="0" xfId="0" applyNumberFormat="1" applyFont="1" applyBorder="1" applyAlignment="1" applyProtection="1">
      <alignment horizontal="center" wrapText="1"/>
      <protection locked="0"/>
    </xf>
    <xf numFmtId="2" fontId="23" fillId="0" borderId="0" xfId="0" applyNumberFormat="1" applyFont="1" applyFill="1" applyBorder="1" applyProtection="1">
      <protection locked="0"/>
    </xf>
    <xf numFmtId="2" fontId="23" fillId="0" borderId="0" xfId="0" applyNumberFormat="1" applyFont="1" applyProtection="1">
      <protection locked="0"/>
    </xf>
    <xf numFmtId="4" fontId="12" fillId="0" borderId="0" xfId="0" applyNumberFormat="1" applyFont="1" applyFill="1" applyProtection="1">
      <protection locked="0"/>
    </xf>
    <xf numFmtId="4" fontId="2" fillId="0" borderId="0" xfId="0" applyNumberFormat="1" applyFont="1" applyFill="1" applyProtection="1">
      <protection locked="0"/>
    </xf>
    <xf numFmtId="0" fontId="20" fillId="0" borderId="0" xfId="0" applyFont="1" applyFill="1" applyBorder="1" applyAlignment="1" applyProtection="1">
      <protection locked="0"/>
    </xf>
    <xf numFmtId="0" fontId="12" fillId="0" borderId="0" xfId="0" applyFont="1" applyAlignment="1" applyProtection="1">
      <alignment horizontal="left" vertical="top" wrapText="1"/>
      <protection hidden="1"/>
    </xf>
    <xf numFmtId="0" fontId="0" fillId="0" borderId="0" xfId="0" applyAlignment="1" applyProtection="1">
      <alignment horizontal="left" vertical="top"/>
      <protection hidden="1"/>
    </xf>
    <xf numFmtId="0" fontId="12" fillId="0" borderId="0" xfId="0" applyFont="1" applyAlignment="1" applyProtection="1">
      <alignment horizontal="left" vertical="top"/>
      <protection hidden="1"/>
    </xf>
    <xf numFmtId="49" fontId="12" fillId="0" borderId="0" xfId="0" applyNumberFormat="1" applyFont="1" applyAlignment="1" applyProtection="1">
      <alignment horizontal="left" vertical="top" wrapText="1"/>
      <protection hidden="1"/>
    </xf>
    <xf numFmtId="49" fontId="0" fillId="0" borderId="0" xfId="0" applyNumberFormat="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0" xfId="0" applyAlignment="1" applyProtection="1">
      <alignment vertical="top"/>
      <protection hidden="1"/>
    </xf>
    <xf numFmtId="0" fontId="0" fillId="0" borderId="0" xfId="0" applyAlignment="1">
      <alignment vertical="top"/>
    </xf>
    <xf numFmtId="0" fontId="3" fillId="0" borderId="0" xfId="0" applyFont="1" applyBorder="1" applyAlignment="1" applyProtection="1">
      <alignment horizontal="center" vertical="top"/>
      <protection hidden="1"/>
    </xf>
    <xf numFmtId="0" fontId="3" fillId="0" borderId="12" xfId="0" applyFont="1" applyBorder="1" applyAlignment="1" applyProtection="1">
      <alignment horizontal="center" vertical="top"/>
      <protection hidden="1"/>
    </xf>
    <xf numFmtId="0" fontId="3" fillId="0" borderId="0" xfId="0" applyFont="1" applyAlignment="1" applyProtection="1">
      <alignment horizontal="center" vertical="top"/>
      <protection hidden="1"/>
    </xf>
    <xf numFmtId="0" fontId="14" fillId="0" borderId="0" xfId="0" applyFont="1" applyAlignment="1" applyProtection="1">
      <alignment horizontal="center" vertical="top"/>
      <protection hidden="1"/>
    </xf>
    <xf numFmtId="0" fontId="14" fillId="0" borderId="12" xfId="0" applyFont="1" applyBorder="1" applyAlignment="1" applyProtection="1">
      <alignment horizontal="center" vertical="top"/>
      <protection hidden="1"/>
    </xf>
    <xf numFmtId="0" fontId="3" fillId="0" borderId="0" xfId="0" applyFont="1" applyAlignment="1" applyProtection="1">
      <alignment horizontal="center"/>
      <protection hidden="1"/>
    </xf>
    <xf numFmtId="0" fontId="3" fillId="0" borderId="12" xfId="0" applyFont="1" applyBorder="1" applyAlignment="1" applyProtection="1">
      <alignment horizontal="center"/>
      <protection hidden="1"/>
    </xf>
    <xf numFmtId="0" fontId="3" fillId="0" borderId="0" xfId="0" applyFont="1" applyBorder="1" applyAlignment="1" applyProtection="1">
      <alignment horizontal="center"/>
      <protection hidden="1"/>
    </xf>
    <xf numFmtId="0" fontId="12" fillId="0" borderId="8" xfId="0" applyFont="1" applyBorder="1" applyAlignment="1" applyProtection="1">
      <alignment wrapText="1"/>
      <protection hidden="1"/>
    </xf>
    <xf numFmtId="0" fontId="0" fillId="0" borderId="11" xfId="0" applyBorder="1" applyAlignment="1" applyProtection="1">
      <alignment wrapText="1"/>
      <protection hidden="1"/>
    </xf>
    <xf numFmtId="0" fontId="3" fillId="0" borderId="0" xfId="0" applyFont="1" applyFill="1" applyAlignment="1" applyProtection="1">
      <alignment horizontal="center"/>
      <protection hidden="1"/>
    </xf>
    <xf numFmtId="0" fontId="3" fillId="0" borderId="12" xfId="0" applyFont="1" applyFill="1" applyBorder="1" applyAlignment="1" applyProtection="1">
      <alignment horizontal="center"/>
      <protection hidden="1"/>
    </xf>
  </cellXfs>
  <cellStyles count="3">
    <cellStyle name="Navadno" xfId="0" builtinId="0"/>
    <cellStyle name="Normal 5" xfId="2"/>
    <cellStyle name="Normal_Sheet1" xfId="1"/>
  </cellStyles>
  <dxfs count="1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workbookViewId="0">
      <selection activeCell="C20" sqref="C20"/>
    </sheetView>
  </sheetViews>
  <sheetFormatPr defaultRowHeight="15"/>
  <cols>
    <col min="1" max="1" width="25.7109375" style="32" customWidth="1"/>
    <col min="2" max="2" width="2.5703125" style="32" customWidth="1"/>
    <col min="3" max="3" width="21.140625" style="32" customWidth="1"/>
    <col min="4" max="4" width="3.28515625" style="32" customWidth="1"/>
    <col min="5" max="5" width="9.140625" style="32"/>
    <col min="6" max="6" width="2.42578125" style="32" customWidth="1"/>
    <col min="7" max="7" width="12.28515625" style="32" customWidth="1"/>
    <col min="8" max="16384" width="9.140625" style="32"/>
  </cols>
  <sheetData>
    <row r="1" spans="1:3" ht="21">
      <c r="A1" s="40" t="s">
        <v>510</v>
      </c>
    </row>
    <row r="3" spans="1:3" ht="15.75" thickBot="1"/>
    <row r="4" spans="1:3" ht="15.75">
      <c r="A4" s="41" t="s">
        <v>511</v>
      </c>
      <c r="B4" s="42"/>
      <c r="C4" s="33">
        <f>'NASTANITVENI OBJEKT 6'!G56</f>
        <v>0</v>
      </c>
    </row>
    <row r="5" spans="1:3" ht="9.75" customHeight="1">
      <c r="A5" s="43"/>
      <c r="B5" s="44"/>
      <c r="C5" s="34"/>
    </row>
    <row r="6" spans="1:3" ht="15.75">
      <c r="A6" s="45" t="s">
        <v>512</v>
      </c>
      <c r="B6" s="46"/>
      <c r="C6" s="35">
        <f>'NASTANITVENI OBJEKT 7'!G56</f>
        <v>0</v>
      </c>
    </row>
    <row r="7" spans="1:3" ht="9" customHeight="1">
      <c r="A7" s="43"/>
      <c r="B7" s="44"/>
      <c r="C7" s="34"/>
    </row>
    <row r="8" spans="1:3" ht="15.75">
      <c r="A8" s="45" t="s">
        <v>513</v>
      </c>
      <c r="B8" s="46"/>
      <c r="C8" s="35">
        <f>'NASTANITVENI OBJEKT 8'!G56</f>
        <v>0</v>
      </c>
    </row>
    <row r="9" spans="1:3" ht="10.5" customHeight="1">
      <c r="A9" s="43"/>
      <c r="B9" s="44"/>
      <c r="C9" s="34"/>
    </row>
    <row r="10" spans="1:3" ht="15.75">
      <c r="A10" s="45" t="s">
        <v>514</v>
      </c>
      <c r="B10" s="46"/>
      <c r="C10" s="35">
        <f>'NASTANITVENI OBJEKT 9'!G56</f>
        <v>0</v>
      </c>
    </row>
    <row r="11" spans="1:3" ht="10.5" customHeight="1">
      <c r="A11" s="43"/>
      <c r="B11" s="44"/>
      <c r="C11" s="34"/>
    </row>
    <row r="12" spans="1:3" ht="15.75">
      <c r="A12" s="45" t="s">
        <v>515</v>
      </c>
      <c r="B12" s="46"/>
      <c r="C12" s="35">
        <f>PRIJAVNICA!G57</f>
        <v>0</v>
      </c>
    </row>
    <row r="13" spans="1:3" ht="8.25" customHeight="1">
      <c r="A13" s="43"/>
      <c r="B13" s="44"/>
      <c r="C13" s="34"/>
    </row>
    <row r="14" spans="1:3" ht="15.75">
      <c r="A14" s="47" t="s">
        <v>516</v>
      </c>
      <c r="B14" s="48"/>
      <c r="C14" s="36">
        <f>AMBULANTA!G57</f>
        <v>0</v>
      </c>
    </row>
    <row r="15" spans="1:3" ht="10.5" customHeight="1">
      <c r="A15" s="43"/>
      <c r="B15" s="44"/>
      <c r="C15" s="34"/>
    </row>
    <row r="16" spans="1:3" ht="15.75">
      <c r="A16" s="45" t="s">
        <v>517</v>
      </c>
      <c r="B16" s="46"/>
      <c r="C16" s="35">
        <f>EVOJ!G56</f>
        <v>0</v>
      </c>
    </row>
    <row r="17" spans="1:3" ht="9.75" customHeight="1">
      <c r="A17" s="43"/>
      <c r="B17" s="44"/>
      <c r="C17" s="34"/>
    </row>
    <row r="18" spans="1:3" ht="15.75">
      <c r="A18" s="45" t="s">
        <v>518</v>
      </c>
      <c r="B18" s="46"/>
      <c r="C18" s="35">
        <f>INŽENIRING!G56</f>
        <v>0</v>
      </c>
    </row>
    <row r="19" spans="1:3" ht="10.5" customHeight="1">
      <c r="A19" s="43"/>
      <c r="B19" s="44"/>
      <c r="C19" s="34"/>
    </row>
    <row r="20" spans="1:3" ht="15.75">
      <c r="A20" s="45" t="s">
        <v>519</v>
      </c>
      <c r="B20" s="46"/>
      <c r="C20" s="35">
        <f>KUHINJA!G69</f>
        <v>0</v>
      </c>
    </row>
    <row r="21" spans="1:3" ht="9.75" customHeight="1" thickBot="1">
      <c r="A21" s="49"/>
      <c r="B21" s="50"/>
      <c r="C21" s="37"/>
    </row>
    <row r="22" spans="1:3" ht="18.75">
      <c r="A22" s="51" t="s">
        <v>520</v>
      </c>
      <c r="B22" s="42"/>
      <c r="C22" s="38">
        <f>SUM(C4:C20)</f>
        <v>0</v>
      </c>
    </row>
    <row r="23" spans="1:3" ht="11.25" customHeight="1">
      <c r="A23" s="52"/>
      <c r="B23" s="44"/>
      <c r="C23" s="34"/>
    </row>
    <row r="24" spans="1:3" ht="18.75">
      <c r="A24" s="53" t="s">
        <v>521</v>
      </c>
      <c r="B24" s="46"/>
      <c r="C24" s="35">
        <f>C22*0.22</f>
        <v>0</v>
      </c>
    </row>
    <row r="25" spans="1:3" ht="6.75" customHeight="1">
      <c r="A25" s="52"/>
      <c r="B25" s="44"/>
      <c r="C25" s="34"/>
    </row>
    <row r="26" spans="1:3" ht="19.5" thickBot="1">
      <c r="A26" s="54" t="s">
        <v>522</v>
      </c>
      <c r="B26" s="55"/>
      <c r="C26" s="39">
        <f>C22+C24</f>
        <v>0</v>
      </c>
    </row>
  </sheetData>
  <sheetProtection algorithmName="SHA-512" hashValue="5OR3RiDVaTPSPMzv8jqGy42axowXWCTM/Wo3aguLsxY/JRijiSgUa7SlaJVZeYiltyqC74y6qGUCrQDf7YVTYw==" saltValue="kti5xSiOJkZktQOVHtKJX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4"/>
  <sheetViews>
    <sheetView topLeftCell="A40" workbookViewId="0">
      <selection activeCell="A33" sqref="A33:XFD35"/>
    </sheetView>
  </sheetViews>
  <sheetFormatPr defaultRowHeight="15"/>
  <cols>
    <col min="1" max="1" width="6.5703125" style="32" customWidth="1"/>
    <col min="2" max="2" width="8.28515625" style="32" customWidth="1"/>
    <col min="3" max="3" width="45.5703125" style="32" customWidth="1"/>
    <col min="4" max="5" width="9.140625" style="32"/>
    <col min="6" max="6" width="12" style="32" customWidth="1"/>
    <col min="7" max="7" width="13.85546875" style="32" customWidth="1"/>
    <col min="8" max="8" width="11" style="32" customWidth="1"/>
    <col min="9" max="16384" width="9.140625" style="32"/>
  </cols>
  <sheetData>
    <row r="1" spans="1:10">
      <c r="A1" s="1"/>
      <c r="B1" s="2" t="s">
        <v>39</v>
      </c>
      <c r="C1" s="3"/>
      <c r="D1" s="4"/>
      <c r="E1" s="4"/>
      <c r="F1" s="5"/>
      <c r="G1" s="6"/>
      <c r="H1" s="6"/>
      <c r="I1" s="6"/>
      <c r="J1" s="5"/>
    </row>
    <row r="2" spans="1:10">
      <c r="A2" s="1"/>
      <c r="B2" s="7"/>
      <c r="C2" s="3"/>
      <c r="D2" s="4"/>
      <c r="E2" s="4"/>
      <c r="F2" s="5"/>
      <c r="G2" s="6"/>
      <c r="H2" s="6"/>
      <c r="I2" s="6"/>
      <c r="J2" s="5"/>
    </row>
    <row r="3" spans="1:10">
      <c r="A3" s="1"/>
      <c r="B3" s="8" t="s">
        <v>0</v>
      </c>
      <c r="C3" s="3"/>
      <c r="D3" s="4"/>
      <c r="E3" s="4"/>
      <c r="F3" s="5"/>
      <c r="G3" s="6"/>
      <c r="H3" s="6"/>
      <c r="I3" s="6"/>
      <c r="J3" s="5"/>
    </row>
    <row r="4" spans="1:10">
      <c r="A4" s="1"/>
      <c r="B4" s="2" t="s">
        <v>2</v>
      </c>
      <c r="C4" s="3"/>
      <c r="D4" s="4"/>
      <c r="E4" s="4"/>
      <c r="F4" s="5"/>
      <c r="G4" s="6"/>
      <c r="H4" s="6"/>
      <c r="I4" s="6"/>
      <c r="J4" s="5"/>
    </row>
    <row r="5" spans="1:10">
      <c r="A5" s="1"/>
      <c r="B5" s="2" t="s">
        <v>3</v>
      </c>
      <c r="C5" s="3"/>
      <c r="D5" s="4"/>
      <c r="E5" s="4"/>
      <c r="F5" s="5"/>
      <c r="G5" s="6"/>
      <c r="H5" s="6"/>
      <c r="I5" s="6"/>
      <c r="J5" s="5"/>
    </row>
    <row r="6" spans="1:10">
      <c r="A6" s="1"/>
      <c r="B6" s="7"/>
      <c r="C6" s="3"/>
      <c r="D6" s="4"/>
      <c r="E6" s="4"/>
      <c r="F6" s="5"/>
      <c r="G6" s="6"/>
      <c r="H6" s="6"/>
      <c r="I6" s="6"/>
      <c r="J6" s="5"/>
    </row>
    <row r="7" spans="1:10">
      <c r="A7" s="1"/>
      <c r="B7" s="8" t="s">
        <v>40</v>
      </c>
      <c r="C7" s="4"/>
      <c r="D7" s="6"/>
      <c r="E7" s="6"/>
      <c r="F7" s="6"/>
      <c r="G7" s="9"/>
      <c r="H7" s="10"/>
      <c r="I7" s="10"/>
      <c r="J7" s="11"/>
    </row>
    <row r="8" spans="1:10">
      <c r="A8" s="12"/>
      <c r="B8" s="26">
        <v>12505</v>
      </c>
      <c r="C8" s="4"/>
      <c r="D8" s="13"/>
      <c r="E8" s="14"/>
      <c r="F8" s="14"/>
      <c r="G8" s="5"/>
      <c r="H8" s="10"/>
      <c r="I8" s="9"/>
      <c r="J8" s="11"/>
    </row>
    <row r="9" spans="1:10">
      <c r="A9" s="15"/>
      <c r="B9" s="16"/>
      <c r="C9" s="4"/>
      <c r="D9" s="6"/>
      <c r="E9" s="6"/>
      <c r="F9" s="5"/>
      <c r="G9" s="6"/>
      <c r="H9" s="17"/>
      <c r="I9" s="17"/>
      <c r="J9" s="17"/>
    </row>
    <row r="10" spans="1:10">
      <c r="A10" s="8"/>
      <c r="B10" s="18" t="s">
        <v>1</v>
      </c>
      <c r="C10" s="4"/>
      <c r="D10" s="6"/>
      <c r="E10" s="6"/>
      <c r="F10" s="5"/>
      <c r="G10" s="6"/>
      <c r="H10" s="17"/>
      <c r="I10" s="17"/>
      <c r="J10" s="17"/>
    </row>
    <row r="11" spans="1:10">
      <c r="A11" s="15"/>
      <c r="B11" s="19" t="s">
        <v>4</v>
      </c>
      <c r="C11" s="4"/>
      <c r="D11" s="13"/>
      <c r="E11" s="6"/>
      <c r="F11" s="20"/>
      <c r="G11" s="14"/>
      <c r="H11" s="17"/>
      <c r="I11" s="17"/>
      <c r="J11" s="17"/>
    </row>
    <row r="12" spans="1:10">
      <c r="A12" s="8"/>
      <c r="B12" s="24"/>
      <c r="C12" s="21"/>
      <c r="D12" s="6"/>
      <c r="E12" s="6"/>
      <c r="F12" s="5"/>
      <c r="G12" s="6"/>
      <c r="H12" s="17"/>
      <c r="I12" s="17"/>
      <c r="J12" s="17"/>
    </row>
    <row r="13" spans="1:10">
      <c r="A13" s="56" t="s">
        <v>5</v>
      </c>
      <c r="B13" s="57"/>
      <c r="C13" s="57"/>
      <c r="D13" s="57"/>
      <c r="E13" s="57"/>
      <c r="F13" s="57"/>
      <c r="G13" s="6"/>
      <c r="H13" s="17"/>
      <c r="I13" s="17"/>
      <c r="J13" s="17"/>
    </row>
    <row r="14" spans="1:10" ht="15" customHeight="1">
      <c r="A14" s="57"/>
      <c r="B14" s="57"/>
      <c r="C14" s="57"/>
      <c r="D14" s="57"/>
      <c r="E14" s="57"/>
      <c r="F14" s="57"/>
      <c r="G14" s="6"/>
      <c r="H14" s="17"/>
      <c r="I14" s="17"/>
      <c r="J14" s="17"/>
    </row>
    <row r="15" spans="1:10" ht="27" customHeight="1">
      <c r="A15" s="58" t="s">
        <v>6</v>
      </c>
      <c r="B15" s="239" t="s">
        <v>7</v>
      </c>
      <c r="C15" s="240"/>
      <c r="D15" s="240"/>
      <c r="E15" s="240"/>
      <c r="F15" s="240"/>
      <c r="G15" s="240"/>
      <c r="H15" s="240"/>
      <c r="I15" s="25"/>
      <c r="J15" s="17"/>
    </row>
    <row r="16" spans="1:10" ht="54" customHeight="1">
      <c r="A16" s="58" t="s">
        <v>8</v>
      </c>
      <c r="B16" s="236" t="s">
        <v>9</v>
      </c>
      <c r="C16" s="236"/>
      <c r="D16" s="236"/>
      <c r="E16" s="236"/>
      <c r="F16" s="236"/>
      <c r="G16" s="241"/>
      <c r="H16" s="241"/>
      <c r="I16" s="17"/>
      <c r="J16" s="17"/>
    </row>
    <row r="17" spans="1:10" ht="42.75" customHeight="1">
      <c r="A17" s="59" t="s">
        <v>10</v>
      </c>
      <c r="B17" s="236" t="s">
        <v>11</v>
      </c>
      <c r="C17" s="236"/>
      <c r="D17" s="236"/>
      <c r="E17" s="236"/>
      <c r="F17" s="236"/>
      <c r="G17" s="237"/>
      <c r="H17" s="237"/>
      <c r="I17" s="17"/>
      <c r="J17" s="17"/>
    </row>
    <row r="18" spans="1:10" ht="40.5" customHeight="1">
      <c r="A18" s="58" t="s">
        <v>12</v>
      </c>
      <c r="B18" s="236" t="s">
        <v>13</v>
      </c>
      <c r="C18" s="236"/>
      <c r="D18" s="236"/>
      <c r="E18" s="236"/>
      <c r="F18" s="236"/>
      <c r="G18" s="237"/>
      <c r="H18" s="237"/>
      <c r="I18" s="17"/>
      <c r="J18" s="17"/>
    </row>
    <row r="19" spans="1:10" ht="42.75" customHeight="1">
      <c r="A19" s="58" t="s">
        <v>14</v>
      </c>
      <c r="B19" s="236" t="s">
        <v>15</v>
      </c>
      <c r="C19" s="236"/>
      <c r="D19" s="236"/>
      <c r="E19" s="236"/>
      <c r="F19" s="236"/>
      <c r="G19" s="237"/>
      <c r="H19" s="237"/>
      <c r="I19" s="17"/>
      <c r="J19" s="17"/>
    </row>
    <row r="20" spans="1:10" ht="17.25" customHeight="1">
      <c r="A20" s="58"/>
      <c r="B20" s="238" t="s">
        <v>16</v>
      </c>
      <c r="C20" s="237"/>
      <c r="D20" s="237"/>
      <c r="E20" s="237"/>
      <c r="F20" s="237"/>
      <c r="G20" s="237"/>
      <c r="H20" s="237"/>
      <c r="I20" s="17"/>
      <c r="J20" s="17"/>
    </row>
    <row r="21" spans="1:10" ht="16.5" customHeight="1">
      <c r="A21" s="58"/>
      <c r="B21" s="236" t="s">
        <v>17</v>
      </c>
      <c r="C21" s="236"/>
      <c r="D21" s="236"/>
      <c r="E21" s="236"/>
      <c r="F21" s="236"/>
      <c r="G21" s="237"/>
      <c r="H21" s="237"/>
      <c r="I21" s="17"/>
      <c r="J21" s="17"/>
    </row>
    <row r="22" spans="1:10" ht="81" customHeight="1">
      <c r="A22" s="58" t="s">
        <v>18</v>
      </c>
      <c r="B22" s="236" t="s">
        <v>19</v>
      </c>
      <c r="C22" s="236"/>
      <c r="D22" s="236"/>
      <c r="E22" s="236"/>
      <c r="F22" s="236"/>
      <c r="G22" s="237"/>
      <c r="H22" s="237"/>
      <c r="I22" s="17"/>
      <c r="J22" s="17"/>
    </row>
    <row r="23" spans="1:10">
      <c r="A23" s="8"/>
      <c r="B23" s="24"/>
      <c r="C23" s="21"/>
      <c r="D23" s="6"/>
      <c r="E23" s="6"/>
      <c r="F23" s="5"/>
      <c r="G23" s="6"/>
      <c r="H23" s="17"/>
      <c r="I23" s="17"/>
      <c r="J23" s="17"/>
    </row>
    <row r="24" spans="1:10">
      <c r="A24" s="60" t="s">
        <v>20</v>
      </c>
      <c r="B24" s="57"/>
      <c r="C24" s="57"/>
      <c r="D24" s="57"/>
      <c r="E24" s="57"/>
      <c r="F24" s="57"/>
      <c r="G24" s="6"/>
      <c r="H24" s="17"/>
      <c r="I24" s="17"/>
      <c r="J24" s="17"/>
    </row>
    <row r="25" spans="1:10">
      <c r="A25" s="57"/>
      <c r="B25" s="57"/>
      <c r="C25" s="57"/>
      <c r="D25" s="57"/>
      <c r="E25" s="57"/>
      <c r="F25" s="57"/>
      <c r="G25" s="6"/>
      <c r="H25" s="17"/>
      <c r="I25" s="17"/>
      <c r="J25" s="17"/>
    </row>
    <row r="26" spans="1:10" ht="30.75" customHeight="1">
      <c r="A26" s="58" t="s">
        <v>6</v>
      </c>
      <c r="B26" s="236" t="s">
        <v>21</v>
      </c>
      <c r="C26" s="236"/>
      <c r="D26" s="236"/>
      <c r="E26" s="236"/>
      <c r="F26" s="236"/>
      <c r="G26" s="242"/>
      <c r="H26" s="242"/>
      <c r="I26" s="17"/>
      <c r="J26" s="17"/>
    </row>
    <row r="27" spans="1:10" ht="29.25" customHeight="1">
      <c r="A27" s="58" t="s">
        <v>8</v>
      </c>
      <c r="B27" s="236" t="s">
        <v>27</v>
      </c>
      <c r="C27" s="236"/>
      <c r="D27" s="236"/>
      <c r="E27" s="236"/>
      <c r="F27" s="236"/>
      <c r="G27" s="242"/>
      <c r="H27" s="242"/>
      <c r="I27" s="17"/>
      <c r="J27" s="17"/>
    </row>
    <row r="28" spans="1:10" ht="28.5" customHeight="1">
      <c r="A28" s="58" t="s">
        <v>10</v>
      </c>
      <c r="B28" s="236" t="s">
        <v>22</v>
      </c>
      <c r="C28" s="236"/>
      <c r="D28" s="236"/>
      <c r="E28" s="236"/>
      <c r="F28" s="236"/>
      <c r="G28" s="242"/>
      <c r="H28" s="242"/>
      <c r="I28" s="17"/>
      <c r="J28" s="17"/>
    </row>
    <row r="29" spans="1:10" ht="15" customHeight="1">
      <c r="A29" s="58" t="s">
        <v>12</v>
      </c>
      <c r="B29" s="236" t="s">
        <v>23</v>
      </c>
      <c r="C29" s="236"/>
      <c r="D29" s="236"/>
      <c r="E29" s="236"/>
      <c r="F29" s="236"/>
      <c r="G29" s="242"/>
      <c r="H29" s="242"/>
      <c r="I29" s="17"/>
      <c r="J29" s="17"/>
    </row>
    <row r="30" spans="1:10" ht="28.5" customHeight="1">
      <c r="A30" s="58" t="s">
        <v>14</v>
      </c>
      <c r="B30" s="236" t="s">
        <v>28</v>
      </c>
      <c r="C30" s="236"/>
      <c r="D30" s="236"/>
      <c r="E30" s="236"/>
      <c r="F30" s="236"/>
      <c r="G30" s="242"/>
      <c r="H30" s="242"/>
      <c r="I30" s="17"/>
      <c r="J30" s="17"/>
    </row>
    <row r="31" spans="1:10" ht="42" customHeight="1">
      <c r="A31" s="58" t="s">
        <v>18</v>
      </c>
      <c r="B31" s="236" t="s">
        <v>24</v>
      </c>
      <c r="C31" s="236"/>
      <c r="D31" s="236"/>
      <c r="E31" s="236"/>
      <c r="F31" s="236"/>
      <c r="G31" s="242"/>
      <c r="H31" s="242"/>
      <c r="I31" s="17"/>
      <c r="J31" s="17"/>
    </row>
    <row r="32" spans="1:10" ht="27.75" customHeight="1">
      <c r="A32" s="58" t="s">
        <v>25</v>
      </c>
      <c r="B32" s="236" t="s">
        <v>26</v>
      </c>
      <c r="C32" s="236"/>
      <c r="D32" s="236"/>
      <c r="E32" s="236"/>
      <c r="F32" s="236"/>
      <c r="G32" s="242"/>
      <c r="H32" s="242"/>
      <c r="I32" s="17"/>
      <c r="J32" s="17"/>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c r="I36" s="17"/>
      <c r="J36" s="17"/>
    </row>
    <row r="37" spans="1:10">
      <c r="A37" s="56" t="s">
        <v>29</v>
      </c>
      <c r="B37" s="57"/>
      <c r="C37" s="57"/>
      <c r="D37" s="57"/>
      <c r="E37" s="57"/>
      <c r="F37" s="57"/>
      <c r="G37" s="6"/>
      <c r="H37" s="17"/>
      <c r="I37" s="17"/>
      <c r="J37" s="17"/>
    </row>
    <row r="38" spans="1:10">
      <c r="A38" s="57"/>
      <c r="B38" s="57"/>
      <c r="C38" s="57"/>
      <c r="D38" s="57"/>
      <c r="E38" s="57"/>
      <c r="F38" s="57"/>
      <c r="G38" s="6"/>
      <c r="H38" s="17"/>
      <c r="I38" s="17"/>
      <c r="J38" s="17"/>
    </row>
    <row r="39" spans="1:10" ht="15.75" customHeight="1">
      <c r="A39" s="58" t="s">
        <v>6</v>
      </c>
      <c r="B39" s="238" t="s">
        <v>30</v>
      </c>
      <c r="C39" s="237"/>
      <c r="D39" s="237"/>
      <c r="E39" s="237"/>
      <c r="F39" s="237"/>
      <c r="G39" s="237"/>
      <c r="H39" s="237"/>
      <c r="I39" s="17"/>
      <c r="J39" s="17"/>
    </row>
    <row r="40" spans="1:10" ht="16.5" customHeight="1">
      <c r="A40" s="58" t="s">
        <v>8</v>
      </c>
      <c r="B40" s="238" t="s">
        <v>31</v>
      </c>
      <c r="C40" s="237"/>
      <c r="D40" s="237"/>
      <c r="E40" s="237"/>
      <c r="F40" s="237"/>
      <c r="G40" s="237"/>
      <c r="H40" s="237"/>
      <c r="I40" s="17"/>
      <c r="J40" s="17"/>
    </row>
    <row r="41" spans="1:10" ht="17.25" customHeight="1">
      <c r="A41" s="58" t="s">
        <v>10</v>
      </c>
      <c r="B41" s="236" t="s">
        <v>32</v>
      </c>
      <c r="C41" s="236"/>
      <c r="D41" s="236"/>
      <c r="E41" s="236"/>
      <c r="F41" s="236"/>
      <c r="G41" s="237"/>
      <c r="H41" s="237"/>
      <c r="I41" s="17"/>
      <c r="J41" s="17"/>
    </row>
    <row r="42" spans="1:10" ht="17.25" customHeight="1">
      <c r="A42" s="58" t="s">
        <v>12</v>
      </c>
      <c r="B42" s="236" t="s">
        <v>33</v>
      </c>
      <c r="C42" s="241"/>
      <c r="D42" s="241"/>
      <c r="E42" s="241"/>
      <c r="F42" s="241"/>
      <c r="G42" s="241"/>
      <c r="H42" s="241"/>
      <c r="I42" s="17"/>
      <c r="J42" s="17"/>
    </row>
    <row r="43" spans="1:10" ht="17.25" customHeight="1">
      <c r="A43" s="58" t="s">
        <v>14</v>
      </c>
      <c r="B43" s="238" t="s">
        <v>34</v>
      </c>
      <c r="C43" s="237"/>
      <c r="D43" s="237"/>
      <c r="E43" s="237"/>
      <c r="F43" s="237"/>
      <c r="G43" s="237"/>
      <c r="H43" s="237"/>
      <c r="I43" s="17"/>
      <c r="J43" s="17"/>
    </row>
    <row r="44" spans="1:10" ht="28.5" customHeight="1">
      <c r="A44" s="58" t="s">
        <v>18</v>
      </c>
      <c r="B44" s="236" t="s">
        <v>35</v>
      </c>
      <c r="C44" s="236"/>
      <c r="D44" s="236"/>
      <c r="E44" s="236"/>
      <c r="F44" s="236"/>
      <c r="G44" s="237"/>
      <c r="H44" s="237"/>
      <c r="I44" s="17"/>
      <c r="J44" s="17"/>
    </row>
    <row r="45" spans="1:10" ht="17.25" customHeight="1">
      <c r="A45" s="58" t="s">
        <v>25</v>
      </c>
      <c r="B45" s="236" t="s">
        <v>38</v>
      </c>
      <c r="C45" s="236"/>
      <c r="D45" s="236"/>
      <c r="E45" s="236"/>
      <c r="F45" s="236"/>
      <c r="G45" s="237"/>
      <c r="H45" s="237"/>
      <c r="I45" s="17"/>
      <c r="J45" s="17"/>
    </row>
    <row r="46" spans="1:10" ht="131.25" customHeight="1">
      <c r="A46" s="58" t="s">
        <v>36</v>
      </c>
      <c r="B46" s="236" t="s">
        <v>37</v>
      </c>
      <c r="C46" s="238"/>
      <c r="D46" s="238"/>
      <c r="E46" s="238"/>
      <c r="F46" s="238"/>
      <c r="G46" s="237"/>
      <c r="H46" s="237"/>
      <c r="I46" s="17"/>
      <c r="J46" s="17"/>
    </row>
    <row r="47" spans="1:10">
      <c r="A47" s="58"/>
      <c r="B47" s="61"/>
      <c r="C47" s="62"/>
      <c r="D47" s="62"/>
      <c r="E47" s="62"/>
      <c r="F47" s="62"/>
      <c r="G47" s="63"/>
      <c r="H47" s="63"/>
      <c r="I47" s="17"/>
      <c r="J47" s="17"/>
    </row>
    <row r="48" spans="1:10" ht="15.75">
      <c r="A48" s="58"/>
      <c r="B48" s="64" t="s">
        <v>158</v>
      </c>
      <c r="D48" s="62"/>
      <c r="E48" s="62"/>
      <c r="F48" s="62"/>
      <c r="G48" s="63"/>
      <c r="H48" s="63"/>
      <c r="I48" s="17"/>
      <c r="J48" s="17"/>
    </row>
    <row r="49" spans="1:10">
      <c r="A49" s="58"/>
      <c r="B49" s="61"/>
      <c r="C49" s="62"/>
      <c r="D49" s="62"/>
      <c r="E49" s="62"/>
      <c r="F49" s="62"/>
      <c r="G49" s="63"/>
      <c r="H49" s="63"/>
      <c r="I49" s="17"/>
      <c r="J49" s="17"/>
    </row>
    <row r="50" spans="1:10">
      <c r="A50" s="58"/>
      <c r="B50" s="65" t="s">
        <v>6</v>
      </c>
      <c r="C50" s="66" t="s">
        <v>46</v>
      </c>
      <c r="D50" s="67"/>
      <c r="E50" s="67"/>
      <c r="F50" s="67"/>
      <c r="G50" s="68">
        <f>G124</f>
        <v>0</v>
      </c>
      <c r="H50" s="63"/>
      <c r="I50" s="17"/>
      <c r="J50" s="17"/>
    </row>
    <row r="51" spans="1:10">
      <c r="A51" s="58"/>
      <c r="B51" s="65" t="s">
        <v>8</v>
      </c>
      <c r="C51" s="69" t="s">
        <v>87</v>
      </c>
      <c r="D51" s="70"/>
      <c r="E51" s="70"/>
      <c r="F51" s="70"/>
      <c r="G51" s="71">
        <f>G140</f>
        <v>0</v>
      </c>
      <c r="H51" s="63"/>
      <c r="I51" s="17"/>
      <c r="J51" s="17"/>
    </row>
    <row r="52" spans="1:10">
      <c r="A52" s="58"/>
      <c r="B52" s="65" t="s">
        <v>10</v>
      </c>
      <c r="C52" s="69" t="s">
        <v>95</v>
      </c>
      <c r="D52" s="70"/>
      <c r="E52" s="70"/>
      <c r="F52" s="70"/>
      <c r="G52" s="71">
        <f>G179</f>
        <v>0</v>
      </c>
      <c r="H52" s="63"/>
      <c r="I52" s="17"/>
      <c r="J52" s="17"/>
    </row>
    <row r="53" spans="1:10">
      <c r="A53" s="58"/>
      <c r="B53" s="65" t="s">
        <v>12</v>
      </c>
      <c r="C53" s="69" t="s">
        <v>115</v>
      </c>
      <c r="D53" s="70"/>
      <c r="E53" s="70"/>
      <c r="F53" s="70"/>
      <c r="G53" s="71">
        <f>G204</f>
        <v>0</v>
      </c>
      <c r="H53" s="63"/>
      <c r="I53" s="17"/>
      <c r="J53" s="17"/>
    </row>
    <row r="54" spans="1:10">
      <c r="A54" s="58"/>
      <c r="B54" s="65" t="s">
        <v>14</v>
      </c>
      <c r="C54" s="69" t="s">
        <v>126</v>
      </c>
      <c r="D54" s="67"/>
      <c r="E54" s="67"/>
      <c r="F54" s="67"/>
      <c r="G54" s="68">
        <f>G264</f>
        <v>0</v>
      </c>
      <c r="H54" s="63"/>
      <c r="I54" s="17"/>
      <c r="J54" s="17"/>
    </row>
    <row r="55" spans="1:10">
      <c r="A55" s="58"/>
      <c r="B55" s="61"/>
      <c r="C55" s="62"/>
      <c r="D55" s="62"/>
      <c r="E55" s="62"/>
      <c r="F55" s="62"/>
      <c r="G55" s="63"/>
      <c r="H55" s="63"/>
      <c r="I55" s="17"/>
      <c r="J55" s="17"/>
    </row>
    <row r="56" spans="1:10">
      <c r="A56" s="58"/>
      <c r="B56" s="61"/>
      <c r="C56" s="62"/>
      <c r="D56" s="62"/>
      <c r="E56" s="72" t="s">
        <v>152</v>
      </c>
      <c r="F56" s="73"/>
      <c r="G56" s="68">
        <f>SUM(G50:G54)</f>
        <v>0</v>
      </c>
      <c r="H56" s="63"/>
      <c r="I56" s="17"/>
      <c r="J56" s="17"/>
    </row>
    <row r="57" spans="1:10">
      <c r="A57" s="58"/>
      <c r="B57" s="61"/>
      <c r="C57" s="62"/>
      <c r="D57" s="62"/>
      <c r="E57" s="72" t="s">
        <v>153</v>
      </c>
      <c r="F57" s="74"/>
      <c r="G57" s="71">
        <f>0.22*G56</f>
        <v>0</v>
      </c>
      <c r="H57" s="63"/>
      <c r="I57" s="17"/>
      <c r="J57" s="17"/>
    </row>
    <row r="58" spans="1:10">
      <c r="A58" s="58"/>
      <c r="B58" s="61"/>
      <c r="C58" s="62"/>
      <c r="D58" s="62"/>
      <c r="E58" s="72" t="s">
        <v>154</v>
      </c>
      <c r="F58" s="74"/>
      <c r="G58" s="71">
        <f>G57+G56</f>
        <v>0</v>
      </c>
      <c r="H58" s="63"/>
      <c r="I58" s="17"/>
      <c r="J58" s="17"/>
    </row>
    <row r="59" spans="1:10">
      <c r="A59" s="58"/>
      <c r="B59" s="61"/>
      <c r="C59" s="62"/>
      <c r="D59" s="62"/>
      <c r="E59" s="62"/>
      <c r="F59" s="62"/>
      <c r="G59" s="63"/>
      <c r="H59" s="63"/>
      <c r="I59" s="17"/>
      <c r="J59" s="17"/>
    </row>
    <row r="60" spans="1:10" ht="15.75" thickBot="1">
      <c r="A60" s="8"/>
      <c r="B60" s="24"/>
      <c r="C60" s="21"/>
      <c r="D60" s="6"/>
      <c r="E60" s="6"/>
      <c r="F60" s="5"/>
      <c r="G60" s="6"/>
      <c r="H60" s="17"/>
      <c r="I60" s="17"/>
      <c r="J60" s="17"/>
    </row>
    <row r="61" spans="1:10" ht="27" thickBot="1">
      <c r="A61" s="75" t="s">
        <v>41</v>
      </c>
      <c r="B61" s="76" t="s">
        <v>42</v>
      </c>
      <c r="C61" s="76" t="s">
        <v>43</v>
      </c>
      <c r="D61" s="76" t="s">
        <v>44</v>
      </c>
      <c r="E61" s="76" t="s">
        <v>45</v>
      </c>
      <c r="F61" s="77" t="s">
        <v>150</v>
      </c>
      <c r="G61" s="78" t="s">
        <v>151</v>
      </c>
      <c r="H61" s="17"/>
      <c r="I61" s="17"/>
      <c r="J61" s="17"/>
    </row>
    <row r="62" spans="1:10">
      <c r="A62" s="57"/>
      <c r="B62" s="57"/>
      <c r="C62" s="57"/>
      <c r="D62" s="79"/>
      <c r="E62" s="79"/>
      <c r="F62" s="80"/>
      <c r="G62" s="80"/>
      <c r="H62" s="17"/>
      <c r="I62" s="17"/>
      <c r="J62" s="17"/>
    </row>
    <row r="63" spans="1:10">
      <c r="A63" s="81" t="s">
        <v>6</v>
      </c>
      <c r="B63" s="82"/>
      <c r="C63" s="81" t="s">
        <v>46</v>
      </c>
      <c r="D63" s="83"/>
      <c r="E63" s="83"/>
      <c r="F63" s="84"/>
      <c r="G63" s="84"/>
      <c r="H63" s="17"/>
      <c r="I63" s="17"/>
      <c r="J63" s="17"/>
    </row>
    <row r="64" spans="1:10" ht="76.5">
      <c r="A64" s="85"/>
      <c r="B64" s="86"/>
      <c r="C64" s="87" t="s">
        <v>47</v>
      </c>
      <c r="D64" s="88"/>
      <c r="E64" s="88"/>
      <c r="F64" s="149"/>
      <c r="G64" s="89"/>
      <c r="H64" s="17"/>
      <c r="I64" s="17"/>
      <c r="J64" s="17"/>
    </row>
    <row r="65" spans="1:10" ht="102">
      <c r="A65" s="85"/>
      <c r="B65" s="86"/>
      <c r="C65" s="87" t="s">
        <v>48</v>
      </c>
      <c r="D65" s="88"/>
      <c r="E65" s="88"/>
      <c r="F65" s="149"/>
      <c r="G65" s="89"/>
      <c r="H65" s="17"/>
      <c r="I65" s="17"/>
      <c r="J65" s="17"/>
    </row>
    <row r="66" spans="1:10" ht="63.75">
      <c r="A66" s="85"/>
      <c r="B66" s="86"/>
      <c r="C66" s="87" t="s">
        <v>49</v>
      </c>
      <c r="D66" s="88"/>
      <c r="E66" s="88"/>
      <c r="F66" s="149"/>
      <c r="G66" s="89"/>
      <c r="H66" s="17"/>
      <c r="I66" s="17"/>
      <c r="J66" s="17"/>
    </row>
    <row r="67" spans="1:10" ht="76.5">
      <c r="A67" s="85"/>
      <c r="B67" s="86"/>
      <c r="C67" s="87" t="s">
        <v>50</v>
      </c>
      <c r="D67" s="88"/>
      <c r="E67" s="88"/>
      <c r="F67" s="149"/>
      <c r="G67" s="89"/>
      <c r="H67" s="17"/>
      <c r="I67" s="17"/>
      <c r="J67" s="17"/>
    </row>
    <row r="68" spans="1:10" ht="128.25">
      <c r="A68" s="85"/>
      <c r="B68" s="86"/>
      <c r="C68" s="90" t="s">
        <v>51</v>
      </c>
      <c r="D68" s="88"/>
      <c r="E68" s="88"/>
      <c r="F68" s="149"/>
      <c r="G68" s="89"/>
      <c r="H68" s="17"/>
      <c r="I68" s="17"/>
      <c r="J68" s="17"/>
    </row>
    <row r="69" spans="1:10" ht="127.5">
      <c r="A69" s="85"/>
      <c r="B69" s="86"/>
      <c r="C69" s="87" t="s">
        <v>52</v>
      </c>
      <c r="D69" s="88"/>
      <c r="E69" s="88"/>
      <c r="F69" s="149"/>
      <c r="G69" s="89"/>
      <c r="H69" s="91"/>
      <c r="I69" s="22"/>
      <c r="J69" s="22"/>
    </row>
    <row r="70" spans="1:10" ht="25.5">
      <c r="A70" s="85"/>
      <c r="B70" s="86"/>
      <c r="C70" s="87" t="s">
        <v>366</v>
      </c>
      <c r="D70" s="88"/>
      <c r="E70" s="88"/>
      <c r="F70" s="149"/>
      <c r="G70" s="89"/>
      <c r="H70" s="91"/>
      <c r="I70" s="22"/>
      <c r="J70" s="22"/>
    </row>
    <row r="71" spans="1:10" ht="165.75">
      <c r="A71" s="85"/>
      <c r="B71" s="86"/>
      <c r="C71" s="87" t="s">
        <v>54</v>
      </c>
      <c r="D71" s="88"/>
      <c r="E71" s="88"/>
      <c r="F71" s="149"/>
      <c r="G71" s="89"/>
      <c r="H71" s="91"/>
      <c r="I71" s="23"/>
      <c r="J71" s="23"/>
    </row>
    <row r="72" spans="1:10" ht="39">
      <c r="A72" s="85"/>
      <c r="B72" s="86"/>
      <c r="C72" s="90" t="s">
        <v>55</v>
      </c>
      <c r="D72" s="88"/>
      <c r="E72" s="88"/>
      <c r="F72" s="149"/>
      <c r="G72" s="89"/>
      <c r="H72" s="91"/>
      <c r="I72" s="23"/>
      <c r="J72" s="23"/>
    </row>
    <row r="73" spans="1:10">
      <c r="A73" s="85"/>
      <c r="B73" s="86"/>
      <c r="C73" s="90"/>
      <c r="D73" s="88"/>
      <c r="E73" s="88"/>
      <c r="F73" s="149"/>
      <c r="G73" s="89"/>
      <c r="H73" s="91"/>
      <c r="I73" s="22"/>
      <c r="J73" s="22"/>
    </row>
    <row r="74" spans="1:10">
      <c r="A74" s="85"/>
      <c r="B74" s="86"/>
      <c r="C74" s="85"/>
      <c r="D74" s="88"/>
      <c r="E74" s="88"/>
      <c r="F74" s="149"/>
      <c r="G74" s="89"/>
      <c r="H74" s="91"/>
      <c r="I74" s="23"/>
      <c r="J74" s="23"/>
    </row>
    <row r="75" spans="1:10">
      <c r="A75" s="92" t="s">
        <v>56</v>
      </c>
      <c r="B75" s="93"/>
      <c r="C75" s="92" t="s">
        <v>57</v>
      </c>
      <c r="D75" s="94"/>
      <c r="E75" s="94"/>
      <c r="F75" s="147"/>
      <c r="G75" s="95"/>
      <c r="H75" s="91"/>
      <c r="I75" s="23"/>
      <c r="J75" s="23"/>
    </row>
    <row r="76" spans="1:10">
      <c r="A76" s="96"/>
      <c r="B76" s="96"/>
      <c r="C76" s="96"/>
      <c r="D76" s="94"/>
      <c r="E76" s="94"/>
      <c r="F76" s="147"/>
      <c r="G76" s="95"/>
      <c r="H76" s="91"/>
      <c r="I76" s="23"/>
      <c r="J76" s="23"/>
    </row>
    <row r="77" spans="1:10">
      <c r="A77" s="57"/>
      <c r="B77" s="57"/>
      <c r="C77" s="57"/>
      <c r="D77" s="79"/>
      <c r="E77" s="79"/>
      <c r="F77" s="146"/>
      <c r="G77" s="80"/>
      <c r="H77" s="91"/>
      <c r="I77" s="22"/>
      <c r="J77" s="22"/>
    </row>
    <row r="78" spans="1:10">
      <c r="A78" s="57"/>
      <c r="B78" s="60" t="s">
        <v>58</v>
      </c>
      <c r="C78" s="97" t="s">
        <v>59</v>
      </c>
      <c r="D78" s="79"/>
      <c r="E78" s="79"/>
      <c r="F78" s="146"/>
      <c r="G78" s="80"/>
      <c r="H78" s="91"/>
      <c r="I78" s="22"/>
      <c r="J78" s="22"/>
    </row>
    <row r="79" spans="1:10" ht="56.25" customHeight="1">
      <c r="A79" s="57"/>
      <c r="B79" s="57"/>
      <c r="C79" s="98" t="s">
        <v>60</v>
      </c>
      <c r="D79" s="79"/>
      <c r="E79" s="79"/>
      <c r="F79" s="146"/>
      <c r="G79" s="80"/>
      <c r="H79" s="91"/>
      <c r="I79" s="22"/>
      <c r="J79" s="22"/>
    </row>
    <row r="80" spans="1:10">
      <c r="A80" s="57"/>
      <c r="B80" s="57"/>
      <c r="C80" s="57" t="s">
        <v>61</v>
      </c>
      <c r="D80" s="79" t="s">
        <v>62</v>
      </c>
      <c r="E80" s="79">
        <v>210</v>
      </c>
      <c r="F80" s="145"/>
      <c r="G80" s="99">
        <f>F80*E80</f>
        <v>0</v>
      </c>
      <c r="H80" s="91"/>
      <c r="I80" s="22"/>
      <c r="J80" s="22"/>
    </row>
    <row r="81" spans="1:10" ht="14.25" customHeight="1">
      <c r="A81" s="57"/>
      <c r="B81" s="57"/>
      <c r="C81" s="100" t="s">
        <v>63</v>
      </c>
      <c r="D81" s="79"/>
      <c r="E81" s="79"/>
      <c r="F81" s="146"/>
      <c r="G81" s="80"/>
      <c r="H81" s="91"/>
      <c r="I81" s="22"/>
      <c r="J81" s="22"/>
    </row>
    <row r="82" spans="1:10">
      <c r="A82" s="57"/>
      <c r="B82" s="57"/>
      <c r="C82" s="101" t="s">
        <v>64</v>
      </c>
      <c r="D82" s="79"/>
      <c r="E82" s="79"/>
      <c r="F82" s="146"/>
      <c r="G82" s="80"/>
      <c r="H82" s="91"/>
      <c r="I82" s="22"/>
      <c r="J82" s="22"/>
    </row>
    <row r="83" spans="1:10">
      <c r="A83" s="57"/>
      <c r="B83" s="57"/>
      <c r="C83" s="101" t="s">
        <v>65</v>
      </c>
      <c r="D83" s="79"/>
      <c r="E83" s="79"/>
      <c r="F83" s="146"/>
      <c r="G83" s="80"/>
      <c r="H83" s="91"/>
      <c r="I83" s="22"/>
      <c r="J83" s="22"/>
    </row>
    <row r="84" spans="1:10" ht="16.5" customHeight="1">
      <c r="A84" s="57"/>
      <c r="B84" s="57"/>
      <c r="C84" s="102" t="s">
        <v>66</v>
      </c>
      <c r="D84" s="79"/>
      <c r="E84" s="79"/>
      <c r="F84" s="146"/>
      <c r="G84" s="80"/>
      <c r="H84" s="91"/>
      <c r="I84" s="22"/>
      <c r="J84" s="22"/>
    </row>
    <row r="85" spans="1:10">
      <c r="A85" s="57"/>
      <c r="B85" s="57"/>
      <c r="C85" s="102" t="s">
        <v>67</v>
      </c>
      <c r="D85" s="79"/>
      <c r="E85" s="79"/>
      <c r="F85" s="146"/>
      <c r="G85" s="80"/>
      <c r="H85" s="91"/>
      <c r="I85" s="22"/>
      <c r="J85" s="22"/>
    </row>
    <row r="86" spans="1:10">
      <c r="A86" s="57"/>
      <c r="B86" s="56"/>
      <c r="C86" s="103" t="s">
        <v>68</v>
      </c>
      <c r="D86" s="79"/>
      <c r="E86" s="79"/>
      <c r="F86" s="146"/>
      <c r="G86" s="80"/>
      <c r="H86" s="91"/>
      <c r="I86" s="22"/>
      <c r="J86" s="22"/>
    </row>
    <row r="87" spans="1:10">
      <c r="A87" s="57"/>
      <c r="B87" s="56"/>
      <c r="C87" s="104"/>
      <c r="D87" s="79"/>
      <c r="E87" s="79"/>
      <c r="F87" s="146"/>
      <c r="G87" s="80"/>
      <c r="H87" s="91"/>
      <c r="I87" s="22"/>
      <c r="J87" s="22"/>
    </row>
    <row r="88" spans="1:10">
      <c r="A88" s="57"/>
      <c r="B88" s="60" t="s">
        <v>69</v>
      </c>
      <c r="C88" s="97" t="s">
        <v>70</v>
      </c>
      <c r="D88" s="79"/>
      <c r="E88" s="79"/>
      <c r="F88" s="146"/>
      <c r="G88" s="80"/>
      <c r="H88" s="91"/>
      <c r="I88" s="22"/>
      <c r="J88" s="22"/>
    </row>
    <row r="89" spans="1:10" ht="178.5">
      <c r="A89" s="57"/>
      <c r="B89" s="57"/>
      <c r="C89" s="105" t="s">
        <v>71</v>
      </c>
      <c r="D89" s="79"/>
      <c r="E89" s="79"/>
      <c r="F89" s="146"/>
      <c r="G89" s="80"/>
      <c r="H89" s="27"/>
      <c r="I89" s="27"/>
      <c r="J89" s="27"/>
    </row>
    <row r="90" spans="1:10">
      <c r="A90" s="57"/>
      <c r="B90" s="57"/>
      <c r="C90" s="57" t="s">
        <v>72</v>
      </c>
      <c r="D90" s="79" t="s">
        <v>62</v>
      </c>
      <c r="E90" s="79">
        <v>203</v>
      </c>
      <c r="F90" s="145"/>
      <c r="G90" s="99">
        <f>F90*E90</f>
        <v>0</v>
      </c>
      <c r="H90" s="6"/>
      <c r="I90" s="6"/>
      <c r="J90" s="5"/>
    </row>
    <row r="91" spans="1:10">
      <c r="A91" s="57"/>
      <c r="B91" s="57"/>
      <c r="C91" s="100" t="s">
        <v>367</v>
      </c>
      <c r="D91" s="79"/>
      <c r="E91" s="79"/>
      <c r="F91" s="147"/>
      <c r="G91" s="95"/>
    </row>
    <row r="92" spans="1:10">
      <c r="A92" s="57"/>
      <c r="B92" s="57"/>
      <c r="C92" s="101" t="s">
        <v>64</v>
      </c>
      <c r="D92" s="79"/>
      <c r="E92" s="79"/>
      <c r="F92" s="147"/>
      <c r="G92" s="95"/>
    </row>
    <row r="93" spans="1:10">
      <c r="A93" s="57"/>
      <c r="B93" s="57"/>
      <c r="C93" s="101" t="s">
        <v>65</v>
      </c>
      <c r="D93" s="79"/>
      <c r="E93" s="79"/>
      <c r="F93" s="147"/>
      <c r="G93" s="95"/>
    </row>
    <row r="94" spans="1:10">
      <c r="A94" s="57"/>
      <c r="B94" s="57"/>
      <c r="C94" s="102" t="s">
        <v>368</v>
      </c>
      <c r="D94" s="79"/>
      <c r="E94" s="79"/>
      <c r="F94" s="146"/>
      <c r="G94" s="80"/>
    </row>
    <row r="95" spans="1:10">
      <c r="A95" s="57"/>
      <c r="B95" s="57"/>
      <c r="C95" s="102" t="s">
        <v>67</v>
      </c>
      <c r="D95" s="79"/>
      <c r="E95" s="79"/>
      <c r="F95" s="146"/>
      <c r="G95" s="80"/>
    </row>
    <row r="96" spans="1:10">
      <c r="A96" s="57"/>
      <c r="B96" s="57"/>
      <c r="C96" s="103" t="s">
        <v>369</v>
      </c>
      <c r="D96" s="79"/>
      <c r="E96" s="79"/>
      <c r="F96" s="146"/>
      <c r="G96" s="80"/>
    </row>
    <row r="97" spans="1:7">
      <c r="A97" s="57"/>
      <c r="B97" s="57"/>
      <c r="C97" s="96"/>
      <c r="D97" s="79"/>
      <c r="E97" s="79"/>
      <c r="F97" s="146"/>
      <c r="G97" s="80"/>
    </row>
    <row r="98" spans="1:7">
      <c r="A98" s="57"/>
      <c r="B98" s="57"/>
      <c r="C98" s="96"/>
      <c r="D98" s="79"/>
      <c r="E98" s="79"/>
      <c r="F98" s="146"/>
      <c r="G98" s="80"/>
    </row>
    <row r="99" spans="1:7">
      <c r="A99" s="106" t="s">
        <v>73</v>
      </c>
      <c r="B99" s="93"/>
      <c r="C99" s="92" t="s">
        <v>74</v>
      </c>
      <c r="D99" s="94"/>
      <c r="E99" s="94"/>
      <c r="F99" s="147"/>
      <c r="G99" s="95"/>
    </row>
    <row r="100" spans="1:7">
      <c r="A100" s="107"/>
      <c r="B100" s="96"/>
      <c r="C100" s="96"/>
      <c r="D100" s="94"/>
      <c r="E100" s="94"/>
      <c r="F100" s="147"/>
      <c r="G100" s="95"/>
    </row>
    <row r="101" spans="1:7">
      <c r="A101" s="246" t="s">
        <v>75</v>
      </c>
      <c r="B101" s="245"/>
      <c r="C101" s="97" t="s">
        <v>76</v>
      </c>
      <c r="D101" s="94"/>
      <c r="E101" s="94"/>
      <c r="F101" s="147"/>
      <c r="G101" s="95"/>
    </row>
    <row r="102" spans="1:7" ht="84">
      <c r="A102" s="96"/>
      <c r="B102" s="96"/>
      <c r="C102" s="108" t="s">
        <v>77</v>
      </c>
      <c r="D102" s="94"/>
      <c r="E102" s="94"/>
      <c r="F102" s="147"/>
      <c r="G102" s="95"/>
    </row>
    <row r="103" spans="1:7">
      <c r="A103" s="96"/>
      <c r="B103" s="96"/>
      <c r="C103" s="57" t="s">
        <v>72</v>
      </c>
      <c r="D103" s="79" t="s">
        <v>62</v>
      </c>
      <c r="E103" s="79">
        <v>409</v>
      </c>
      <c r="F103" s="145"/>
      <c r="G103" s="99">
        <f>F103*E103</f>
        <v>0</v>
      </c>
    </row>
    <row r="104" spans="1:7">
      <c r="A104" s="96"/>
      <c r="B104" s="96"/>
      <c r="C104" s="100" t="s">
        <v>367</v>
      </c>
      <c r="D104" s="79"/>
      <c r="E104" s="79"/>
      <c r="F104" s="147"/>
      <c r="G104" s="95"/>
    </row>
    <row r="105" spans="1:7">
      <c r="A105" s="96"/>
      <c r="B105" s="96"/>
      <c r="C105" s="101" t="s">
        <v>64</v>
      </c>
      <c r="D105" s="79"/>
      <c r="E105" s="79"/>
      <c r="F105" s="147"/>
      <c r="G105" s="95"/>
    </row>
    <row r="106" spans="1:7">
      <c r="A106" s="96"/>
      <c r="B106" s="96"/>
      <c r="C106" s="101" t="s">
        <v>65</v>
      </c>
      <c r="D106" s="79"/>
      <c r="E106" s="79"/>
      <c r="F106" s="147"/>
      <c r="G106" s="95"/>
    </row>
    <row r="107" spans="1:7">
      <c r="A107" s="96"/>
      <c r="B107" s="96"/>
      <c r="C107" s="102" t="s">
        <v>368</v>
      </c>
      <c r="D107" s="79"/>
      <c r="E107" s="79"/>
      <c r="F107" s="147"/>
      <c r="G107" s="95"/>
    </row>
    <row r="108" spans="1:7">
      <c r="A108" s="96"/>
      <c r="B108" s="96"/>
      <c r="C108" s="102" t="s">
        <v>67</v>
      </c>
      <c r="D108" s="79"/>
      <c r="E108" s="79"/>
      <c r="F108" s="147"/>
      <c r="G108" s="95"/>
    </row>
    <row r="109" spans="1:7">
      <c r="A109" s="96"/>
      <c r="B109" s="96"/>
      <c r="C109" s="103" t="s">
        <v>370</v>
      </c>
      <c r="D109" s="79"/>
      <c r="E109" s="79"/>
      <c r="F109" s="146"/>
      <c r="G109" s="80"/>
    </row>
    <row r="110" spans="1:7">
      <c r="A110" s="96"/>
      <c r="B110" s="96"/>
      <c r="C110" s="96"/>
      <c r="D110" s="79"/>
      <c r="E110" s="79"/>
      <c r="F110" s="146"/>
      <c r="G110" s="80"/>
    </row>
    <row r="111" spans="1:7">
      <c r="A111" s="247" t="s">
        <v>78</v>
      </c>
      <c r="B111" s="248"/>
      <c r="C111" s="97" t="s">
        <v>79</v>
      </c>
      <c r="D111" s="94"/>
      <c r="E111" s="94"/>
      <c r="F111" s="147"/>
      <c r="G111" s="95"/>
    </row>
    <row r="112" spans="1:7" ht="96">
      <c r="A112" s="96"/>
      <c r="B112" s="96"/>
      <c r="C112" s="108" t="s">
        <v>80</v>
      </c>
      <c r="D112" s="94"/>
      <c r="E112" s="94"/>
      <c r="F112" s="147"/>
      <c r="G112" s="95"/>
    </row>
    <row r="113" spans="1:7">
      <c r="A113" s="96"/>
      <c r="B113" s="96"/>
      <c r="C113" s="57" t="s">
        <v>72</v>
      </c>
      <c r="D113" s="109" t="s">
        <v>62</v>
      </c>
      <c r="E113" s="109">
        <v>6</v>
      </c>
      <c r="F113" s="148"/>
      <c r="G113" s="110">
        <f>F113*E113</f>
        <v>0</v>
      </c>
    </row>
    <row r="114" spans="1:7">
      <c r="A114" s="96"/>
      <c r="B114" s="96"/>
      <c r="C114" s="111" t="s">
        <v>81</v>
      </c>
      <c r="D114" s="79"/>
      <c r="E114" s="79"/>
      <c r="F114" s="146"/>
      <c r="G114" s="80"/>
    </row>
    <row r="115" spans="1:7">
      <c r="A115" s="96"/>
      <c r="B115" s="96"/>
      <c r="C115" s="96"/>
      <c r="D115" s="79"/>
      <c r="E115" s="79"/>
      <c r="F115" s="146"/>
      <c r="G115" s="80"/>
    </row>
    <row r="116" spans="1:7">
      <c r="A116" s="106" t="s">
        <v>82</v>
      </c>
      <c r="B116" s="93"/>
      <c r="C116" s="92" t="s">
        <v>83</v>
      </c>
      <c r="D116" s="79"/>
      <c r="E116" s="79"/>
      <c r="F116" s="146"/>
      <c r="G116" s="80"/>
    </row>
    <row r="117" spans="1:7">
      <c r="A117" s="96"/>
      <c r="B117" s="96"/>
      <c r="C117" s="96"/>
      <c r="D117" s="79"/>
      <c r="E117" s="79"/>
      <c r="F117" s="146"/>
      <c r="G117" s="80"/>
    </row>
    <row r="118" spans="1:7">
      <c r="A118" s="96"/>
      <c r="B118" s="60" t="s">
        <v>84</v>
      </c>
      <c r="C118" s="112" t="s">
        <v>85</v>
      </c>
      <c r="D118" s="79"/>
      <c r="E118" s="79"/>
      <c r="F118" s="146"/>
      <c r="G118" s="80"/>
    </row>
    <row r="119" spans="1:7" ht="140.25">
      <c r="A119" s="96"/>
      <c r="B119" s="57"/>
      <c r="C119" s="59" t="s">
        <v>489</v>
      </c>
      <c r="D119" s="79"/>
      <c r="E119" s="79"/>
      <c r="F119" s="146"/>
      <c r="G119" s="80"/>
    </row>
    <row r="120" spans="1:7">
      <c r="A120" s="96"/>
      <c r="B120" s="57"/>
      <c r="C120" s="58" t="s">
        <v>72</v>
      </c>
      <c r="D120" s="79" t="s">
        <v>62</v>
      </c>
      <c r="E120" s="79">
        <v>3</v>
      </c>
      <c r="F120" s="145"/>
      <c r="G120" s="99">
        <f>F120*E120</f>
        <v>0</v>
      </c>
    </row>
    <row r="121" spans="1:7">
      <c r="A121" s="96"/>
      <c r="B121" s="57"/>
      <c r="C121" s="113" t="s">
        <v>371</v>
      </c>
      <c r="D121" s="79"/>
      <c r="E121" s="79"/>
      <c r="F121" s="146"/>
      <c r="G121" s="80"/>
    </row>
    <row r="122" spans="1:7">
      <c r="A122" s="96"/>
      <c r="B122" s="96"/>
      <c r="C122" s="96"/>
      <c r="D122" s="79"/>
      <c r="E122" s="79"/>
      <c r="F122" s="146"/>
      <c r="G122" s="80"/>
    </row>
    <row r="123" spans="1:7">
      <c r="A123" s="96"/>
      <c r="B123" s="96"/>
      <c r="C123" s="96"/>
      <c r="D123" s="79"/>
      <c r="E123" s="79"/>
      <c r="F123" s="146"/>
      <c r="G123" s="80"/>
    </row>
    <row r="124" spans="1:7">
      <c r="A124" s="114"/>
      <c r="B124" s="115"/>
      <c r="C124" s="114" t="s">
        <v>86</v>
      </c>
      <c r="D124" s="116"/>
      <c r="E124" s="116"/>
      <c r="F124" s="151"/>
      <c r="G124" s="118">
        <f>SUM(G120,G113,G103,G90,G80)</f>
        <v>0</v>
      </c>
    </row>
    <row r="125" spans="1:7">
      <c r="A125" s="57"/>
      <c r="B125" s="57"/>
      <c r="C125" s="57"/>
      <c r="D125" s="79"/>
      <c r="E125" s="79"/>
      <c r="F125" s="146"/>
      <c r="G125" s="80"/>
    </row>
    <row r="126" spans="1:7">
      <c r="A126" s="57"/>
      <c r="B126" s="57"/>
      <c r="C126" s="119"/>
      <c r="D126" s="94"/>
      <c r="E126" s="94"/>
      <c r="F126" s="147"/>
      <c r="G126" s="95"/>
    </row>
    <row r="127" spans="1:7">
      <c r="A127" s="81" t="s">
        <v>8</v>
      </c>
      <c r="B127" s="82"/>
      <c r="C127" s="81" t="s">
        <v>87</v>
      </c>
      <c r="D127" s="83"/>
      <c r="E127" s="83"/>
      <c r="F127" s="150"/>
      <c r="G127" s="84"/>
    </row>
    <row r="128" spans="1:7">
      <c r="A128" s="57"/>
      <c r="B128" s="56"/>
      <c r="C128" s="119"/>
      <c r="D128" s="94"/>
      <c r="E128" s="94"/>
      <c r="F128" s="147"/>
      <c r="G128" s="95"/>
    </row>
    <row r="129" spans="1:7" ht="114.75">
      <c r="A129" s="57"/>
      <c r="B129" s="56"/>
      <c r="C129" s="120" t="s">
        <v>88</v>
      </c>
      <c r="D129" s="94"/>
      <c r="E129" s="94"/>
      <c r="F129" s="147"/>
      <c r="G129" s="95"/>
    </row>
    <row r="130" spans="1:7" ht="63.75">
      <c r="A130" s="57"/>
      <c r="B130" s="57"/>
      <c r="C130" s="120" t="s">
        <v>89</v>
      </c>
      <c r="D130" s="94"/>
      <c r="E130" s="94"/>
      <c r="F130" s="147"/>
      <c r="G130" s="95"/>
    </row>
    <row r="131" spans="1:7">
      <c r="A131" s="57"/>
      <c r="B131" s="57"/>
      <c r="C131" s="121"/>
      <c r="D131" s="79"/>
      <c r="E131" s="94"/>
      <c r="F131" s="147"/>
      <c r="G131" s="95"/>
    </row>
    <row r="132" spans="1:7">
      <c r="A132" s="57"/>
      <c r="B132" s="57"/>
      <c r="D132" s="94"/>
      <c r="E132" s="94"/>
      <c r="F132" s="147"/>
      <c r="G132" s="95"/>
    </row>
    <row r="133" spans="1:7">
      <c r="A133" s="122" t="s">
        <v>90</v>
      </c>
      <c r="B133" s="93"/>
      <c r="C133" s="92" t="s">
        <v>91</v>
      </c>
      <c r="D133" s="94"/>
      <c r="E133" s="94"/>
      <c r="F133" s="147"/>
      <c r="G133" s="95"/>
    </row>
    <row r="134" spans="1:7">
      <c r="A134" s="57"/>
      <c r="B134" s="57"/>
      <c r="D134" s="94"/>
      <c r="E134" s="94"/>
      <c r="F134" s="147"/>
      <c r="G134" s="95"/>
    </row>
    <row r="135" spans="1:7">
      <c r="A135" s="246" t="s">
        <v>92</v>
      </c>
      <c r="B135" s="245"/>
      <c r="C135" s="112" t="s">
        <v>93</v>
      </c>
      <c r="D135" s="79"/>
      <c r="E135" s="79"/>
      <c r="F135" s="146"/>
      <c r="G135" s="80"/>
    </row>
    <row r="136" spans="1:7" ht="153.75">
      <c r="A136" s="123"/>
      <c r="B136" s="124"/>
      <c r="C136" s="125" t="s">
        <v>502</v>
      </c>
      <c r="D136" s="79"/>
      <c r="E136" s="79"/>
      <c r="F136" s="146"/>
      <c r="G136" s="80"/>
    </row>
    <row r="137" spans="1:7">
      <c r="A137" s="123"/>
      <c r="B137" s="124"/>
      <c r="C137" s="57" t="s">
        <v>72</v>
      </c>
      <c r="D137" s="79" t="s">
        <v>62</v>
      </c>
      <c r="E137" s="79">
        <v>3</v>
      </c>
      <c r="F137" s="145"/>
      <c r="G137" s="99">
        <f>F137*E137</f>
        <v>0</v>
      </c>
    </row>
    <row r="138" spans="1:7">
      <c r="A138" s="123"/>
      <c r="B138" s="124"/>
      <c r="C138" s="111" t="s">
        <v>371</v>
      </c>
      <c r="D138" s="79"/>
      <c r="E138" s="79"/>
      <c r="F138" s="146"/>
      <c r="G138" s="80"/>
    </row>
    <row r="139" spans="1:7">
      <c r="A139" s="123"/>
      <c r="B139" s="124"/>
      <c r="C139" s="96"/>
      <c r="D139" s="79"/>
      <c r="E139" s="79"/>
      <c r="F139" s="146"/>
      <c r="G139" s="80"/>
    </row>
    <row r="140" spans="1:7">
      <c r="A140" s="114"/>
      <c r="B140" s="115"/>
      <c r="C140" s="114" t="s">
        <v>94</v>
      </c>
      <c r="D140" s="116"/>
      <c r="E140" s="116"/>
      <c r="F140" s="151"/>
      <c r="G140" s="118">
        <f>SUM(G135:G139)</f>
        <v>0</v>
      </c>
    </row>
    <row r="141" spans="1:7">
      <c r="A141" s="57"/>
      <c r="B141" s="57"/>
      <c r="D141" s="79"/>
      <c r="E141" s="79"/>
      <c r="F141" s="146"/>
      <c r="G141" s="80"/>
    </row>
    <row r="142" spans="1:7">
      <c r="A142" s="81" t="s">
        <v>10</v>
      </c>
      <c r="B142" s="82"/>
      <c r="C142" s="81" t="s">
        <v>95</v>
      </c>
      <c r="D142" s="83"/>
      <c r="E142" s="83"/>
      <c r="F142" s="150"/>
      <c r="G142" s="84"/>
    </row>
    <row r="143" spans="1:7">
      <c r="A143" s="57"/>
      <c r="B143" s="57"/>
      <c r="D143" s="79"/>
      <c r="E143" s="79"/>
      <c r="F143" s="146"/>
      <c r="G143" s="80"/>
    </row>
    <row r="144" spans="1:7">
      <c r="A144" s="246" t="s">
        <v>96</v>
      </c>
      <c r="B144" s="245"/>
      <c r="C144" s="97" t="s">
        <v>97</v>
      </c>
      <c r="D144" s="79"/>
      <c r="E144" s="79"/>
      <c r="F144" s="146"/>
      <c r="G144" s="80"/>
    </row>
    <row r="145" spans="1:7" ht="165.75">
      <c r="A145" s="57"/>
      <c r="B145" s="57"/>
      <c r="C145" s="120" t="s">
        <v>98</v>
      </c>
      <c r="D145" s="79"/>
      <c r="E145" s="79"/>
      <c r="F145" s="146"/>
      <c r="G145" s="80"/>
    </row>
    <row r="146" spans="1:7">
      <c r="A146" s="57"/>
      <c r="B146" s="57"/>
      <c r="C146" s="57" t="s">
        <v>72</v>
      </c>
      <c r="D146" s="79" t="s">
        <v>62</v>
      </c>
      <c r="E146" s="79">
        <v>203</v>
      </c>
      <c r="F146" s="145"/>
      <c r="G146" s="99">
        <f>F146*E146</f>
        <v>0</v>
      </c>
    </row>
    <row r="147" spans="1:7">
      <c r="A147" s="57"/>
      <c r="B147" s="57"/>
      <c r="C147" s="100" t="s">
        <v>367</v>
      </c>
      <c r="D147" s="79"/>
      <c r="E147" s="79"/>
      <c r="F147" s="147"/>
      <c r="G147" s="95"/>
    </row>
    <row r="148" spans="1:7">
      <c r="A148" s="57"/>
      <c r="B148" s="57"/>
      <c r="C148" s="101" t="s">
        <v>64</v>
      </c>
      <c r="D148" s="79"/>
      <c r="E148" s="79"/>
      <c r="F148" s="147"/>
      <c r="G148" s="95"/>
    </row>
    <row r="149" spans="1:7">
      <c r="A149" s="57"/>
      <c r="B149" s="57"/>
      <c r="C149" s="101" t="s">
        <v>65</v>
      </c>
      <c r="D149" s="79"/>
      <c r="E149" s="79"/>
      <c r="F149" s="147"/>
      <c r="G149" s="95"/>
    </row>
    <row r="150" spans="1:7">
      <c r="A150" s="57"/>
      <c r="B150" s="57"/>
      <c r="C150" s="102" t="s">
        <v>368</v>
      </c>
      <c r="D150" s="94"/>
      <c r="E150" s="94"/>
      <c r="F150" s="147"/>
      <c r="G150" s="95"/>
    </row>
    <row r="151" spans="1:7">
      <c r="A151" s="57"/>
      <c r="B151" s="57"/>
      <c r="C151" s="102" t="s">
        <v>67</v>
      </c>
      <c r="D151" s="79"/>
      <c r="E151" s="79"/>
      <c r="F151" s="146"/>
      <c r="G151" s="80"/>
    </row>
    <row r="152" spans="1:7">
      <c r="A152" s="57"/>
      <c r="B152" s="57"/>
      <c r="C152" s="103" t="s">
        <v>370</v>
      </c>
      <c r="D152" s="94"/>
      <c r="E152" s="94"/>
      <c r="F152" s="147"/>
      <c r="G152" s="95"/>
    </row>
    <row r="153" spans="1:7">
      <c r="A153" s="57"/>
      <c r="B153" s="57"/>
      <c r="C153" s="96"/>
      <c r="D153" s="94"/>
      <c r="E153" s="94"/>
      <c r="F153" s="147"/>
      <c r="G153" s="95"/>
    </row>
    <row r="154" spans="1:7">
      <c r="A154" s="246" t="s">
        <v>99</v>
      </c>
      <c r="B154" s="245"/>
      <c r="C154" s="97" t="s">
        <v>100</v>
      </c>
      <c r="D154" s="79"/>
      <c r="E154" s="79"/>
      <c r="F154" s="146"/>
      <c r="G154" s="80"/>
    </row>
    <row r="155" spans="1:7" ht="127.5">
      <c r="A155" s="57"/>
      <c r="B155" s="57"/>
      <c r="C155" s="120" t="s">
        <v>101</v>
      </c>
      <c r="D155" s="79"/>
      <c r="E155" s="79"/>
      <c r="F155" s="146"/>
      <c r="G155" s="80"/>
    </row>
    <row r="156" spans="1:7">
      <c r="A156" s="57"/>
      <c r="B156" s="57"/>
      <c r="C156" s="58" t="s">
        <v>72</v>
      </c>
      <c r="D156" s="79" t="s">
        <v>62</v>
      </c>
      <c r="E156" s="79">
        <v>3</v>
      </c>
      <c r="F156" s="145"/>
      <c r="G156" s="99">
        <f>F156*E156</f>
        <v>0</v>
      </c>
    </row>
    <row r="157" spans="1:7">
      <c r="A157" s="57"/>
      <c r="B157" s="57"/>
      <c r="C157" s="113" t="s">
        <v>371</v>
      </c>
      <c r="D157" s="94"/>
      <c r="E157" s="94"/>
      <c r="F157" s="147"/>
      <c r="G157" s="95"/>
    </row>
    <row r="158" spans="1:7">
      <c r="A158" s="57"/>
      <c r="B158" s="57"/>
      <c r="C158" s="96"/>
      <c r="D158" s="94"/>
      <c r="E158" s="94"/>
      <c r="F158" s="147"/>
      <c r="G158" s="95"/>
    </row>
    <row r="159" spans="1:7">
      <c r="A159" s="246" t="s">
        <v>102</v>
      </c>
      <c r="B159" s="245"/>
      <c r="C159" s="97" t="s">
        <v>103</v>
      </c>
      <c r="D159" s="79"/>
      <c r="E159" s="79"/>
      <c r="F159" s="146"/>
      <c r="G159" s="80"/>
    </row>
    <row r="160" spans="1:7" ht="127.5">
      <c r="A160" s="57"/>
      <c r="B160" s="57"/>
      <c r="C160" s="120" t="s">
        <v>104</v>
      </c>
      <c r="D160" s="79"/>
      <c r="E160" s="79"/>
      <c r="F160" s="146"/>
      <c r="G160" s="80"/>
    </row>
    <row r="161" spans="1:7">
      <c r="A161" s="57"/>
      <c r="B161" s="57"/>
      <c r="C161" s="57" t="s">
        <v>72</v>
      </c>
      <c r="D161" s="79" t="s">
        <v>62</v>
      </c>
      <c r="E161" s="79">
        <v>6</v>
      </c>
      <c r="F161" s="145"/>
      <c r="G161" s="99">
        <f>F161*E161</f>
        <v>0</v>
      </c>
    </row>
    <row r="162" spans="1:7">
      <c r="A162" s="57"/>
      <c r="B162" s="57"/>
      <c r="C162" s="111" t="s">
        <v>81</v>
      </c>
      <c r="D162" s="94"/>
      <c r="E162" s="94"/>
      <c r="F162" s="147"/>
      <c r="G162" s="95"/>
    </row>
    <row r="163" spans="1:7">
      <c r="A163" s="57"/>
      <c r="B163" s="57"/>
      <c r="C163" s="96"/>
      <c r="D163" s="94"/>
      <c r="E163" s="94"/>
      <c r="F163" s="147"/>
      <c r="G163" s="95"/>
    </row>
    <row r="164" spans="1:7">
      <c r="A164" s="246" t="s">
        <v>105</v>
      </c>
      <c r="B164" s="245"/>
      <c r="C164" s="97" t="s">
        <v>106</v>
      </c>
      <c r="D164" s="79"/>
      <c r="E164" s="79"/>
      <c r="F164" s="146"/>
      <c r="G164" s="80"/>
    </row>
    <row r="165" spans="1:7" ht="140.25">
      <c r="A165" s="57"/>
      <c r="B165" s="57"/>
      <c r="C165" s="120" t="s">
        <v>107</v>
      </c>
      <c r="D165" s="79"/>
      <c r="E165" s="79"/>
      <c r="F165" s="146"/>
      <c r="G165" s="80"/>
    </row>
    <row r="166" spans="1:7">
      <c r="A166" s="57"/>
      <c r="B166" s="57"/>
      <c r="C166" s="58" t="s">
        <v>72</v>
      </c>
      <c r="D166" s="79" t="s">
        <v>62</v>
      </c>
      <c r="E166" s="79">
        <v>12</v>
      </c>
      <c r="F166" s="145"/>
      <c r="G166" s="99">
        <f>F166*E166</f>
        <v>0</v>
      </c>
    </row>
    <row r="167" spans="1:7">
      <c r="A167" s="57"/>
      <c r="B167" s="57"/>
      <c r="C167" s="113" t="s">
        <v>108</v>
      </c>
      <c r="D167" s="79"/>
      <c r="E167" s="79"/>
      <c r="F167" s="147"/>
      <c r="G167" s="95"/>
    </row>
    <row r="168" spans="1:7">
      <c r="A168" s="57"/>
      <c r="B168" s="57"/>
      <c r="C168" s="96"/>
      <c r="D168" s="94"/>
      <c r="E168" s="94"/>
      <c r="F168" s="147"/>
      <c r="G168" s="95"/>
    </row>
    <row r="169" spans="1:7">
      <c r="A169" s="246" t="s">
        <v>109</v>
      </c>
      <c r="B169" s="245"/>
      <c r="C169" s="126" t="s">
        <v>110</v>
      </c>
      <c r="D169" s="79"/>
      <c r="E169" s="79"/>
      <c r="F169" s="146"/>
      <c r="G169" s="80"/>
    </row>
    <row r="170" spans="1:7" ht="25.5">
      <c r="A170" s="57"/>
      <c r="B170" s="57"/>
      <c r="C170" s="120" t="s">
        <v>111</v>
      </c>
      <c r="D170" s="79"/>
      <c r="E170" s="79"/>
      <c r="F170" s="146"/>
      <c r="G170" s="80"/>
    </row>
    <row r="171" spans="1:7">
      <c r="A171" s="57"/>
      <c r="B171" s="57"/>
      <c r="C171" s="57" t="s">
        <v>72</v>
      </c>
      <c r="D171" s="79" t="s">
        <v>62</v>
      </c>
      <c r="E171" s="79">
        <v>99</v>
      </c>
      <c r="F171" s="145"/>
      <c r="G171" s="99">
        <f>F171*E171</f>
        <v>0</v>
      </c>
    </row>
    <row r="172" spans="1:7">
      <c r="A172" s="57"/>
      <c r="B172" s="57"/>
      <c r="C172" s="100" t="s">
        <v>63</v>
      </c>
      <c r="D172" s="79"/>
      <c r="E172" s="79"/>
      <c r="F172" s="147"/>
      <c r="G172" s="95"/>
    </row>
    <row r="173" spans="1:7">
      <c r="A173" s="57"/>
      <c r="B173" s="57"/>
      <c r="C173" s="101" t="s">
        <v>64</v>
      </c>
      <c r="D173" s="79"/>
      <c r="E173" s="79"/>
      <c r="F173" s="147"/>
      <c r="G173" s="95"/>
    </row>
    <row r="174" spans="1:7">
      <c r="A174" s="57"/>
      <c r="B174" s="57"/>
      <c r="C174" s="101" t="s">
        <v>112</v>
      </c>
      <c r="D174" s="79"/>
      <c r="E174" s="79"/>
      <c r="F174" s="147"/>
      <c r="G174" s="95"/>
    </row>
    <row r="175" spans="1:7">
      <c r="A175" s="57"/>
      <c r="B175" s="57"/>
      <c r="C175" s="102" t="s">
        <v>66</v>
      </c>
      <c r="D175" s="79"/>
      <c r="E175" s="79"/>
      <c r="F175" s="147"/>
      <c r="G175" s="95"/>
    </row>
    <row r="176" spans="1:7">
      <c r="A176" s="57"/>
      <c r="B176" s="57"/>
      <c r="C176" s="102" t="s">
        <v>113</v>
      </c>
      <c r="D176" s="79"/>
      <c r="E176" s="79"/>
      <c r="F176" s="147"/>
      <c r="G176" s="95"/>
    </row>
    <row r="177" spans="1:7">
      <c r="A177" s="57"/>
      <c r="B177" s="57"/>
      <c r="C177" s="103" t="s">
        <v>68</v>
      </c>
      <c r="D177" s="94"/>
      <c r="E177" s="94"/>
      <c r="F177" s="147"/>
      <c r="G177" s="95"/>
    </row>
    <row r="178" spans="1:7">
      <c r="A178" s="57"/>
      <c r="B178" s="57"/>
      <c r="C178" s="96"/>
      <c r="D178" s="94"/>
      <c r="E178" s="94"/>
      <c r="F178" s="147"/>
      <c r="G178" s="95"/>
    </row>
    <row r="179" spans="1:7">
      <c r="A179" s="114"/>
      <c r="B179" s="115"/>
      <c r="C179" s="114" t="s">
        <v>114</v>
      </c>
      <c r="D179" s="116"/>
      <c r="E179" s="116"/>
      <c r="F179" s="151"/>
      <c r="G179" s="118">
        <f>SUM(G146:G171)</f>
        <v>0</v>
      </c>
    </row>
    <row r="180" spans="1:7">
      <c r="A180" s="57"/>
      <c r="B180" s="57"/>
      <c r="C180" s="96"/>
      <c r="D180" s="94"/>
      <c r="E180" s="94"/>
      <c r="F180" s="147"/>
      <c r="G180" s="95"/>
    </row>
    <row r="181" spans="1:7">
      <c r="A181" s="81" t="s">
        <v>12</v>
      </c>
      <c r="B181" s="82"/>
      <c r="C181" s="81" t="s">
        <v>115</v>
      </c>
      <c r="D181" s="83"/>
      <c r="E181" s="83"/>
      <c r="F181" s="150"/>
      <c r="G181" s="84"/>
    </row>
    <row r="182" spans="1:7">
      <c r="A182" s="57"/>
      <c r="B182" s="57"/>
      <c r="C182" s="96"/>
      <c r="D182" s="94"/>
      <c r="E182" s="94"/>
      <c r="F182" s="147"/>
      <c r="G182" s="95"/>
    </row>
    <row r="183" spans="1:7">
      <c r="A183" s="127"/>
      <c r="B183" s="128" t="s">
        <v>116</v>
      </c>
      <c r="C183" s="97" t="s">
        <v>117</v>
      </c>
      <c r="D183" s="79"/>
      <c r="E183" s="79"/>
      <c r="F183" s="146"/>
      <c r="G183" s="80"/>
    </row>
    <row r="184" spans="1:7" ht="51">
      <c r="A184" s="57"/>
      <c r="B184" s="57"/>
      <c r="C184" s="129" t="s">
        <v>118</v>
      </c>
      <c r="D184" s="79"/>
      <c r="E184" s="79"/>
      <c r="F184" s="146"/>
      <c r="G184" s="80"/>
    </row>
    <row r="185" spans="1:7">
      <c r="A185" s="57"/>
      <c r="B185" s="57"/>
      <c r="C185" s="57" t="s">
        <v>72</v>
      </c>
      <c r="D185" s="79" t="s">
        <v>62</v>
      </c>
      <c r="E185" s="79">
        <v>203</v>
      </c>
      <c r="F185" s="145"/>
      <c r="G185" s="99">
        <f>F185*E185</f>
        <v>0</v>
      </c>
    </row>
    <row r="186" spans="1:7">
      <c r="A186" s="57"/>
      <c r="B186" s="57"/>
      <c r="C186" s="100" t="s">
        <v>372</v>
      </c>
      <c r="D186" s="79"/>
      <c r="E186" s="79"/>
      <c r="F186" s="147"/>
      <c r="G186" s="95"/>
    </row>
    <row r="187" spans="1:7">
      <c r="A187" s="57"/>
      <c r="B187" s="57"/>
      <c r="C187" s="101" t="s">
        <v>64</v>
      </c>
      <c r="D187" s="79"/>
      <c r="E187" s="79"/>
      <c r="F187" s="147"/>
      <c r="G187" s="95"/>
    </row>
    <row r="188" spans="1:7">
      <c r="A188" s="57"/>
      <c r="B188" s="57"/>
      <c r="C188" s="101" t="s">
        <v>65</v>
      </c>
      <c r="D188" s="79"/>
      <c r="E188" s="79"/>
      <c r="F188" s="147"/>
      <c r="G188" s="95"/>
    </row>
    <row r="189" spans="1:7">
      <c r="A189" s="57"/>
      <c r="B189" s="57"/>
      <c r="C189" s="102" t="s">
        <v>368</v>
      </c>
      <c r="D189" s="79"/>
      <c r="E189" s="79"/>
      <c r="F189" s="147"/>
      <c r="G189" s="95"/>
    </row>
    <row r="190" spans="1:7">
      <c r="A190" s="57"/>
      <c r="B190" s="57"/>
      <c r="C190" s="102" t="s">
        <v>67</v>
      </c>
      <c r="D190" s="94"/>
      <c r="E190" s="94"/>
      <c r="F190" s="147"/>
      <c r="G190" s="95"/>
    </row>
    <row r="191" spans="1:7">
      <c r="A191" s="57"/>
      <c r="B191" s="57"/>
      <c r="C191" s="103" t="s">
        <v>370</v>
      </c>
      <c r="D191" s="79"/>
      <c r="E191" s="79"/>
      <c r="F191" s="146"/>
      <c r="G191" s="80"/>
    </row>
    <row r="192" spans="1:7">
      <c r="A192" s="57"/>
      <c r="B192" s="57"/>
      <c r="C192" s="96"/>
      <c r="D192" s="79"/>
      <c r="E192" s="79"/>
      <c r="F192" s="146"/>
      <c r="G192" s="80"/>
    </row>
    <row r="193" spans="1:7">
      <c r="A193" s="57"/>
      <c r="B193" s="128" t="s">
        <v>119</v>
      </c>
      <c r="C193" s="97" t="s">
        <v>120</v>
      </c>
      <c r="D193" s="79"/>
      <c r="E193" s="79"/>
      <c r="F193" s="146"/>
      <c r="G193" s="80"/>
    </row>
    <row r="194" spans="1:7" ht="76.5">
      <c r="A194" s="57"/>
      <c r="B194" s="57"/>
      <c r="C194" s="130" t="s">
        <v>121</v>
      </c>
      <c r="D194" s="79"/>
      <c r="E194" s="79"/>
      <c r="F194" s="146"/>
      <c r="G194" s="80"/>
    </row>
    <row r="195" spans="1:7">
      <c r="A195" s="57"/>
      <c r="B195" s="57"/>
      <c r="C195" s="57" t="s">
        <v>72</v>
      </c>
      <c r="D195" s="79" t="s">
        <v>62</v>
      </c>
      <c r="E195" s="79">
        <v>48</v>
      </c>
      <c r="F195" s="145"/>
      <c r="G195" s="99">
        <f>F195*E195</f>
        <v>0</v>
      </c>
    </row>
    <row r="196" spans="1:7">
      <c r="A196" s="85"/>
      <c r="B196" s="57"/>
      <c r="C196" s="111" t="s">
        <v>108</v>
      </c>
      <c r="D196" s="94"/>
      <c r="E196" s="94"/>
      <c r="F196" s="147"/>
      <c r="G196" s="95"/>
    </row>
    <row r="197" spans="1:7">
      <c r="A197" s="96"/>
      <c r="B197" s="96"/>
      <c r="C197" s="131"/>
      <c r="D197" s="94"/>
      <c r="E197" s="94"/>
      <c r="F197" s="147"/>
      <c r="G197" s="95"/>
    </row>
    <row r="198" spans="1:7">
      <c r="A198" s="86"/>
      <c r="B198" s="128" t="s">
        <v>122</v>
      </c>
      <c r="C198" s="97" t="s">
        <v>123</v>
      </c>
      <c r="D198" s="79"/>
      <c r="E198" s="79"/>
      <c r="F198" s="147"/>
      <c r="G198" s="95"/>
    </row>
    <row r="199" spans="1:7" ht="63.75">
      <c r="A199" s="86"/>
      <c r="B199" s="57"/>
      <c r="C199" s="132" t="s">
        <v>124</v>
      </c>
      <c r="D199" s="79"/>
      <c r="E199" s="79"/>
      <c r="F199" s="147"/>
      <c r="G199" s="95"/>
    </row>
    <row r="200" spans="1:7">
      <c r="A200" s="86"/>
      <c r="B200" s="57"/>
      <c r="C200" s="57" t="s">
        <v>72</v>
      </c>
      <c r="D200" s="79" t="s">
        <v>62</v>
      </c>
      <c r="E200" s="79">
        <v>12</v>
      </c>
      <c r="F200" s="145"/>
      <c r="G200" s="99">
        <f>F200*E200</f>
        <v>0</v>
      </c>
    </row>
    <row r="201" spans="1:7">
      <c r="A201" s="86"/>
      <c r="B201" s="57"/>
      <c r="C201" s="111" t="s">
        <v>371</v>
      </c>
      <c r="D201" s="94"/>
      <c r="E201" s="94"/>
      <c r="F201" s="147"/>
      <c r="G201" s="95"/>
    </row>
    <row r="202" spans="1:7">
      <c r="A202" s="86"/>
      <c r="B202" s="57"/>
      <c r="C202" s="96"/>
      <c r="D202" s="94"/>
      <c r="E202" s="94"/>
      <c r="F202" s="147"/>
      <c r="G202" s="95"/>
    </row>
    <row r="203" spans="1:7">
      <c r="A203" s="86"/>
      <c r="B203" s="57"/>
      <c r="C203" s="96"/>
      <c r="D203" s="94"/>
      <c r="E203" s="94"/>
      <c r="F203" s="147"/>
      <c r="G203" s="95"/>
    </row>
    <row r="204" spans="1:7">
      <c r="A204" s="114"/>
      <c r="B204" s="115"/>
      <c r="C204" s="114" t="s">
        <v>125</v>
      </c>
      <c r="D204" s="116"/>
      <c r="E204" s="116"/>
      <c r="F204" s="151"/>
      <c r="G204" s="118">
        <f>SUM(,G195,G185,G200)</f>
        <v>0</v>
      </c>
    </row>
    <row r="205" spans="1:7">
      <c r="A205" s="86"/>
      <c r="B205" s="57"/>
      <c r="C205" s="96"/>
      <c r="D205" s="94"/>
      <c r="E205" s="94"/>
      <c r="F205" s="147"/>
      <c r="G205" s="95"/>
    </row>
    <row r="206" spans="1:7">
      <c r="A206" s="86"/>
      <c r="B206" s="57"/>
      <c r="C206" s="96"/>
      <c r="D206" s="94"/>
      <c r="E206" s="94"/>
      <c r="F206" s="147"/>
      <c r="G206" s="95"/>
    </row>
    <row r="207" spans="1:7">
      <c r="A207" s="81" t="s">
        <v>18</v>
      </c>
      <c r="B207" s="82"/>
      <c r="C207" s="81" t="s">
        <v>126</v>
      </c>
      <c r="D207" s="83"/>
      <c r="E207" s="83"/>
      <c r="F207" s="150"/>
      <c r="G207" s="84"/>
    </row>
    <row r="208" spans="1:7">
      <c r="A208" s="96"/>
      <c r="B208" s="96"/>
      <c r="C208" s="86"/>
      <c r="D208" s="94"/>
      <c r="E208" s="94"/>
      <c r="F208" s="147"/>
      <c r="G208" s="95"/>
    </row>
    <row r="209" spans="1:7">
      <c r="A209" s="96"/>
      <c r="B209" s="96"/>
      <c r="C209" s="105"/>
      <c r="D209" s="94"/>
      <c r="E209" s="94"/>
      <c r="F209" s="147"/>
      <c r="G209" s="95"/>
    </row>
    <row r="210" spans="1:7">
      <c r="A210" s="96"/>
      <c r="B210" s="128" t="s">
        <v>127</v>
      </c>
      <c r="C210" s="97" t="s">
        <v>128</v>
      </c>
      <c r="D210" s="79"/>
      <c r="E210" s="79"/>
      <c r="F210" s="146"/>
      <c r="G210" s="80"/>
    </row>
    <row r="211" spans="1:7" ht="178.5">
      <c r="A211" s="96"/>
      <c r="B211" s="57"/>
      <c r="C211" s="132" t="s">
        <v>129</v>
      </c>
      <c r="D211" s="79"/>
      <c r="E211" s="79"/>
      <c r="F211" s="146"/>
      <c r="G211" s="80"/>
    </row>
    <row r="212" spans="1:7">
      <c r="A212" s="96"/>
      <c r="B212" s="57"/>
      <c r="C212" s="57" t="s">
        <v>72</v>
      </c>
      <c r="D212" s="79" t="s">
        <v>62</v>
      </c>
      <c r="E212" s="79">
        <v>30</v>
      </c>
      <c r="F212" s="145"/>
      <c r="G212" s="99">
        <v>0</v>
      </c>
    </row>
    <row r="213" spans="1:7">
      <c r="A213" s="96"/>
      <c r="B213" s="57"/>
      <c r="C213" s="111" t="s">
        <v>81</v>
      </c>
      <c r="D213" s="94"/>
      <c r="E213" s="94"/>
      <c r="F213" s="147"/>
      <c r="G213" s="95"/>
    </row>
    <row r="214" spans="1:7">
      <c r="A214" s="96"/>
      <c r="B214" s="96"/>
      <c r="C214" s="105"/>
      <c r="D214" s="94"/>
      <c r="E214" s="94"/>
      <c r="F214" s="147"/>
      <c r="G214" s="95"/>
    </row>
    <row r="215" spans="1:7">
      <c r="A215" s="244" t="s">
        <v>130</v>
      </c>
      <c r="B215" s="245"/>
      <c r="C215" s="97" t="s">
        <v>131</v>
      </c>
      <c r="D215" s="79"/>
      <c r="E215" s="79"/>
      <c r="F215" s="147"/>
      <c r="G215" s="95"/>
    </row>
    <row r="216" spans="1:7" ht="38.25">
      <c r="A216" s="96"/>
      <c r="B216" s="57"/>
      <c r="C216" s="130" t="s">
        <v>373</v>
      </c>
      <c r="D216" s="79"/>
      <c r="E216" s="79"/>
      <c r="F216" s="147"/>
      <c r="G216" s="95"/>
    </row>
    <row r="217" spans="1:7">
      <c r="A217" s="96"/>
      <c r="B217" s="57"/>
      <c r="C217" s="57" t="s">
        <v>72</v>
      </c>
      <c r="D217" s="79" t="s">
        <v>62</v>
      </c>
      <c r="E217" s="79">
        <v>18</v>
      </c>
      <c r="F217" s="145"/>
      <c r="G217" s="99">
        <f>F217*E217</f>
        <v>0</v>
      </c>
    </row>
    <row r="218" spans="1:7">
      <c r="A218" s="96"/>
      <c r="B218" s="57"/>
      <c r="C218" s="111" t="s">
        <v>374</v>
      </c>
      <c r="D218" s="94"/>
      <c r="E218" s="94"/>
      <c r="F218" s="147"/>
      <c r="G218" s="95"/>
    </row>
    <row r="219" spans="1:7">
      <c r="A219" s="86"/>
      <c r="B219" s="85"/>
      <c r="C219" s="133"/>
      <c r="D219" s="88"/>
      <c r="E219" s="88"/>
      <c r="F219" s="149"/>
      <c r="G219" s="89"/>
    </row>
    <row r="220" spans="1:7">
      <c r="A220" s="86"/>
      <c r="B220" s="128" t="s">
        <v>133</v>
      </c>
      <c r="C220" s="112" t="s">
        <v>134</v>
      </c>
      <c r="D220" s="79"/>
      <c r="E220" s="79"/>
      <c r="F220" s="147"/>
      <c r="G220" s="95"/>
    </row>
    <row r="221" spans="1:7" ht="25.5">
      <c r="A221" s="86"/>
      <c r="B221" s="57"/>
      <c r="C221" s="134" t="s">
        <v>135</v>
      </c>
      <c r="D221" s="79"/>
      <c r="E221" s="79"/>
      <c r="F221" s="147"/>
      <c r="G221" s="95"/>
    </row>
    <row r="222" spans="1:7">
      <c r="A222" s="86"/>
      <c r="B222" s="57"/>
      <c r="C222" s="57" t="s">
        <v>72</v>
      </c>
      <c r="D222" s="79" t="s">
        <v>62</v>
      </c>
      <c r="E222" s="79">
        <v>6</v>
      </c>
      <c r="F222" s="145"/>
      <c r="G222" s="99">
        <f>F222*E222</f>
        <v>0</v>
      </c>
    </row>
    <row r="223" spans="1:7">
      <c r="A223" s="86"/>
      <c r="B223" s="57"/>
      <c r="C223" s="111" t="s">
        <v>371</v>
      </c>
      <c r="D223" s="79"/>
      <c r="E223" s="79"/>
      <c r="F223" s="147"/>
      <c r="G223" s="95"/>
    </row>
    <row r="224" spans="1:7">
      <c r="A224" s="86"/>
      <c r="B224" s="85"/>
      <c r="C224" s="135"/>
      <c r="D224" s="88"/>
      <c r="E224" s="88"/>
      <c r="F224" s="149"/>
      <c r="G224" s="89"/>
    </row>
    <row r="225" spans="1:7">
      <c r="A225" s="86"/>
      <c r="B225" s="128" t="s">
        <v>136</v>
      </c>
      <c r="C225" s="112" t="s">
        <v>137</v>
      </c>
      <c r="D225" s="79"/>
      <c r="E225" s="79"/>
      <c r="F225" s="147"/>
      <c r="G225" s="95"/>
    </row>
    <row r="226" spans="1:7" ht="25.5">
      <c r="A226" s="86"/>
      <c r="B226" s="57"/>
      <c r="C226" s="134" t="s">
        <v>138</v>
      </c>
      <c r="D226" s="79"/>
      <c r="E226" s="79"/>
      <c r="F226" s="147"/>
      <c r="G226" s="95"/>
    </row>
    <row r="227" spans="1:7">
      <c r="A227" s="86"/>
      <c r="B227" s="57"/>
      <c r="C227" s="57" t="s">
        <v>72</v>
      </c>
      <c r="D227" s="79" t="s">
        <v>62</v>
      </c>
      <c r="E227" s="79">
        <v>3</v>
      </c>
      <c r="F227" s="145"/>
      <c r="G227" s="99">
        <f>F227*E227</f>
        <v>0</v>
      </c>
    </row>
    <row r="228" spans="1:7">
      <c r="A228" s="86"/>
      <c r="B228" s="57"/>
      <c r="C228" s="111" t="s">
        <v>375</v>
      </c>
      <c r="D228" s="79"/>
      <c r="E228" s="79"/>
      <c r="F228" s="147"/>
      <c r="G228" s="95"/>
    </row>
    <row r="229" spans="1:7">
      <c r="A229" s="86"/>
      <c r="B229" s="85"/>
      <c r="C229" s="135"/>
      <c r="D229" s="88"/>
      <c r="E229" s="88"/>
      <c r="F229" s="149"/>
      <c r="G229" s="89"/>
    </row>
    <row r="230" spans="1:7">
      <c r="A230" s="244" t="s">
        <v>139</v>
      </c>
      <c r="B230" s="245"/>
      <c r="C230" s="112" t="s">
        <v>140</v>
      </c>
      <c r="D230" s="79"/>
      <c r="E230" s="79"/>
      <c r="F230" s="147"/>
      <c r="G230" s="95"/>
    </row>
    <row r="231" spans="1:7">
      <c r="A231" s="86"/>
      <c r="B231" s="58"/>
      <c r="C231" s="136" t="s">
        <v>141</v>
      </c>
      <c r="D231" s="79"/>
      <c r="E231" s="79"/>
      <c r="F231" s="147"/>
      <c r="G231" s="95"/>
    </row>
    <row r="232" spans="1:7">
      <c r="A232" s="86"/>
      <c r="B232" s="57"/>
      <c r="C232" s="57" t="s">
        <v>72</v>
      </c>
      <c r="D232" s="79" t="s">
        <v>62</v>
      </c>
      <c r="E232" s="79">
        <v>3</v>
      </c>
      <c r="F232" s="145"/>
      <c r="G232" s="99">
        <f>F232*E232</f>
        <v>0</v>
      </c>
    </row>
    <row r="233" spans="1:7">
      <c r="A233" s="86"/>
      <c r="B233" s="57"/>
      <c r="C233" s="137" t="s">
        <v>376</v>
      </c>
      <c r="D233" s="79"/>
      <c r="E233" s="79"/>
      <c r="F233" s="147"/>
      <c r="G233" s="95"/>
    </row>
    <row r="234" spans="1:7">
      <c r="A234" s="86"/>
      <c r="B234" s="85"/>
      <c r="C234" s="135"/>
      <c r="D234" s="88"/>
      <c r="E234" s="88"/>
      <c r="F234" s="149"/>
      <c r="G234" s="89"/>
    </row>
    <row r="235" spans="1:7">
      <c r="A235" s="86"/>
      <c r="B235" s="128" t="s">
        <v>142</v>
      </c>
      <c r="C235" s="112" t="s">
        <v>143</v>
      </c>
      <c r="D235" s="79"/>
      <c r="E235" s="79"/>
      <c r="F235" s="147"/>
      <c r="G235" s="95"/>
    </row>
    <row r="236" spans="1:7">
      <c r="A236" s="86"/>
      <c r="B236" s="57"/>
      <c r="C236" s="134" t="s">
        <v>144</v>
      </c>
      <c r="D236" s="79"/>
      <c r="E236" s="79"/>
      <c r="F236" s="147"/>
      <c r="G236" s="95"/>
    </row>
    <row r="237" spans="1:7">
      <c r="A237" s="86"/>
      <c r="B237" s="57"/>
      <c r="C237" s="57" t="s">
        <v>72</v>
      </c>
      <c r="D237" s="79" t="s">
        <v>62</v>
      </c>
      <c r="E237" s="79">
        <v>3</v>
      </c>
      <c r="F237" s="145"/>
      <c r="G237" s="99">
        <f>F237*E237</f>
        <v>0</v>
      </c>
    </row>
    <row r="238" spans="1:7">
      <c r="A238" s="86"/>
      <c r="B238" s="57"/>
      <c r="C238" s="137" t="s">
        <v>371</v>
      </c>
      <c r="D238" s="79"/>
      <c r="E238" s="79"/>
      <c r="F238" s="147"/>
      <c r="G238" s="95"/>
    </row>
    <row r="239" spans="1:7">
      <c r="A239" s="86"/>
      <c r="B239" s="85"/>
      <c r="C239" s="135"/>
      <c r="D239" s="88"/>
      <c r="E239" s="88"/>
      <c r="F239" s="149"/>
      <c r="G239" s="89"/>
    </row>
    <row r="240" spans="1:7">
      <c r="A240" s="86"/>
      <c r="B240" s="138"/>
      <c r="C240" s="112" t="s">
        <v>145</v>
      </c>
      <c r="D240" s="79"/>
      <c r="E240" s="79"/>
      <c r="F240" s="147"/>
      <c r="G240" s="95"/>
    </row>
    <row r="241" spans="1:9" ht="25.5">
      <c r="A241" s="86"/>
      <c r="B241" s="86"/>
      <c r="C241" s="134" t="s">
        <v>146</v>
      </c>
      <c r="D241" s="79"/>
      <c r="E241" s="79"/>
      <c r="F241" s="147"/>
      <c r="G241" s="95"/>
    </row>
    <row r="242" spans="1:9">
      <c r="A242" s="86"/>
      <c r="B242" s="86"/>
      <c r="C242" s="57" t="s">
        <v>72</v>
      </c>
      <c r="D242" s="79" t="s">
        <v>62</v>
      </c>
      <c r="E242" s="79">
        <v>3</v>
      </c>
      <c r="F242" s="145"/>
      <c r="G242" s="99">
        <f>F242*E242</f>
        <v>0</v>
      </c>
    </row>
    <row r="243" spans="1:9">
      <c r="A243" s="86"/>
      <c r="B243" s="86"/>
      <c r="C243" s="137" t="s">
        <v>371</v>
      </c>
      <c r="D243" s="79"/>
      <c r="E243" s="79"/>
      <c r="F243" s="147"/>
      <c r="G243" s="95"/>
    </row>
    <row r="244" spans="1:9">
      <c r="A244" s="139"/>
      <c r="B244" s="86"/>
      <c r="C244" s="139"/>
      <c r="D244" s="88"/>
      <c r="E244" s="88"/>
      <c r="F244" s="149"/>
      <c r="G244" s="89"/>
    </row>
    <row r="245" spans="1:9">
      <c r="A245" s="86"/>
      <c r="B245" s="86"/>
      <c r="C245" s="140" t="s">
        <v>147</v>
      </c>
      <c r="D245" s="79"/>
      <c r="E245" s="79"/>
      <c r="F245" s="147"/>
      <c r="G245" s="95"/>
    </row>
    <row r="246" spans="1:9">
      <c r="A246" s="86"/>
      <c r="B246" s="85"/>
      <c r="C246" s="136" t="s">
        <v>148</v>
      </c>
      <c r="D246" s="79"/>
      <c r="E246" s="79"/>
      <c r="F246" s="147"/>
      <c r="G246" s="95"/>
    </row>
    <row r="247" spans="1:9">
      <c r="A247" s="86"/>
      <c r="B247" s="86"/>
      <c r="C247" s="57" t="s">
        <v>72</v>
      </c>
      <c r="D247" s="79" t="s">
        <v>62</v>
      </c>
      <c r="E247" s="79">
        <v>3</v>
      </c>
      <c r="F247" s="145"/>
      <c r="G247" s="99">
        <f>F247*E247</f>
        <v>0</v>
      </c>
    </row>
    <row r="248" spans="1:9">
      <c r="A248" s="86"/>
      <c r="B248" s="86"/>
      <c r="C248" s="137" t="s">
        <v>377</v>
      </c>
      <c r="D248" s="79"/>
      <c r="E248" s="79"/>
      <c r="F248" s="147"/>
      <c r="G248" s="95"/>
    </row>
    <row r="249" spans="1:9">
      <c r="A249" s="86"/>
      <c r="B249" s="86"/>
      <c r="C249" s="105"/>
      <c r="D249" s="88"/>
      <c r="E249" s="88"/>
      <c r="F249" s="149"/>
      <c r="G249" s="89"/>
    </row>
    <row r="250" spans="1:9">
      <c r="A250" s="86"/>
      <c r="B250" s="86"/>
      <c r="C250" s="133" t="s">
        <v>381</v>
      </c>
      <c r="D250" s="88"/>
      <c r="E250" s="88"/>
      <c r="F250" s="149"/>
      <c r="G250" s="89"/>
    </row>
    <row r="251" spans="1:9" ht="25.5">
      <c r="A251" s="86"/>
      <c r="B251" s="86"/>
      <c r="C251" s="105" t="s">
        <v>383</v>
      </c>
      <c r="D251" s="88" t="s">
        <v>62</v>
      </c>
      <c r="E251" s="79">
        <v>48</v>
      </c>
      <c r="F251" s="145"/>
      <c r="G251" s="99">
        <f>F251*E251</f>
        <v>0</v>
      </c>
    </row>
    <row r="252" spans="1:9">
      <c r="A252" s="86"/>
      <c r="B252" s="86"/>
      <c r="C252" s="105"/>
      <c r="D252" s="88"/>
      <c r="E252" s="88"/>
      <c r="F252" s="149"/>
      <c r="G252" s="89"/>
    </row>
    <row r="253" spans="1:9" ht="25.5">
      <c r="A253" s="86"/>
      <c r="B253" s="86"/>
      <c r="C253" s="105" t="s">
        <v>382</v>
      </c>
      <c r="D253" s="88" t="s">
        <v>62</v>
      </c>
      <c r="E253" s="79">
        <v>6</v>
      </c>
      <c r="F253" s="145"/>
      <c r="G253" s="99">
        <f>F253*E253</f>
        <v>0</v>
      </c>
    </row>
    <row r="254" spans="1:9">
      <c r="A254" s="86"/>
      <c r="B254" s="86"/>
      <c r="C254" s="105"/>
      <c r="D254" s="88"/>
      <c r="E254" s="79"/>
      <c r="F254" s="147"/>
      <c r="G254" s="95"/>
    </row>
    <row r="255" spans="1:9">
      <c r="A255" s="86"/>
      <c r="B255" s="86"/>
      <c r="C255" s="133" t="s">
        <v>384</v>
      </c>
      <c r="D255" s="88"/>
      <c r="E255" s="88"/>
      <c r="F255" s="149"/>
      <c r="G255" s="89"/>
      <c r="I255" s="141"/>
    </row>
    <row r="256" spans="1:9" ht="63.75">
      <c r="A256" s="86"/>
      <c r="B256" s="86"/>
      <c r="C256" s="142" t="s">
        <v>493</v>
      </c>
      <c r="D256" s="88" t="s">
        <v>62</v>
      </c>
      <c r="E256" s="88">
        <v>3</v>
      </c>
      <c r="F256" s="145"/>
      <c r="G256" s="99">
        <f>F256*E256</f>
        <v>0</v>
      </c>
      <c r="I256" s="141"/>
    </row>
    <row r="257" spans="1:9">
      <c r="A257" s="86"/>
      <c r="B257" s="86"/>
      <c r="C257" s="142"/>
      <c r="D257" s="88"/>
      <c r="E257" s="88"/>
      <c r="F257" s="147"/>
      <c r="G257" s="95"/>
      <c r="I257" s="141"/>
    </row>
    <row r="258" spans="1:9">
      <c r="A258" s="86"/>
      <c r="B258" s="86"/>
      <c r="C258" s="143" t="s">
        <v>492</v>
      </c>
      <c r="D258" s="88"/>
      <c r="E258" s="88"/>
      <c r="F258" s="147"/>
      <c r="G258" s="95"/>
      <c r="I258" s="141"/>
    </row>
    <row r="259" spans="1:9" ht="51">
      <c r="A259" s="86"/>
      <c r="B259" s="86"/>
      <c r="C259" s="144" t="s">
        <v>501</v>
      </c>
      <c r="D259" s="88" t="s">
        <v>62</v>
      </c>
      <c r="E259" s="88">
        <v>3</v>
      </c>
      <c r="F259" s="145"/>
      <c r="G259" s="99">
        <f>F259*E259</f>
        <v>0</v>
      </c>
      <c r="I259" s="141"/>
    </row>
    <row r="260" spans="1:9">
      <c r="A260" s="86"/>
      <c r="B260" s="86"/>
      <c r="C260" s="144"/>
      <c r="D260" s="88"/>
      <c r="E260" s="88"/>
      <c r="F260" s="147"/>
      <c r="G260" s="95"/>
      <c r="I260" s="141"/>
    </row>
    <row r="261" spans="1:9">
      <c r="A261" s="86"/>
      <c r="B261" s="86"/>
      <c r="C261" s="143" t="s">
        <v>497</v>
      </c>
      <c r="D261" s="88"/>
      <c r="E261" s="88"/>
      <c r="F261" s="147"/>
      <c r="G261" s="95"/>
      <c r="I261" s="141"/>
    </row>
    <row r="262" spans="1:9" ht="38.25">
      <c r="A262" s="86"/>
      <c r="B262" s="86"/>
      <c r="C262" s="144" t="s">
        <v>498</v>
      </c>
      <c r="D262" s="88" t="s">
        <v>62</v>
      </c>
      <c r="E262" s="88">
        <v>3</v>
      </c>
      <c r="F262" s="145"/>
      <c r="G262" s="99">
        <f>F262*E262</f>
        <v>0</v>
      </c>
      <c r="I262" s="141"/>
    </row>
    <row r="263" spans="1:9">
      <c r="A263" s="86"/>
      <c r="B263" s="86"/>
      <c r="C263" s="144"/>
      <c r="D263" s="88"/>
      <c r="E263" s="88"/>
      <c r="F263" s="95"/>
      <c r="G263" s="95"/>
      <c r="I263" s="141"/>
    </row>
    <row r="264" spans="1:9">
      <c r="A264" s="114"/>
      <c r="B264" s="115"/>
      <c r="C264" s="114" t="s">
        <v>149</v>
      </c>
      <c r="D264" s="116"/>
      <c r="E264" s="116"/>
      <c r="F264" s="117"/>
      <c r="G264" s="118">
        <f>SUM(G212:G256)</f>
        <v>0</v>
      </c>
    </row>
  </sheetData>
  <sheetProtection algorithmName="SHA-512" hashValue="YqrqX+v8VjKut8+VjozT7id83kfdMlFfnSIdVYxOuCXurWMqnGSN+4mgw16SkNXZgqPogNyZKXR4usfgTT3yhA==" saltValue="K9Hz44uZ30SqrYjh9910YA==" spinCount="100000" sheet="1" objects="1" scenarios="1"/>
  <protectedRanges>
    <protectedRange sqref="F264 F61:F254" name="Obseg1"/>
    <protectedRange sqref="F255" name="Obseg1_1"/>
    <protectedRange sqref="F256:F257" name="Obseg1_2"/>
    <protectedRange sqref="F258:F260" name="Obseg1_2_1_1_1"/>
    <protectedRange sqref="F261:F263" name="Obseg1_2_1_1_2"/>
  </protectedRanges>
  <mergeCells count="36">
    <mergeCell ref="A230:B230"/>
    <mergeCell ref="B45:H45"/>
    <mergeCell ref="B46:H46"/>
    <mergeCell ref="A101:B101"/>
    <mergeCell ref="A111:B111"/>
    <mergeCell ref="A135:B135"/>
    <mergeCell ref="A144:B144"/>
    <mergeCell ref="A154:B154"/>
    <mergeCell ref="A159:B159"/>
    <mergeCell ref="A164:B164"/>
    <mergeCell ref="A169:B169"/>
    <mergeCell ref="A215:B215"/>
    <mergeCell ref="B44:H44"/>
    <mergeCell ref="B26:H26"/>
    <mergeCell ref="B27:H27"/>
    <mergeCell ref="B28:H28"/>
    <mergeCell ref="B29:H29"/>
    <mergeCell ref="B30:H30"/>
    <mergeCell ref="B31:H31"/>
    <mergeCell ref="B32:H32"/>
    <mergeCell ref="B39:H39"/>
    <mergeCell ref="B40:H40"/>
    <mergeCell ref="B41:H41"/>
    <mergeCell ref="B42:H42"/>
    <mergeCell ref="B43:H43"/>
    <mergeCell ref="B34:H34"/>
    <mergeCell ref="B33:H33"/>
    <mergeCell ref="B35:H35"/>
    <mergeCell ref="B21:H21"/>
    <mergeCell ref="B20:H20"/>
    <mergeCell ref="B22:H22"/>
    <mergeCell ref="B15:H15"/>
    <mergeCell ref="B16:H16"/>
    <mergeCell ref="B17:H17"/>
    <mergeCell ref="B18:H18"/>
    <mergeCell ref="B19:H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8"/>
  <sheetViews>
    <sheetView topLeftCell="A40" workbookViewId="0">
      <selection activeCell="A33" sqref="A33:XFD3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155</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12506</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159</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G124</f>
        <v>0</v>
      </c>
      <c r="H50" s="63"/>
    </row>
    <row r="51" spans="1:8">
      <c r="A51" s="58"/>
      <c r="B51" s="65" t="s">
        <v>8</v>
      </c>
      <c r="C51" s="69" t="s">
        <v>87</v>
      </c>
      <c r="D51" s="70"/>
      <c r="E51" s="70"/>
      <c r="F51" s="70"/>
      <c r="G51" s="71">
        <f>G142</f>
        <v>0</v>
      </c>
      <c r="H51" s="63"/>
    </row>
    <row r="52" spans="1:8">
      <c r="A52" s="58"/>
      <c r="B52" s="65" t="s">
        <v>10</v>
      </c>
      <c r="C52" s="69" t="s">
        <v>95</v>
      </c>
      <c r="D52" s="70"/>
      <c r="E52" s="70"/>
      <c r="F52" s="70"/>
      <c r="G52" s="71">
        <f>G181</f>
        <v>0</v>
      </c>
      <c r="H52" s="63"/>
    </row>
    <row r="53" spans="1:8">
      <c r="A53" s="58"/>
      <c r="B53" s="65" t="s">
        <v>12</v>
      </c>
      <c r="C53" s="69" t="s">
        <v>115</v>
      </c>
      <c r="D53" s="70"/>
      <c r="E53" s="70"/>
      <c r="F53" s="70"/>
      <c r="G53" s="71">
        <f>G206</f>
        <v>0</v>
      </c>
      <c r="H53" s="63"/>
    </row>
    <row r="54" spans="1:8">
      <c r="A54" s="58"/>
      <c r="B54" s="65" t="s">
        <v>14</v>
      </c>
      <c r="C54" s="69" t="s">
        <v>126</v>
      </c>
      <c r="D54" s="67"/>
      <c r="E54" s="67"/>
      <c r="F54" s="67"/>
      <c r="G54" s="68">
        <f>G266</f>
        <v>0</v>
      </c>
      <c r="H54" s="63"/>
    </row>
    <row r="55" spans="1:8">
      <c r="A55" s="58"/>
      <c r="B55" s="61"/>
      <c r="C55" s="62"/>
      <c r="D55" s="62"/>
      <c r="E55" s="62"/>
      <c r="F55" s="62"/>
      <c r="G55" s="63"/>
      <c r="H55" s="63"/>
    </row>
    <row r="56" spans="1:8">
      <c r="A56" s="58"/>
      <c r="B56" s="61"/>
      <c r="C56" s="62"/>
      <c r="D56" s="62"/>
      <c r="E56" s="72" t="s">
        <v>152</v>
      </c>
      <c r="F56" s="73"/>
      <c r="G56" s="68">
        <f>SUM(G50:G54)</f>
        <v>0</v>
      </c>
      <c r="H56" s="63"/>
    </row>
    <row r="57" spans="1:8">
      <c r="A57" s="58"/>
      <c r="B57" s="61"/>
      <c r="C57" s="62"/>
      <c r="D57" s="62"/>
      <c r="E57" s="72" t="s">
        <v>153</v>
      </c>
      <c r="F57" s="74"/>
      <c r="G57" s="71">
        <f>0.22*G56</f>
        <v>0</v>
      </c>
      <c r="H57" s="63"/>
    </row>
    <row r="58" spans="1:8">
      <c r="A58" s="58"/>
      <c r="B58" s="61"/>
      <c r="C58" s="62"/>
      <c r="D58" s="62"/>
      <c r="E58" s="72" t="s">
        <v>154</v>
      </c>
      <c r="F58" s="74"/>
      <c r="G58" s="71">
        <f>G57+G56</f>
        <v>0</v>
      </c>
      <c r="H58" s="63"/>
    </row>
    <row r="59" spans="1:8">
      <c r="A59" s="58"/>
      <c r="B59" s="61"/>
      <c r="C59" s="62"/>
      <c r="D59" s="62"/>
      <c r="E59" s="62"/>
      <c r="F59" s="62"/>
      <c r="G59" s="63"/>
      <c r="H59" s="63"/>
    </row>
    <row r="60" spans="1:8" ht="15.75" thickBot="1">
      <c r="A60" s="8"/>
      <c r="B60" s="24"/>
      <c r="C60" s="21"/>
      <c r="D60" s="6"/>
      <c r="E60" s="6"/>
      <c r="F60" s="5"/>
      <c r="G60" s="6"/>
      <c r="H60" s="17"/>
    </row>
    <row r="61" spans="1:8" ht="27" thickBot="1">
      <c r="A61" s="75" t="s">
        <v>41</v>
      </c>
      <c r="B61" s="76" t="s">
        <v>42</v>
      </c>
      <c r="C61" s="76" t="s">
        <v>43</v>
      </c>
      <c r="D61" s="76" t="s">
        <v>44</v>
      </c>
      <c r="E61" s="76" t="s">
        <v>45</v>
      </c>
      <c r="F61" s="77" t="s">
        <v>150</v>
      </c>
      <c r="G61" s="78" t="s">
        <v>151</v>
      </c>
      <c r="H61" s="17"/>
    </row>
    <row r="62" spans="1:8">
      <c r="A62" s="57"/>
      <c r="B62" s="57"/>
      <c r="C62" s="57"/>
      <c r="D62" s="79"/>
      <c r="E62" s="79"/>
      <c r="F62" s="80"/>
      <c r="G62" s="80"/>
      <c r="H62" s="17"/>
    </row>
    <row r="63" spans="1:8">
      <c r="A63" s="81" t="s">
        <v>6</v>
      </c>
      <c r="B63" s="82"/>
      <c r="C63" s="81" t="s">
        <v>46</v>
      </c>
      <c r="D63" s="83"/>
      <c r="E63" s="83"/>
      <c r="F63" s="84"/>
      <c r="G63" s="84"/>
      <c r="H63" s="17"/>
    </row>
    <row r="64" spans="1:8" ht="76.5">
      <c r="A64" s="85"/>
      <c r="B64" s="86"/>
      <c r="C64" s="87" t="s">
        <v>47</v>
      </c>
      <c r="D64" s="88"/>
      <c r="E64" s="88"/>
      <c r="F64" s="149"/>
      <c r="G64" s="89"/>
      <c r="H64" s="17"/>
    </row>
    <row r="65" spans="1:8" ht="102">
      <c r="A65" s="85"/>
      <c r="B65" s="86"/>
      <c r="C65" s="87" t="s">
        <v>48</v>
      </c>
      <c r="D65" s="88"/>
      <c r="E65" s="88"/>
      <c r="F65" s="149"/>
      <c r="G65" s="89"/>
      <c r="H65" s="17"/>
    </row>
    <row r="66" spans="1:8" ht="63.75">
      <c r="A66" s="85"/>
      <c r="B66" s="86"/>
      <c r="C66" s="87" t="s">
        <v>49</v>
      </c>
      <c r="D66" s="88"/>
      <c r="E66" s="88"/>
      <c r="F66" s="149"/>
      <c r="G66" s="89"/>
      <c r="H66" s="17"/>
    </row>
    <row r="67" spans="1:8" ht="76.5">
      <c r="A67" s="85"/>
      <c r="B67" s="86"/>
      <c r="C67" s="87" t="s">
        <v>50</v>
      </c>
      <c r="D67" s="88"/>
      <c r="E67" s="88"/>
      <c r="F67" s="149"/>
      <c r="G67" s="89"/>
      <c r="H67" s="17"/>
    </row>
    <row r="68" spans="1:8" ht="128.25">
      <c r="A68" s="85"/>
      <c r="B68" s="86"/>
      <c r="C68" s="90" t="s">
        <v>51</v>
      </c>
      <c r="D68" s="88"/>
      <c r="E68" s="88"/>
      <c r="F68" s="149"/>
      <c r="G68" s="89"/>
      <c r="H68" s="17"/>
    </row>
    <row r="69" spans="1:8" ht="127.5">
      <c r="A69" s="85"/>
      <c r="B69" s="86"/>
      <c r="C69" s="87" t="s">
        <v>52</v>
      </c>
      <c r="D69" s="88"/>
      <c r="E69" s="88"/>
      <c r="F69" s="149"/>
      <c r="G69" s="89"/>
      <c r="H69" s="91"/>
    </row>
    <row r="70" spans="1:8" ht="25.5">
      <c r="A70" s="85"/>
      <c r="B70" s="86"/>
      <c r="C70" s="87" t="s">
        <v>53</v>
      </c>
      <c r="D70" s="88"/>
      <c r="E70" s="88"/>
      <c r="F70" s="149"/>
      <c r="G70" s="89"/>
      <c r="H70" s="91"/>
    </row>
    <row r="71" spans="1:8" ht="165.75">
      <c r="A71" s="85"/>
      <c r="B71" s="86"/>
      <c r="C71" s="87" t="s">
        <v>54</v>
      </c>
      <c r="D71" s="88"/>
      <c r="E71" s="88"/>
      <c r="F71" s="149"/>
      <c r="G71" s="89"/>
      <c r="H71" s="91"/>
    </row>
    <row r="72" spans="1:8" ht="39">
      <c r="A72" s="85"/>
      <c r="B72" s="86"/>
      <c r="C72" s="90" t="s">
        <v>55</v>
      </c>
      <c r="D72" s="88"/>
      <c r="E72" s="88"/>
      <c r="F72" s="149"/>
      <c r="G72" s="89"/>
      <c r="H72" s="91"/>
    </row>
    <row r="73" spans="1:8">
      <c r="A73" s="85"/>
      <c r="B73" s="86"/>
      <c r="C73" s="90"/>
      <c r="D73" s="88"/>
      <c r="E73" s="88"/>
      <c r="F73" s="149"/>
      <c r="G73" s="89"/>
      <c r="H73" s="91"/>
    </row>
    <row r="74" spans="1:8">
      <c r="A74" s="85"/>
      <c r="B74" s="86"/>
      <c r="C74" s="85"/>
      <c r="D74" s="88"/>
      <c r="E74" s="88"/>
      <c r="F74" s="149"/>
      <c r="G74" s="89"/>
      <c r="H74" s="91"/>
    </row>
    <row r="75" spans="1:8">
      <c r="A75" s="92" t="s">
        <v>56</v>
      </c>
      <c r="B75" s="93"/>
      <c r="C75" s="92" t="s">
        <v>57</v>
      </c>
      <c r="D75" s="94"/>
      <c r="E75" s="94"/>
      <c r="F75" s="147"/>
      <c r="G75" s="95"/>
      <c r="H75" s="91"/>
    </row>
    <row r="76" spans="1:8">
      <c r="A76" s="96"/>
      <c r="B76" s="96"/>
      <c r="C76" s="96"/>
      <c r="D76" s="94"/>
      <c r="E76" s="94"/>
      <c r="F76" s="147"/>
      <c r="G76" s="95"/>
      <c r="H76" s="91"/>
    </row>
    <row r="77" spans="1:8">
      <c r="A77" s="57"/>
      <c r="B77" s="57"/>
      <c r="C77" s="57"/>
      <c r="D77" s="79"/>
      <c r="E77" s="79"/>
      <c r="F77" s="146"/>
      <c r="G77" s="80"/>
      <c r="H77" s="91"/>
    </row>
    <row r="78" spans="1:8">
      <c r="A78" s="57"/>
      <c r="B78" s="60" t="s">
        <v>58</v>
      </c>
      <c r="C78" s="97" t="s">
        <v>59</v>
      </c>
      <c r="D78" s="79"/>
      <c r="E78" s="79"/>
      <c r="F78" s="146"/>
      <c r="G78" s="80"/>
      <c r="H78" s="91"/>
    </row>
    <row r="79" spans="1:8" ht="56.25" customHeight="1">
      <c r="A79" s="57"/>
      <c r="B79" s="57"/>
      <c r="C79" s="98" t="s">
        <v>60</v>
      </c>
      <c r="D79" s="79"/>
      <c r="E79" s="79"/>
      <c r="F79" s="146"/>
      <c r="G79" s="80"/>
      <c r="H79" s="91"/>
    </row>
    <row r="80" spans="1:8">
      <c r="A80" s="57"/>
      <c r="B80" s="57"/>
      <c r="C80" s="57" t="s">
        <v>61</v>
      </c>
      <c r="D80" s="79" t="s">
        <v>62</v>
      </c>
      <c r="E80" s="79">
        <v>210</v>
      </c>
      <c r="F80" s="145"/>
      <c r="G80" s="99">
        <f>F80*E80</f>
        <v>0</v>
      </c>
      <c r="H80" s="91"/>
    </row>
    <row r="81" spans="1:8" ht="14.25" customHeight="1">
      <c r="A81" s="57"/>
      <c r="B81" s="57"/>
      <c r="C81" s="100" t="s">
        <v>63</v>
      </c>
      <c r="D81" s="79"/>
      <c r="E81" s="79"/>
      <c r="F81" s="146"/>
      <c r="G81" s="80"/>
      <c r="H81" s="91"/>
    </row>
    <row r="82" spans="1:8">
      <c r="A82" s="57"/>
      <c r="B82" s="57"/>
      <c r="C82" s="101" t="s">
        <v>64</v>
      </c>
      <c r="D82" s="79"/>
      <c r="E82" s="79"/>
      <c r="F82" s="146"/>
      <c r="G82" s="80"/>
      <c r="H82" s="91"/>
    </row>
    <row r="83" spans="1:8">
      <c r="A83" s="57"/>
      <c r="B83" s="57"/>
      <c r="C83" s="101" t="s">
        <v>65</v>
      </c>
      <c r="D83" s="79"/>
      <c r="E83" s="79"/>
      <c r="F83" s="146"/>
      <c r="G83" s="80"/>
      <c r="H83" s="91"/>
    </row>
    <row r="84" spans="1:8" ht="16.5" customHeight="1">
      <c r="A84" s="57"/>
      <c r="B84" s="57"/>
      <c r="C84" s="102" t="s">
        <v>66</v>
      </c>
      <c r="D84" s="79"/>
      <c r="E84" s="79"/>
      <c r="F84" s="146"/>
      <c r="G84" s="80"/>
      <c r="H84" s="91"/>
    </row>
    <row r="85" spans="1:8">
      <c r="A85" s="57"/>
      <c r="B85" s="57"/>
      <c r="C85" s="102" t="s">
        <v>67</v>
      </c>
      <c r="D85" s="79"/>
      <c r="E85" s="79"/>
      <c r="F85" s="146"/>
      <c r="G85" s="80"/>
      <c r="H85" s="91"/>
    </row>
    <row r="86" spans="1:8">
      <c r="A86" s="57"/>
      <c r="B86" s="56"/>
      <c r="C86" s="103" t="s">
        <v>378</v>
      </c>
      <c r="D86" s="79"/>
      <c r="E86" s="79"/>
      <c r="F86" s="146"/>
      <c r="G86" s="80"/>
      <c r="H86" s="91"/>
    </row>
    <row r="87" spans="1:8">
      <c r="A87" s="57"/>
      <c r="B87" s="56"/>
      <c r="C87" s="104"/>
      <c r="D87" s="79"/>
      <c r="E87" s="79"/>
      <c r="F87" s="146"/>
      <c r="G87" s="80"/>
      <c r="H87" s="91"/>
    </row>
    <row r="88" spans="1:8">
      <c r="A88" s="57"/>
      <c r="B88" s="60" t="s">
        <v>69</v>
      </c>
      <c r="C88" s="97" t="s">
        <v>70</v>
      </c>
      <c r="D88" s="79"/>
      <c r="E88" s="79"/>
      <c r="F88" s="146"/>
      <c r="G88" s="80"/>
      <c r="H88" s="91"/>
    </row>
    <row r="89" spans="1:8" ht="178.5">
      <c r="A89" s="57"/>
      <c r="B89" s="57"/>
      <c r="C89" s="105" t="s">
        <v>71</v>
      </c>
      <c r="D89" s="79"/>
      <c r="E89" s="79"/>
      <c r="F89" s="146"/>
      <c r="G89" s="80"/>
      <c r="H89" s="27"/>
    </row>
    <row r="90" spans="1:8">
      <c r="A90" s="57"/>
      <c r="B90" s="57"/>
      <c r="C90" s="58" t="s">
        <v>72</v>
      </c>
      <c r="D90" s="79" t="s">
        <v>62</v>
      </c>
      <c r="E90" s="79">
        <v>203</v>
      </c>
      <c r="F90" s="145"/>
      <c r="G90" s="99">
        <f>F90*E90</f>
        <v>0</v>
      </c>
      <c r="H90" s="6"/>
    </row>
    <row r="91" spans="1:8">
      <c r="A91" s="57"/>
      <c r="B91" s="57"/>
      <c r="C91" s="100" t="s">
        <v>372</v>
      </c>
      <c r="D91" s="79"/>
      <c r="E91" s="79"/>
      <c r="F91" s="147"/>
      <c r="G91" s="95"/>
    </row>
    <row r="92" spans="1:8">
      <c r="A92" s="57"/>
      <c r="B92" s="57"/>
      <c r="C92" s="101" t="s">
        <v>64</v>
      </c>
      <c r="D92" s="79"/>
      <c r="E92" s="79"/>
      <c r="F92" s="147"/>
      <c r="G92" s="95"/>
    </row>
    <row r="93" spans="1:8">
      <c r="A93" s="57"/>
      <c r="B93" s="57"/>
      <c r="C93" s="101" t="s">
        <v>65</v>
      </c>
      <c r="D93" s="79"/>
      <c r="E93" s="79"/>
      <c r="F93" s="147"/>
      <c r="G93" s="95"/>
    </row>
    <row r="94" spans="1:8">
      <c r="A94" s="57"/>
      <c r="B94" s="57"/>
      <c r="C94" s="102" t="s">
        <v>379</v>
      </c>
      <c r="D94" s="79"/>
      <c r="E94" s="79"/>
      <c r="F94" s="146"/>
      <c r="G94" s="80"/>
    </row>
    <row r="95" spans="1:8">
      <c r="A95" s="57"/>
      <c r="B95" s="57"/>
      <c r="C95" s="102" t="s">
        <v>67</v>
      </c>
      <c r="D95" s="79"/>
      <c r="E95" s="79"/>
      <c r="F95" s="146"/>
      <c r="G95" s="80"/>
    </row>
    <row r="96" spans="1:8">
      <c r="A96" s="57"/>
      <c r="B96" s="57"/>
      <c r="C96" s="103" t="s">
        <v>370</v>
      </c>
      <c r="D96" s="79"/>
      <c r="E96" s="79"/>
      <c r="F96" s="146"/>
      <c r="G96" s="80"/>
    </row>
    <row r="97" spans="1:7">
      <c r="A97" s="57"/>
      <c r="B97" s="57"/>
      <c r="C97" s="96"/>
      <c r="D97" s="79"/>
      <c r="E97" s="79"/>
      <c r="F97" s="146"/>
      <c r="G97" s="80"/>
    </row>
    <row r="98" spans="1:7">
      <c r="A98" s="57"/>
      <c r="B98" s="57"/>
      <c r="C98" s="96"/>
      <c r="D98" s="79"/>
      <c r="E98" s="79"/>
      <c r="F98" s="146"/>
      <c r="G98" s="80"/>
    </row>
    <row r="99" spans="1:7">
      <c r="A99" s="106" t="s">
        <v>73</v>
      </c>
      <c r="B99" s="93"/>
      <c r="C99" s="92" t="s">
        <v>74</v>
      </c>
      <c r="D99" s="94"/>
      <c r="E99" s="94"/>
      <c r="F99" s="147"/>
      <c r="G99" s="95"/>
    </row>
    <row r="100" spans="1:7">
      <c r="A100" s="107"/>
      <c r="B100" s="96"/>
      <c r="C100" s="96"/>
      <c r="D100" s="94"/>
      <c r="E100" s="94"/>
      <c r="F100" s="147"/>
      <c r="G100" s="95"/>
    </row>
    <row r="101" spans="1:7">
      <c r="A101" s="246" t="s">
        <v>75</v>
      </c>
      <c r="B101" s="245"/>
      <c r="C101" s="97" t="s">
        <v>76</v>
      </c>
      <c r="D101" s="94"/>
      <c r="E101" s="94"/>
      <c r="F101" s="147"/>
      <c r="G101" s="95"/>
    </row>
    <row r="102" spans="1:7" ht="84">
      <c r="A102" s="96"/>
      <c r="B102" s="96"/>
      <c r="C102" s="108" t="s">
        <v>77</v>
      </c>
      <c r="D102" s="94"/>
      <c r="E102" s="94"/>
      <c r="F102" s="147"/>
      <c r="G102" s="95"/>
    </row>
    <row r="103" spans="1:7">
      <c r="A103" s="96"/>
      <c r="B103" s="96"/>
      <c r="C103" s="57" t="s">
        <v>72</v>
      </c>
      <c r="D103" s="79" t="s">
        <v>62</v>
      </c>
      <c r="E103" s="79">
        <v>409</v>
      </c>
      <c r="F103" s="145"/>
      <c r="G103" s="99">
        <f>F103*E103</f>
        <v>0</v>
      </c>
    </row>
    <row r="104" spans="1:7">
      <c r="A104" s="96"/>
      <c r="B104" s="96"/>
      <c r="C104" s="100" t="s">
        <v>372</v>
      </c>
      <c r="D104" s="79"/>
      <c r="E104" s="79"/>
      <c r="F104" s="147"/>
      <c r="G104" s="95"/>
    </row>
    <row r="105" spans="1:7">
      <c r="A105" s="96"/>
      <c r="B105" s="96"/>
      <c r="C105" s="101" t="s">
        <v>64</v>
      </c>
      <c r="D105" s="79"/>
      <c r="E105" s="79"/>
      <c r="F105" s="147"/>
      <c r="G105" s="95"/>
    </row>
    <row r="106" spans="1:7">
      <c r="A106" s="96"/>
      <c r="B106" s="96"/>
      <c r="C106" s="101" t="s">
        <v>65</v>
      </c>
      <c r="D106" s="79"/>
      <c r="E106" s="79"/>
      <c r="F106" s="147"/>
      <c r="G106" s="95"/>
    </row>
    <row r="107" spans="1:7">
      <c r="A107" s="96"/>
      <c r="B107" s="96"/>
      <c r="C107" s="102" t="s">
        <v>368</v>
      </c>
      <c r="D107" s="79"/>
      <c r="E107" s="79"/>
      <c r="F107" s="147"/>
      <c r="G107" s="95"/>
    </row>
    <row r="108" spans="1:7">
      <c r="A108" s="96"/>
      <c r="B108" s="96"/>
      <c r="C108" s="102" t="s">
        <v>67</v>
      </c>
      <c r="D108" s="79"/>
      <c r="E108" s="79"/>
      <c r="F108" s="147"/>
      <c r="G108" s="95"/>
    </row>
    <row r="109" spans="1:7">
      <c r="A109" s="96"/>
      <c r="B109" s="96"/>
      <c r="C109" s="103" t="s">
        <v>370</v>
      </c>
      <c r="D109" s="79"/>
      <c r="E109" s="79"/>
      <c r="F109" s="146"/>
      <c r="G109" s="80"/>
    </row>
    <row r="110" spans="1:7">
      <c r="A110" s="96"/>
      <c r="B110" s="96"/>
      <c r="C110" s="96"/>
      <c r="D110" s="79"/>
      <c r="E110" s="79"/>
      <c r="F110" s="146"/>
      <c r="G110" s="80"/>
    </row>
    <row r="111" spans="1:7">
      <c r="A111" s="247" t="s">
        <v>78</v>
      </c>
      <c r="B111" s="248"/>
      <c r="C111" s="97" t="s">
        <v>79</v>
      </c>
      <c r="D111" s="94"/>
      <c r="E111" s="94"/>
      <c r="F111" s="147"/>
      <c r="G111" s="95"/>
    </row>
    <row r="112" spans="1:7" ht="96">
      <c r="A112" s="96"/>
      <c r="B112" s="96"/>
      <c r="C112" s="108" t="s">
        <v>80</v>
      </c>
      <c r="D112" s="94"/>
      <c r="E112" s="94"/>
      <c r="F112" s="147"/>
      <c r="G112" s="95"/>
    </row>
    <row r="113" spans="1:7">
      <c r="A113" s="96"/>
      <c r="B113" s="96"/>
      <c r="C113" s="57" t="s">
        <v>72</v>
      </c>
      <c r="D113" s="79" t="s">
        <v>62</v>
      </c>
      <c r="E113" s="79">
        <v>6</v>
      </c>
      <c r="F113" s="145"/>
      <c r="G113" s="99">
        <f>F113*E113</f>
        <v>0</v>
      </c>
    </row>
    <row r="114" spans="1:7">
      <c r="A114" s="96"/>
      <c r="B114" s="96"/>
      <c r="C114" s="111" t="s">
        <v>81</v>
      </c>
      <c r="D114" s="79"/>
      <c r="E114" s="79"/>
      <c r="F114" s="146"/>
      <c r="G114" s="80"/>
    </row>
    <row r="115" spans="1:7">
      <c r="A115" s="96"/>
      <c r="B115" s="96"/>
      <c r="C115" s="96"/>
      <c r="D115" s="79"/>
      <c r="E115" s="79"/>
      <c r="F115" s="146"/>
      <c r="G115" s="80"/>
    </row>
    <row r="116" spans="1:7">
      <c r="A116" s="106" t="s">
        <v>82</v>
      </c>
      <c r="B116" s="93"/>
      <c r="C116" s="92" t="s">
        <v>83</v>
      </c>
      <c r="D116" s="79"/>
      <c r="E116" s="79"/>
      <c r="F116" s="146"/>
      <c r="G116" s="80"/>
    </row>
    <row r="117" spans="1:7">
      <c r="A117" s="96"/>
      <c r="B117" s="96"/>
      <c r="C117" s="96"/>
      <c r="D117" s="79"/>
      <c r="E117" s="79"/>
      <c r="F117" s="146"/>
      <c r="G117" s="80"/>
    </row>
    <row r="118" spans="1:7">
      <c r="A118" s="96"/>
      <c r="B118" s="60" t="s">
        <v>84</v>
      </c>
      <c r="C118" s="112" t="s">
        <v>85</v>
      </c>
      <c r="D118" s="79"/>
      <c r="E118" s="79"/>
      <c r="F118" s="146"/>
      <c r="G118" s="80"/>
    </row>
    <row r="119" spans="1:7" ht="140.25">
      <c r="A119" s="96"/>
      <c r="B119" s="57"/>
      <c r="C119" s="59" t="s">
        <v>489</v>
      </c>
      <c r="D119" s="79"/>
      <c r="E119" s="79"/>
      <c r="F119" s="146"/>
      <c r="G119" s="80"/>
    </row>
    <row r="120" spans="1:7">
      <c r="A120" s="96"/>
      <c r="B120" s="57"/>
      <c r="C120" s="58" t="s">
        <v>72</v>
      </c>
      <c r="D120" s="79" t="s">
        <v>62</v>
      </c>
      <c r="E120" s="79">
        <v>3</v>
      </c>
      <c r="F120" s="145"/>
      <c r="G120" s="99">
        <f>F120*E120</f>
        <v>0</v>
      </c>
    </row>
    <row r="121" spans="1:7">
      <c r="A121" s="96"/>
      <c r="B121" s="57"/>
      <c r="C121" s="113" t="s">
        <v>371</v>
      </c>
      <c r="D121" s="79"/>
      <c r="E121" s="79"/>
      <c r="F121" s="146"/>
      <c r="G121" s="80"/>
    </row>
    <row r="122" spans="1:7">
      <c r="A122" s="96"/>
      <c r="B122" s="96"/>
      <c r="C122" s="96"/>
      <c r="D122" s="79"/>
      <c r="E122" s="79"/>
      <c r="F122" s="146"/>
      <c r="G122" s="80"/>
    </row>
    <row r="123" spans="1:7">
      <c r="A123" s="96"/>
      <c r="B123" s="96"/>
      <c r="C123" s="96"/>
      <c r="D123" s="79"/>
      <c r="E123" s="79"/>
      <c r="F123" s="146"/>
      <c r="G123" s="80"/>
    </row>
    <row r="124" spans="1:7">
      <c r="A124" s="114"/>
      <c r="B124" s="115"/>
      <c r="C124" s="114" t="s">
        <v>86</v>
      </c>
      <c r="D124" s="116"/>
      <c r="E124" s="116"/>
      <c r="F124" s="151"/>
      <c r="G124" s="118">
        <f>SUM(G120,G113,G103,G90,G80)</f>
        <v>0</v>
      </c>
    </row>
    <row r="125" spans="1:7">
      <c r="A125" s="57"/>
      <c r="B125" s="57"/>
      <c r="C125" s="57"/>
      <c r="D125" s="79"/>
      <c r="E125" s="79"/>
      <c r="F125" s="146"/>
      <c r="G125" s="80"/>
    </row>
    <row r="126" spans="1:7">
      <c r="A126" s="57"/>
      <c r="B126" s="57"/>
      <c r="C126" s="119"/>
      <c r="D126" s="94"/>
      <c r="E126" s="94"/>
      <c r="F126" s="147"/>
      <c r="G126" s="95"/>
    </row>
    <row r="127" spans="1:7">
      <c r="A127" s="81" t="s">
        <v>8</v>
      </c>
      <c r="B127" s="82"/>
      <c r="C127" s="81" t="s">
        <v>87</v>
      </c>
      <c r="D127" s="83"/>
      <c r="E127" s="83"/>
      <c r="F127" s="150"/>
      <c r="G127" s="84"/>
    </row>
    <row r="128" spans="1:7">
      <c r="A128" s="57"/>
      <c r="B128" s="56"/>
      <c r="C128" s="119"/>
      <c r="D128" s="94"/>
      <c r="E128" s="94"/>
      <c r="F128" s="147"/>
      <c r="G128" s="95"/>
    </row>
    <row r="129" spans="1:7" ht="89.25">
      <c r="A129" s="57"/>
      <c r="B129" s="56"/>
      <c r="C129" s="120" t="s">
        <v>380</v>
      </c>
      <c r="D129" s="94"/>
      <c r="E129" s="94"/>
      <c r="F129" s="147"/>
      <c r="G129" s="95"/>
    </row>
    <row r="130" spans="1:7" ht="63.75">
      <c r="A130" s="57"/>
      <c r="B130" s="57"/>
      <c r="C130" s="120" t="s">
        <v>385</v>
      </c>
      <c r="D130" s="94"/>
      <c r="E130" s="94"/>
      <c r="F130" s="147"/>
      <c r="G130" s="95"/>
    </row>
    <row r="131" spans="1:7">
      <c r="A131" s="57"/>
      <c r="B131" s="57"/>
      <c r="C131" s="121"/>
      <c r="D131" s="79"/>
      <c r="E131" s="94"/>
      <c r="F131" s="147"/>
      <c r="G131" s="95"/>
    </row>
    <row r="132" spans="1:7">
      <c r="A132" s="57"/>
      <c r="B132" s="57"/>
      <c r="D132" s="94"/>
      <c r="E132" s="94"/>
      <c r="F132" s="147"/>
      <c r="G132" s="95"/>
    </row>
    <row r="133" spans="1:7">
      <c r="A133" s="122" t="s">
        <v>90</v>
      </c>
      <c r="B133" s="93"/>
      <c r="C133" s="92" t="s">
        <v>91</v>
      </c>
      <c r="D133" s="94"/>
      <c r="E133" s="94"/>
      <c r="F133" s="147"/>
      <c r="G133" s="95"/>
    </row>
    <row r="134" spans="1:7">
      <c r="A134" s="57"/>
      <c r="B134" s="57"/>
      <c r="D134" s="94"/>
      <c r="E134" s="94"/>
      <c r="F134" s="147"/>
      <c r="G134" s="95"/>
    </row>
    <row r="135" spans="1:7">
      <c r="A135" s="57"/>
      <c r="B135" s="57"/>
      <c r="C135" s="96"/>
      <c r="D135" s="79"/>
      <c r="E135" s="79"/>
      <c r="F135" s="146"/>
      <c r="G135" s="80"/>
    </row>
    <row r="136" spans="1:7">
      <c r="A136" s="246" t="s">
        <v>92</v>
      </c>
      <c r="B136" s="245"/>
      <c r="C136" s="112" t="s">
        <v>93</v>
      </c>
      <c r="D136" s="79"/>
      <c r="E136" s="79"/>
      <c r="F136" s="146"/>
      <c r="G136" s="80"/>
    </row>
    <row r="137" spans="1:7" ht="153.75">
      <c r="A137" s="123"/>
      <c r="B137" s="124"/>
      <c r="C137" s="125" t="s">
        <v>502</v>
      </c>
      <c r="D137" s="79"/>
      <c r="E137" s="79"/>
      <c r="F137" s="146"/>
      <c r="G137" s="80"/>
    </row>
    <row r="138" spans="1:7">
      <c r="A138" s="123"/>
      <c r="B138" s="124"/>
      <c r="C138" s="57" t="s">
        <v>72</v>
      </c>
      <c r="D138" s="79" t="s">
        <v>62</v>
      </c>
      <c r="E138" s="79">
        <v>3</v>
      </c>
      <c r="F138" s="145"/>
      <c r="G138" s="99">
        <f>F138*E138</f>
        <v>0</v>
      </c>
    </row>
    <row r="139" spans="1:7">
      <c r="A139" s="123"/>
      <c r="B139" s="124"/>
      <c r="C139" s="111" t="s">
        <v>371</v>
      </c>
      <c r="D139" s="79"/>
      <c r="E139" s="79"/>
      <c r="F139" s="146"/>
      <c r="G139" s="80"/>
    </row>
    <row r="140" spans="1:7">
      <c r="A140" s="123"/>
      <c r="B140" s="124"/>
      <c r="C140" s="96"/>
      <c r="D140" s="79"/>
      <c r="E140" s="79"/>
      <c r="F140" s="146"/>
      <c r="G140" s="80"/>
    </row>
    <row r="141" spans="1:7">
      <c r="A141" s="123"/>
      <c r="B141" s="124"/>
      <c r="C141" s="96"/>
      <c r="D141" s="79"/>
      <c r="E141" s="79"/>
      <c r="F141" s="146"/>
      <c r="G141" s="80"/>
    </row>
    <row r="142" spans="1:7">
      <c r="A142" s="114"/>
      <c r="B142" s="115"/>
      <c r="C142" s="114" t="s">
        <v>94</v>
      </c>
      <c r="D142" s="116"/>
      <c r="E142" s="116"/>
      <c r="F142" s="151"/>
      <c r="G142" s="118">
        <f>SUM(G135:G141)</f>
        <v>0</v>
      </c>
    </row>
    <row r="143" spans="1:7">
      <c r="A143" s="57"/>
      <c r="B143" s="57"/>
      <c r="D143" s="79"/>
      <c r="E143" s="79"/>
      <c r="F143" s="146"/>
      <c r="G143" s="80"/>
    </row>
    <row r="144" spans="1:7">
      <c r="A144" s="81" t="s">
        <v>10</v>
      </c>
      <c r="B144" s="82"/>
      <c r="C144" s="81" t="s">
        <v>95</v>
      </c>
      <c r="D144" s="83"/>
      <c r="E144" s="83"/>
      <c r="F144" s="150"/>
      <c r="G144" s="84"/>
    </row>
    <row r="145" spans="1:7">
      <c r="A145" s="57"/>
      <c r="B145" s="57"/>
      <c r="D145" s="79"/>
      <c r="E145" s="79"/>
      <c r="F145" s="146"/>
      <c r="G145" s="80"/>
    </row>
    <row r="146" spans="1:7">
      <c r="A146" s="246" t="s">
        <v>96</v>
      </c>
      <c r="B146" s="245"/>
      <c r="C146" s="97" t="s">
        <v>97</v>
      </c>
      <c r="D146" s="79"/>
      <c r="E146" s="79"/>
      <c r="F146" s="146"/>
      <c r="G146" s="80"/>
    </row>
    <row r="147" spans="1:7" ht="165.75">
      <c r="A147" s="57"/>
      <c r="B147" s="57"/>
      <c r="C147" s="120" t="s">
        <v>98</v>
      </c>
      <c r="D147" s="79"/>
      <c r="E147" s="79"/>
      <c r="F147" s="146"/>
      <c r="G147" s="80"/>
    </row>
    <row r="148" spans="1:7">
      <c r="A148" s="57"/>
      <c r="B148" s="57"/>
      <c r="C148" s="57" t="s">
        <v>72</v>
      </c>
      <c r="D148" s="79" t="s">
        <v>62</v>
      </c>
      <c r="E148" s="79">
        <v>203</v>
      </c>
      <c r="F148" s="145"/>
      <c r="G148" s="99">
        <f>F148*E148</f>
        <v>0</v>
      </c>
    </row>
    <row r="149" spans="1:7">
      <c r="A149" s="57"/>
      <c r="B149" s="57"/>
      <c r="C149" s="100" t="s">
        <v>372</v>
      </c>
      <c r="D149" s="79"/>
      <c r="E149" s="79"/>
      <c r="F149" s="147"/>
      <c r="G149" s="95"/>
    </row>
    <row r="150" spans="1:7">
      <c r="A150" s="57"/>
      <c r="B150" s="57"/>
      <c r="C150" s="101" t="s">
        <v>64</v>
      </c>
      <c r="D150" s="79"/>
      <c r="E150" s="79"/>
      <c r="F150" s="147"/>
      <c r="G150" s="95"/>
    </row>
    <row r="151" spans="1:7">
      <c r="A151" s="57"/>
      <c r="B151" s="57"/>
      <c r="C151" s="101" t="s">
        <v>65</v>
      </c>
      <c r="D151" s="79"/>
      <c r="E151" s="79"/>
      <c r="F151" s="147"/>
      <c r="G151" s="95"/>
    </row>
    <row r="152" spans="1:7">
      <c r="A152" s="57"/>
      <c r="B152" s="57"/>
      <c r="C152" s="102" t="s">
        <v>368</v>
      </c>
      <c r="D152" s="94"/>
      <c r="E152" s="94"/>
      <c r="F152" s="147"/>
      <c r="G152" s="95"/>
    </row>
    <row r="153" spans="1:7">
      <c r="A153" s="57"/>
      <c r="B153" s="57"/>
      <c r="C153" s="102" t="s">
        <v>67</v>
      </c>
      <c r="D153" s="79"/>
      <c r="E153" s="79"/>
      <c r="F153" s="146"/>
      <c r="G153" s="80"/>
    </row>
    <row r="154" spans="1:7">
      <c r="A154" s="57"/>
      <c r="B154" s="57"/>
      <c r="C154" s="103" t="s">
        <v>369</v>
      </c>
      <c r="D154" s="94"/>
      <c r="E154" s="94"/>
      <c r="F154" s="147"/>
      <c r="G154" s="95"/>
    </row>
    <row r="155" spans="1:7">
      <c r="A155" s="57"/>
      <c r="B155" s="57"/>
      <c r="C155" s="96"/>
      <c r="D155" s="94"/>
      <c r="E155" s="94"/>
      <c r="F155" s="147"/>
      <c r="G155" s="95"/>
    </row>
    <row r="156" spans="1:7">
      <c r="A156" s="246" t="s">
        <v>99</v>
      </c>
      <c r="B156" s="245"/>
      <c r="C156" s="97" t="s">
        <v>100</v>
      </c>
      <c r="D156" s="79"/>
      <c r="E156" s="79"/>
      <c r="F156" s="146"/>
      <c r="G156" s="80"/>
    </row>
    <row r="157" spans="1:7" ht="127.5">
      <c r="A157" s="57"/>
      <c r="B157" s="57"/>
      <c r="C157" s="120" t="s">
        <v>101</v>
      </c>
      <c r="D157" s="79"/>
      <c r="E157" s="79"/>
      <c r="F157" s="146"/>
      <c r="G157" s="80"/>
    </row>
    <row r="158" spans="1:7">
      <c r="A158" s="57"/>
      <c r="B158" s="57"/>
      <c r="C158" s="58" t="s">
        <v>72</v>
      </c>
      <c r="D158" s="79" t="s">
        <v>62</v>
      </c>
      <c r="E158" s="79">
        <v>6</v>
      </c>
      <c r="F158" s="145"/>
      <c r="G158" s="99">
        <f>F158*E158</f>
        <v>0</v>
      </c>
    </row>
    <row r="159" spans="1:7">
      <c r="A159" s="57"/>
      <c r="B159" s="57"/>
      <c r="C159" s="113" t="s">
        <v>371</v>
      </c>
      <c r="D159" s="94"/>
      <c r="E159" s="94"/>
      <c r="F159" s="147"/>
      <c r="G159" s="95"/>
    </row>
    <row r="160" spans="1:7">
      <c r="A160" s="57"/>
      <c r="B160" s="57"/>
      <c r="C160" s="96"/>
      <c r="D160" s="94"/>
      <c r="E160" s="94"/>
      <c r="F160" s="147"/>
      <c r="G160" s="95"/>
    </row>
    <row r="161" spans="1:7">
      <c r="A161" s="246" t="s">
        <v>102</v>
      </c>
      <c r="B161" s="245"/>
      <c r="C161" s="97" t="s">
        <v>103</v>
      </c>
      <c r="D161" s="79"/>
      <c r="E161" s="79"/>
      <c r="F161" s="146"/>
      <c r="G161" s="80"/>
    </row>
    <row r="162" spans="1:7" ht="127.5">
      <c r="A162" s="57"/>
      <c r="B162" s="57"/>
      <c r="C162" s="120" t="s">
        <v>104</v>
      </c>
      <c r="D162" s="79"/>
      <c r="E162" s="79"/>
      <c r="F162" s="146"/>
      <c r="G162" s="80"/>
    </row>
    <row r="163" spans="1:7">
      <c r="A163" s="57"/>
      <c r="B163" s="57"/>
      <c r="C163" s="57" t="s">
        <v>72</v>
      </c>
      <c r="D163" s="79" t="s">
        <v>62</v>
      </c>
      <c r="E163" s="79">
        <v>6</v>
      </c>
      <c r="F163" s="145"/>
      <c r="G163" s="99">
        <f>F163*E163</f>
        <v>0</v>
      </c>
    </row>
    <row r="164" spans="1:7">
      <c r="A164" s="57"/>
      <c r="B164" s="57"/>
      <c r="C164" s="111" t="s">
        <v>81</v>
      </c>
      <c r="D164" s="94"/>
      <c r="E164" s="94"/>
      <c r="F164" s="147"/>
      <c r="G164" s="95"/>
    </row>
    <row r="165" spans="1:7">
      <c r="A165" s="57"/>
      <c r="B165" s="57"/>
      <c r="C165" s="96"/>
      <c r="D165" s="94"/>
      <c r="E165" s="94"/>
      <c r="F165" s="147"/>
      <c r="G165" s="95"/>
    </row>
    <row r="166" spans="1:7">
      <c r="A166" s="246" t="s">
        <v>105</v>
      </c>
      <c r="B166" s="245"/>
      <c r="C166" s="97" t="s">
        <v>106</v>
      </c>
      <c r="D166" s="79"/>
      <c r="E166" s="79"/>
      <c r="F166" s="146"/>
      <c r="G166" s="80"/>
    </row>
    <row r="167" spans="1:7" ht="140.25">
      <c r="A167" s="57"/>
      <c r="B167" s="57"/>
      <c r="C167" s="120" t="s">
        <v>107</v>
      </c>
      <c r="D167" s="79"/>
      <c r="E167" s="79"/>
      <c r="F167" s="146"/>
      <c r="G167" s="80"/>
    </row>
    <row r="168" spans="1:7">
      <c r="A168" s="57"/>
      <c r="B168" s="57"/>
      <c r="C168" s="58" t="s">
        <v>72</v>
      </c>
      <c r="D168" s="79" t="s">
        <v>62</v>
      </c>
      <c r="E168" s="79">
        <v>12</v>
      </c>
      <c r="F168" s="145"/>
      <c r="G168" s="99">
        <f>F168*E168</f>
        <v>0</v>
      </c>
    </row>
    <row r="169" spans="1:7">
      <c r="A169" s="57"/>
      <c r="B169" s="57"/>
      <c r="C169" s="113" t="s">
        <v>108</v>
      </c>
      <c r="D169" s="79"/>
      <c r="E169" s="79"/>
      <c r="F169" s="147"/>
      <c r="G169" s="95"/>
    </row>
    <row r="170" spans="1:7">
      <c r="A170" s="57"/>
      <c r="B170" s="57"/>
      <c r="C170" s="96"/>
      <c r="D170" s="94"/>
      <c r="E170" s="94"/>
      <c r="F170" s="147"/>
      <c r="G170" s="95"/>
    </row>
    <row r="171" spans="1:7">
      <c r="A171" s="246" t="s">
        <v>109</v>
      </c>
      <c r="B171" s="245"/>
      <c r="C171" s="126" t="s">
        <v>110</v>
      </c>
      <c r="D171" s="79"/>
      <c r="E171" s="79"/>
      <c r="F171" s="146"/>
      <c r="G171" s="80"/>
    </row>
    <row r="172" spans="1:7" ht="25.5">
      <c r="A172" s="57"/>
      <c r="B172" s="57"/>
      <c r="C172" s="120" t="s">
        <v>111</v>
      </c>
      <c r="D172" s="79"/>
      <c r="E172" s="79"/>
      <c r="F172" s="146"/>
      <c r="G172" s="80"/>
    </row>
    <row r="173" spans="1:7">
      <c r="A173" s="57"/>
      <c r="B173" s="57"/>
      <c r="C173" s="57" t="s">
        <v>72</v>
      </c>
      <c r="D173" s="79" t="s">
        <v>62</v>
      </c>
      <c r="E173" s="79">
        <v>99</v>
      </c>
      <c r="F173" s="145"/>
      <c r="G173" s="99">
        <f>F173*E173</f>
        <v>0</v>
      </c>
    </row>
    <row r="174" spans="1:7">
      <c r="A174" s="57"/>
      <c r="B174" s="57"/>
      <c r="C174" s="100" t="s">
        <v>63</v>
      </c>
      <c r="D174" s="79"/>
      <c r="E174" s="79"/>
      <c r="F174" s="147"/>
      <c r="G174" s="95"/>
    </row>
    <row r="175" spans="1:7">
      <c r="A175" s="57"/>
      <c r="B175" s="57"/>
      <c r="C175" s="101" t="s">
        <v>64</v>
      </c>
      <c r="D175" s="79"/>
      <c r="E175" s="79"/>
      <c r="F175" s="147"/>
      <c r="G175" s="95"/>
    </row>
    <row r="176" spans="1:7">
      <c r="A176" s="57"/>
      <c r="B176" s="57"/>
      <c r="C176" s="101" t="s">
        <v>112</v>
      </c>
      <c r="D176" s="79"/>
      <c r="E176" s="79"/>
      <c r="F176" s="147"/>
      <c r="G176" s="95"/>
    </row>
    <row r="177" spans="1:7">
      <c r="A177" s="57"/>
      <c r="B177" s="57"/>
      <c r="C177" s="102" t="s">
        <v>66</v>
      </c>
      <c r="D177" s="79"/>
      <c r="E177" s="79"/>
      <c r="F177" s="147"/>
      <c r="G177" s="95"/>
    </row>
    <row r="178" spans="1:7">
      <c r="A178" s="57"/>
      <c r="B178" s="57"/>
      <c r="C178" s="102" t="s">
        <v>113</v>
      </c>
      <c r="D178" s="79"/>
      <c r="E178" s="79"/>
      <c r="F178" s="147"/>
      <c r="G178" s="95"/>
    </row>
    <row r="179" spans="1:7">
      <c r="A179" s="57"/>
      <c r="B179" s="57"/>
      <c r="C179" s="103" t="s">
        <v>68</v>
      </c>
      <c r="D179" s="94"/>
      <c r="E179" s="94"/>
      <c r="F179" s="147"/>
      <c r="G179" s="95"/>
    </row>
    <row r="180" spans="1:7">
      <c r="A180" s="57"/>
      <c r="B180" s="57"/>
      <c r="C180" s="96"/>
      <c r="D180" s="94"/>
      <c r="E180" s="94"/>
      <c r="F180" s="147"/>
      <c r="G180" s="95"/>
    </row>
    <row r="181" spans="1:7">
      <c r="A181" s="114"/>
      <c r="B181" s="115"/>
      <c r="C181" s="114" t="s">
        <v>114</v>
      </c>
      <c r="D181" s="116"/>
      <c r="E181" s="116"/>
      <c r="F181" s="151"/>
      <c r="G181" s="118">
        <f>SUM(G148:G173)</f>
        <v>0</v>
      </c>
    </row>
    <row r="182" spans="1:7">
      <c r="A182" s="57"/>
      <c r="B182" s="57"/>
      <c r="C182" s="96"/>
      <c r="D182" s="94"/>
      <c r="E182" s="94"/>
      <c r="F182" s="147"/>
      <c r="G182" s="95"/>
    </row>
    <row r="183" spans="1:7">
      <c r="A183" s="81" t="s">
        <v>12</v>
      </c>
      <c r="B183" s="82"/>
      <c r="C183" s="81" t="s">
        <v>115</v>
      </c>
      <c r="D183" s="83"/>
      <c r="E183" s="83"/>
      <c r="F183" s="150"/>
      <c r="G183" s="84"/>
    </row>
    <row r="184" spans="1:7">
      <c r="A184" s="57"/>
      <c r="B184" s="57"/>
      <c r="C184" s="96"/>
      <c r="D184" s="94"/>
      <c r="E184" s="94"/>
      <c r="F184" s="147"/>
      <c r="G184" s="95"/>
    </row>
    <row r="185" spans="1:7">
      <c r="A185" s="127"/>
      <c r="B185" s="128" t="s">
        <v>116</v>
      </c>
      <c r="C185" s="97" t="s">
        <v>117</v>
      </c>
      <c r="D185" s="79"/>
      <c r="E185" s="79"/>
      <c r="F185" s="146"/>
      <c r="G185" s="80"/>
    </row>
    <row r="186" spans="1:7" ht="51">
      <c r="A186" s="57"/>
      <c r="B186" s="57"/>
      <c r="C186" s="129" t="s">
        <v>118</v>
      </c>
      <c r="D186" s="79"/>
      <c r="E186" s="79"/>
      <c r="F186" s="146"/>
      <c r="G186" s="80"/>
    </row>
    <row r="187" spans="1:7">
      <c r="A187" s="57"/>
      <c r="B187" s="57"/>
      <c r="C187" s="57" t="s">
        <v>72</v>
      </c>
      <c r="D187" s="79" t="s">
        <v>62</v>
      </c>
      <c r="E187" s="79">
        <v>203</v>
      </c>
      <c r="F187" s="145"/>
      <c r="G187" s="99">
        <f>F187*E187</f>
        <v>0</v>
      </c>
    </row>
    <row r="188" spans="1:7">
      <c r="A188" s="57"/>
      <c r="B188" s="57"/>
      <c r="C188" s="100" t="s">
        <v>386</v>
      </c>
      <c r="D188" s="79"/>
      <c r="E188" s="79"/>
      <c r="F188" s="147"/>
      <c r="G188" s="95"/>
    </row>
    <row r="189" spans="1:7">
      <c r="A189" s="57"/>
      <c r="B189" s="57"/>
      <c r="C189" s="101" t="s">
        <v>64</v>
      </c>
      <c r="D189" s="79"/>
      <c r="E189" s="79"/>
      <c r="F189" s="147"/>
      <c r="G189" s="95"/>
    </row>
    <row r="190" spans="1:7">
      <c r="A190" s="57"/>
      <c r="B190" s="57"/>
      <c r="C190" s="101" t="s">
        <v>65</v>
      </c>
      <c r="D190" s="79"/>
      <c r="E190" s="79"/>
      <c r="F190" s="147"/>
      <c r="G190" s="95"/>
    </row>
    <row r="191" spans="1:7">
      <c r="A191" s="57"/>
      <c r="B191" s="57"/>
      <c r="C191" s="102" t="s">
        <v>368</v>
      </c>
      <c r="D191" s="79"/>
      <c r="E191" s="79"/>
      <c r="F191" s="147"/>
      <c r="G191" s="95"/>
    </row>
    <row r="192" spans="1:7">
      <c r="A192" s="57"/>
      <c r="B192" s="57"/>
      <c r="C192" s="102" t="s">
        <v>67</v>
      </c>
      <c r="D192" s="94"/>
      <c r="E192" s="94"/>
      <c r="F192" s="147"/>
      <c r="G192" s="95"/>
    </row>
    <row r="193" spans="1:7">
      <c r="A193" s="57"/>
      <c r="B193" s="57"/>
      <c r="C193" s="103" t="s">
        <v>370</v>
      </c>
      <c r="D193" s="79"/>
      <c r="E193" s="79"/>
      <c r="F193" s="146"/>
      <c r="G193" s="80"/>
    </row>
    <row r="194" spans="1:7">
      <c r="A194" s="57"/>
      <c r="B194" s="57"/>
      <c r="C194" s="96"/>
      <c r="D194" s="79"/>
      <c r="E194" s="79"/>
      <c r="F194" s="146"/>
      <c r="G194" s="80"/>
    </row>
    <row r="195" spans="1:7">
      <c r="A195" s="57"/>
      <c r="B195" s="128" t="s">
        <v>119</v>
      </c>
      <c r="C195" s="97" t="s">
        <v>120</v>
      </c>
      <c r="D195" s="79"/>
      <c r="E195" s="79"/>
      <c r="F195" s="146"/>
      <c r="G195" s="80"/>
    </row>
    <row r="196" spans="1:7" ht="76.5">
      <c r="A196" s="57"/>
      <c r="B196" s="57"/>
      <c r="C196" s="130" t="s">
        <v>121</v>
      </c>
      <c r="D196" s="79"/>
      <c r="E196" s="79"/>
      <c r="F196" s="146"/>
      <c r="G196" s="80"/>
    </row>
    <row r="197" spans="1:7">
      <c r="A197" s="57"/>
      <c r="B197" s="57"/>
      <c r="C197" s="57" t="s">
        <v>72</v>
      </c>
      <c r="D197" s="79" t="s">
        <v>62</v>
      </c>
      <c r="E197" s="79">
        <v>48</v>
      </c>
      <c r="F197" s="145"/>
      <c r="G197" s="99">
        <f>F197*E197</f>
        <v>0</v>
      </c>
    </row>
    <row r="198" spans="1:7">
      <c r="A198" s="85"/>
      <c r="B198" s="57"/>
      <c r="C198" s="111" t="s">
        <v>108</v>
      </c>
      <c r="D198" s="94"/>
      <c r="E198" s="94"/>
      <c r="F198" s="147"/>
      <c r="G198" s="95"/>
    </row>
    <row r="199" spans="1:7">
      <c r="A199" s="96"/>
      <c r="B199" s="96"/>
      <c r="C199" s="131"/>
      <c r="D199" s="94"/>
      <c r="E199" s="94"/>
      <c r="F199" s="147"/>
      <c r="G199" s="95"/>
    </row>
    <row r="200" spans="1:7">
      <c r="A200" s="86"/>
      <c r="B200" s="128" t="s">
        <v>122</v>
      </c>
      <c r="C200" s="97" t="s">
        <v>123</v>
      </c>
      <c r="D200" s="79"/>
      <c r="E200" s="79"/>
      <c r="F200" s="147"/>
      <c r="G200" s="95"/>
    </row>
    <row r="201" spans="1:7" ht="63.75">
      <c r="A201" s="86"/>
      <c r="B201" s="57"/>
      <c r="C201" s="132" t="s">
        <v>124</v>
      </c>
      <c r="D201" s="79"/>
      <c r="E201" s="79"/>
      <c r="F201" s="147"/>
      <c r="G201" s="95"/>
    </row>
    <row r="202" spans="1:7">
      <c r="A202" s="86"/>
      <c r="B202" s="57"/>
      <c r="C202" s="57" t="s">
        <v>72</v>
      </c>
      <c r="D202" s="79" t="s">
        <v>62</v>
      </c>
      <c r="E202" s="79">
        <v>12</v>
      </c>
      <c r="F202" s="145"/>
      <c r="G202" s="99">
        <f>F202*E202</f>
        <v>0</v>
      </c>
    </row>
    <row r="203" spans="1:7">
      <c r="A203" s="86"/>
      <c r="B203" s="57"/>
      <c r="C203" s="111" t="s">
        <v>371</v>
      </c>
      <c r="D203" s="94"/>
      <c r="E203" s="94"/>
      <c r="F203" s="147"/>
      <c r="G203" s="95"/>
    </row>
    <row r="204" spans="1:7">
      <c r="A204" s="86"/>
      <c r="B204" s="57"/>
      <c r="C204" s="96"/>
      <c r="D204" s="94"/>
      <c r="E204" s="94"/>
      <c r="F204" s="147"/>
      <c r="G204" s="95"/>
    </row>
    <row r="205" spans="1:7">
      <c r="A205" s="86"/>
      <c r="B205" s="57"/>
      <c r="C205" s="96"/>
      <c r="D205" s="94"/>
      <c r="E205" s="94"/>
      <c r="F205" s="147"/>
      <c r="G205" s="95"/>
    </row>
    <row r="206" spans="1:7">
      <c r="A206" s="114"/>
      <c r="B206" s="115"/>
      <c r="C206" s="114" t="s">
        <v>125</v>
      </c>
      <c r="D206" s="116"/>
      <c r="E206" s="116"/>
      <c r="F206" s="151"/>
      <c r="G206" s="118">
        <f>SUM(,G197,G187,G202)</f>
        <v>0</v>
      </c>
    </row>
    <row r="207" spans="1:7">
      <c r="A207" s="86"/>
      <c r="B207" s="57"/>
      <c r="C207" s="96"/>
      <c r="D207" s="94"/>
      <c r="E207" s="94"/>
      <c r="F207" s="147"/>
      <c r="G207" s="95"/>
    </row>
    <row r="208" spans="1:7">
      <c r="A208" s="86"/>
      <c r="B208" s="57"/>
      <c r="C208" s="96"/>
      <c r="D208" s="94"/>
      <c r="E208" s="94"/>
      <c r="F208" s="147"/>
      <c r="G208" s="95"/>
    </row>
    <row r="209" spans="1:7">
      <c r="A209" s="81" t="s">
        <v>18</v>
      </c>
      <c r="B209" s="82"/>
      <c r="C209" s="81" t="s">
        <v>126</v>
      </c>
      <c r="D209" s="83"/>
      <c r="E209" s="83"/>
      <c r="F209" s="150"/>
      <c r="G209" s="84"/>
    </row>
    <row r="210" spans="1:7">
      <c r="A210" s="96"/>
      <c r="B210" s="96"/>
      <c r="C210" s="86"/>
      <c r="D210" s="94"/>
      <c r="E210" s="94"/>
      <c r="F210" s="147"/>
      <c r="G210" s="95"/>
    </row>
    <row r="211" spans="1:7">
      <c r="A211" s="96"/>
      <c r="B211" s="96"/>
      <c r="C211" s="105"/>
      <c r="D211" s="94"/>
      <c r="E211" s="94"/>
      <c r="F211" s="147"/>
      <c r="G211" s="95"/>
    </row>
    <row r="212" spans="1:7">
      <c r="A212" s="96"/>
      <c r="B212" s="128" t="s">
        <v>127</v>
      </c>
      <c r="C212" s="97" t="s">
        <v>128</v>
      </c>
      <c r="D212" s="79"/>
      <c r="E212" s="79"/>
      <c r="F212" s="146"/>
      <c r="G212" s="80"/>
    </row>
    <row r="213" spans="1:7" ht="165.75">
      <c r="A213" s="96"/>
      <c r="B213" s="57"/>
      <c r="C213" s="132" t="s">
        <v>129</v>
      </c>
      <c r="D213" s="79"/>
      <c r="E213" s="79"/>
      <c r="F213" s="146"/>
      <c r="G213" s="80"/>
    </row>
    <row r="214" spans="1:7">
      <c r="A214" s="96"/>
      <c r="B214" s="57"/>
      <c r="C214" s="57" t="s">
        <v>72</v>
      </c>
      <c r="D214" s="79" t="s">
        <v>62</v>
      </c>
      <c r="E214" s="79">
        <v>30</v>
      </c>
      <c r="F214" s="145"/>
      <c r="G214" s="99">
        <f>F214*E214</f>
        <v>0</v>
      </c>
    </row>
    <row r="215" spans="1:7">
      <c r="A215" s="96"/>
      <c r="B215" s="57"/>
      <c r="C215" s="111" t="s">
        <v>81</v>
      </c>
      <c r="D215" s="94"/>
      <c r="E215" s="94"/>
      <c r="F215" s="147"/>
      <c r="G215" s="95"/>
    </row>
    <row r="216" spans="1:7">
      <c r="A216" s="96"/>
      <c r="B216" s="96"/>
      <c r="C216" s="105"/>
      <c r="D216" s="94"/>
      <c r="E216" s="94"/>
      <c r="F216" s="147"/>
      <c r="G216" s="95"/>
    </row>
    <row r="217" spans="1:7">
      <c r="A217" s="244" t="s">
        <v>130</v>
      </c>
      <c r="B217" s="245"/>
      <c r="C217" s="97" t="s">
        <v>131</v>
      </c>
      <c r="D217" s="79"/>
      <c r="E217" s="79"/>
      <c r="F217" s="147"/>
      <c r="G217" s="95"/>
    </row>
    <row r="218" spans="1:7" ht="38.25">
      <c r="A218" s="96"/>
      <c r="B218" s="57"/>
      <c r="C218" s="130" t="s">
        <v>387</v>
      </c>
      <c r="D218" s="79"/>
      <c r="E218" s="79"/>
      <c r="F218" s="147"/>
      <c r="G218" s="95"/>
    </row>
    <row r="219" spans="1:7">
      <c r="A219" s="96"/>
      <c r="B219" s="57"/>
      <c r="C219" s="57" t="s">
        <v>72</v>
      </c>
      <c r="D219" s="79" t="s">
        <v>62</v>
      </c>
      <c r="E219" s="79">
        <v>18</v>
      </c>
      <c r="F219" s="145"/>
      <c r="G219" s="99">
        <f>F219*E219</f>
        <v>0</v>
      </c>
    </row>
    <row r="220" spans="1:7">
      <c r="A220" s="96"/>
      <c r="B220" s="57"/>
      <c r="C220" s="111" t="s">
        <v>374</v>
      </c>
      <c r="D220" s="94"/>
      <c r="E220" s="94"/>
      <c r="F220" s="147"/>
      <c r="G220" s="95"/>
    </row>
    <row r="221" spans="1:7">
      <c r="A221" s="86"/>
      <c r="B221" s="85"/>
      <c r="C221" s="133"/>
      <c r="D221" s="88"/>
      <c r="E221" s="88"/>
      <c r="F221" s="149"/>
      <c r="G221" s="89"/>
    </row>
    <row r="222" spans="1:7">
      <c r="A222" s="86"/>
      <c r="B222" s="128" t="s">
        <v>133</v>
      </c>
      <c r="C222" s="112" t="s">
        <v>134</v>
      </c>
      <c r="D222" s="79"/>
      <c r="E222" s="79"/>
      <c r="F222" s="147"/>
      <c r="G222" s="95"/>
    </row>
    <row r="223" spans="1:7" ht="25.5">
      <c r="A223" s="86"/>
      <c r="B223" s="57"/>
      <c r="C223" s="134" t="s">
        <v>135</v>
      </c>
      <c r="D223" s="79"/>
      <c r="E223" s="79"/>
      <c r="F223" s="147"/>
      <c r="G223" s="95"/>
    </row>
    <row r="224" spans="1:7">
      <c r="A224" s="86"/>
      <c r="B224" s="57"/>
      <c r="C224" s="57" t="s">
        <v>72</v>
      </c>
      <c r="D224" s="79" t="s">
        <v>62</v>
      </c>
      <c r="E224" s="79">
        <v>6</v>
      </c>
      <c r="F224" s="145"/>
      <c r="G224" s="99">
        <f>F224*E224</f>
        <v>0</v>
      </c>
    </row>
    <row r="225" spans="1:7">
      <c r="A225" s="86"/>
      <c r="B225" s="57"/>
      <c r="C225" s="111" t="s">
        <v>388</v>
      </c>
      <c r="D225" s="79"/>
      <c r="E225" s="79"/>
      <c r="F225" s="147"/>
      <c r="G225" s="95"/>
    </row>
    <row r="226" spans="1:7">
      <c r="A226" s="86"/>
      <c r="B226" s="85"/>
      <c r="C226" s="135"/>
      <c r="D226" s="88"/>
      <c r="E226" s="88"/>
      <c r="F226" s="149"/>
      <c r="G226" s="89"/>
    </row>
    <row r="227" spans="1:7">
      <c r="A227" s="86"/>
      <c r="B227" s="128" t="s">
        <v>136</v>
      </c>
      <c r="C227" s="112" t="s">
        <v>137</v>
      </c>
      <c r="D227" s="79"/>
      <c r="E227" s="79"/>
      <c r="F227" s="147"/>
      <c r="G227" s="95"/>
    </row>
    <row r="228" spans="1:7" ht="25.5">
      <c r="A228" s="86"/>
      <c r="B228" s="57"/>
      <c r="C228" s="134" t="s">
        <v>138</v>
      </c>
      <c r="D228" s="79"/>
      <c r="E228" s="79"/>
      <c r="F228" s="147"/>
      <c r="G228" s="95"/>
    </row>
    <row r="229" spans="1:7">
      <c r="A229" s="86"/>
      <c r="B229" s="57"/>
      <c r="C229" s="57" t="s">
        <v>72</v>
      </c>
      <c r="D229" s="79" t="s">
        <v>62</v>
      </c>
      <c r="E229" s="79">
        <v>3</v>
      </c>
      <c r="F229" s="145"/>
      <c r="G229" s="99">
        <f>F229*E229</f>
        <v>0</v>
      </c>
    </row>
    <row r="230" spans="1:7">
      <c r="A230" s="86"/>
      <c r="B230" s="57"/>
      <c r="C230" s="111" t="s">
        <v>371</v>
      </c>
      <c r="D230" s="79"/>
      <c r="E230" s="79"/>
      <c r="F230" s="147"/>
      <c r="G230" s="95"/>
    </row>
    <row r="231" spans="1:7">
      <c r="A231" s="86"/>
      <c r="B231" s="85"/>
      <c r="C231" s="135"/>
      <c r="D231" s="88"/>
      <c r="E231" s="88"/>
      <c r="F231" s="149"/>
      <c r="G231" s="89"/>
    </row>
    <row r="232" spans="1:7">
      <c r="A232" s="244" t="s">
        <v>139</v>
      </c>
      <c r="B232" s="245"/>
      <c r="C232" s="112" t="s">
        <v>140</v>
      </c>
      <c r="D232" s="79"/>
      <c r="E232" s="79"/>
      <c r="F232" s="147"/>
      <c r="G232" s="95"/>
    </row>
    <row r="233" spans="1:7">
      <c r="A233" s="86"/>
      <c r="B233" s="58"/>
      <c r="C233" s="136" t="s">
        <v>141</v>
      </c>
      <c r="D233" s="79"/>
      <c r="E233" s="79"/>
      <c r="F233" s="147"/>
      <c r="G233" s="95"/>
    </row>
    <row r="234" spans="1:7">
      <c r="A234" s="86"/>
      <c r="B234" s="57"/>
      <c r="C234" s="57" t="s">
        <v>72</v>
      </c>
      <c r="D234" s="79" t="s">
        <v>62</v>
      </c>
      <c r="E234" s="79">
        <v>3</v>
      </c>
      <c r="F234" s="145"/>
      <c r="G234" s="99">
        <f>F234*E234</f>
        <v>0</v>
      </c>
    </row>
    <row r="235" spans="1:7">
      <c r="A235" s="86"/>
      <c r="B235" s="57"/>
      <c r="C235" s="111" t="s">
        <v>371</v>
      </c>
      <c r="D235" s="79"/>
      <c r="E235" s="79"/>
      <c r="F235" s="147"/>
      <c r="G235" s="95"/>
    </row>
    <row r="236" spans="1:7">
      <c r="A236" s="86"/>
      <c r="B236" s="85"/>
      <c r="C236" s="135"/>
      <c r="D236" s="88"/>
      <c r="E236" s="88"/>
      <c r="F236" s="149"/>
      <c r="G236" s="89"/>
    </row>
    <row r="237" spans="1:7">
      <c r="A237" s="86"/>
      <c r="B237" s="128" t="s">
        <v>142</v>
      </c>
      <c r="C237" s="112" t="s">
        <v>143</v>
      </c>
      <c r="D237" s="79"/>
      <c r="E237" s="79"/>
      <c r="F237" s="147"/>
      <c r="G237" s="95"/>
    </row>
    <row r="238" spans="1:7">
      <c r="A238" s="86"/>
      <c r="B238" s="57"/>
      <c r="C238" s="134" t="s">
        <v>144</v>
      </c>
      <c r="D238" s="79"/>
      <c r="E238" s="79"/>
      <c r="F238" s="147"/>
      <c r="G238" s="95"/>
    </row>
    <row r="239" spans="1:7">
      <c r="A239" s="86"/>
      <c r="B239" s="57"/>
      <c r="C239" s="57" t="s">
        <v>72</v>
      </c>
      <c r="D239" s="79" t="s">
        <v>62</v>
      </c>
      <c r="E239" s="79">
        <v>3</v>
      </c>
      <c r="F239" s="145"/>
      <c r="G239" s="99">
        <f>F239*E239</f>
        <v>0</v>
      </c>
    </row>
    <row r="240" spans="1:7">
      <c r="A240" s="86"/>
      <c r="B240" s="57"/>
      <c r="C240" s="111" t="s">
        <v>377</v>
      </c>
      <c r="D240" s="79"/>
      <c r="E240" s="79"/>
      <c r="F240" s="147"/>
      <c r="G240" s="95"/>
    </row>
    <row r="241" spans="1:9">
      <c r="A241" s="86"/>
      <c r="B241" s="85"/>
      <c r="C241" s="135"/>
      <c r="D241" s="88"/>
      <c r="E241" s="88"/>
      <c r="F241" s="149"/>
      <c r="G241" s="89"/>
    </row>
    <row r="242" spans="1:9">
      <c r="A242" s="86"/>
      <c r="B242" s="138"/>
      <c r="C242" s="112" t="s">
        <v>145</v>
      </c>
      <c r="D242" s="79"/>
      <c r="E242" s="79"/>
      <c r="F242" s="147"/>
      <c r="G242" s="95"/>
    </row>
    <row r="243" spans="1:9" ht="25.5">
      <c r="A243" s="86"/>
      <c r="B243" s="86"/>
      <c r="C243" s="134" t="s">
        <v>146</v>
      </c>
      <c r="D243" s="79"/>
      <c r="E243" s="79"/>
      <c r="F243" s="147"/>
      <c r="G243" s="95"/>
    </row>
    <row r="244" spans="1:9">
      <c r="A244" s="86"/>
      <c r="B244" s="86"/>
      <c r="C244" s="57" t="s">
        <v>72</v>
      </c>
      <c r="D244" s="79" t="s">
        <v>62</v>
      </c>
      <c r="E244" s="79">
        <v>3</v>
      </c>
      <c r="F244" s="145"/>
      <c r="G244" s="99">
        <f>F244*E244</f>
        <v>0</v>
      </c>
    </row>
    <row r="245" spans="1:9">
      <c r="A245" s="86"/>
      <c r="B245" s="86"/>
      <c r="C245" s="111" t="s">
        <v>371</v>
      </c>
      <c r="D245" s="79"/>
      <c r="E245" s="79"/>
      <c r="F245" s="147"/>
      <c r="G245" s="95"/>
    </row>
    <row r="246" spans="1:9">
      <c r="A246" s="139"/>
      <c r="B246" s="86"/>
      <c r="C246" s="139"/>
      <c r="D246" s="88"/>
      <c r="E246" s="88"/>
      <c r="F246" s="149"/>
      <c r="G246" s="89"/>
    </row>
    <row r="247" spans="1:9">
      <c r="A247" s="86"/>
      <c r="B247" s="86"/>
      <c r="C247" s="140" t="s">
        <v>147</v>
      </c>
      <c r="D247" s="79"/>
      <c r="E247" s="79"/>
      <c r="F247" s="147"/>
      <c r="G247" s="95"/>
    </row>
    <row r="248" spans="1:9">
      <c r="A248" s="86"/>
      <c r="B248" s="85"/>
      <c r="C248" s="136" t="s">
        <v>148</v>
      </c>
      <c r="D248" s="79"/>
      <c r="E248" s="79"/>
      <c r="F248" s="147"/>
      <c r="G248" s="95"/>
    </row>
    <row r="249" spans="1:9">
      <c r="A249" s="86"/>
      <c r="B249" s="86"/>
      <c r="C249" s="57" t="s">
        <v>72</v>
      </c>
      <c r="D249" s="79" t="s">
        <v>62</v>
      </c>
      <c r="E249" s="79">
        <v>3</v>
      </c>
      <c r="F249" s="145"/>
      <c r="G249" s="99">
        <f>F249*E249</f>
        <v>0</v>
      </c>
    </row>
    <row r="250" spans="1:9">
      <c r="A250" s="86"/>
      <c r="B250" s="86"/>
      <c r="C250" s="111" t="s">
        <v>371</v>
      </c>
      <c r="D250" s="79"/>
      <c r="E250" s="79"/>
      <c r="F250" s="147"/>
      <c r="G250" s="95"/>
    </row>
    <row r="251" spans="1:9">
      <c r="A251" s="86"/>
      <c r="B251" s="86"/>
      <c r="C251" s="105"/>
      <c r="D251" s="88"/>
      <c r="E251" s="88"/>
      <c r="F251" s="149"/>
      <c r="G251" s="89"/>
    </row>
    <row r="252" spans="1:9">
      <c r="A252" s="86"/>
      <c r="B252" s="86"/>
      <c r="C252" s="133" t="s">
        <v>381</v>
      </c>
      <c r="D252" s="88"/>
      <c r="E252" s="88"/>
      <c r="F252" s="149"/>
      <c r="G252" s="89"/>
      <c r="I252" s="32"/>
    </row>
    <row r="253" spans="1:9" ht="25.5">
      <c r="A253" s="86"/>
      <c r="B253" s="86"/>
      <c r="C253" s="105" t="s">
        <v>383</v>
      </c>
      <c r="D253" s="88" t="s">
        <v>62</v>
      </c>
      <c r="E253" s="79">
        <v>48</v>
      </c>
      <c r="F253" s="145"/>
      <c r="G253" s="99">
        <f>F253*E253</f>
        <v>0</v>
      </c>
      <c r="I253" s="32"/>
    </row>
    <row r="254" spans="1:9">
      <c r="A254" s="86"/>
      <c r="B254" s="86"/>
      <c r="C254" s="105"/>
      <c r="D254" s="88"/>
      <c r="E254" s="88"/>
      <c r="F254" s="149"/>
      <c r="G254" s="89"/>
      <c r="I254" s="32"/>
    </row>
    <row r="255" spans="1:9" ht="25.5">
      <c r="A255" s="86"/>
      <c r="B255" s="86"/>
      <c r="C255" s="105" t="s">
        <v>382</v>
      </c>
      <c r="D255" s="88" t="s">
        <v>62</v>
      </c>
      <c r="E255" s="79">
        <v>6</v>
      </c>
      <c r="F255" s="145"/>
      <c r="G255" s="99">
        <f>F255*E255</f>
        <v>0</v>
      </c>
      <c r="I255" s="32"/>
    </row>
    <row r="256" spans="1:9">
      <c r="A256" s="86"/>
      <c r="B256" s="86"/>
      <c r="C256" s="105"/>
      <c r="D256" s="88"/>
      <c r="E256" s="88"/>
      <c r="F256" s="149"/>
      <c r="G256" s="89"/>
    </row>
    <row r="257" spans="1:7">
      <c r="A257" s="86"/>
      <c r="B257" s="86"/>
      <c r="C257" s="133" t="s">
        <v>384</v>
      </c>
      <c r="D257" s="88"/>
      <c r="E257" s="88"/>
      <c r="F257" s="149"/>
      <c r="G257" s="89"/>
    </row>
    <row r="258" spans="1:7" ht="63.75">
      <c r="A258" s="86"/>
      <c r="B258" s="86"/>
      <c r="C258" s="142" t="s">
        <v>493</v>
      </c>
      <c r="D258" s="88" t="s">
        <v>62</v>
      </c>
      <c r="E258" s="88">
        <v>3</v>
      </c>
      <c r="F258" s="145"/>
      <c r="G258" s="99">
        <f>F258*E258</f>
        <v>0</v>
      </c>
    </row>
    <row r="259" spans="1:7">
      <c r="A259" s="86"/>
      <c r="B259" s="86"/>
      <c r="C259" s="142"/>
      <c r="D259" s="88"/>
      <c r="E259" s="88"/>
      <c r="F259" s="147"/>
      <c r="G259" s="95"/>
    </row>
    <row r="260" spans="1:7">
      <c r="A260" s="86"/>
      <c r="B260" s="86"/>
      <c r="C260" s="143" t="s">
        <v>492</v>
      </c>
      <c r="D260" s="88"/>
      <c r="E260" s="88"/>
      <c r="F260" s="147"/>
      <c r="G260" s="95"/>
    </row>
    <row r="261" spans="1:7" ht="51">
      <c r="A261" s="86"/>
      <c r="B261" s="86"/>
      <c r="C261" s="144" t="s">
        <v>501</v>
      </c>
      <c r="D261" s="88" t="s">
        <v>62</v>
      </c>
      <c r="E261" s="88">
        <v>3</v>
      </c>
      <c r="F261" s="145"/>
      <c r="G261" s="99">
        <f>F261*E261</f>
        <v>0</v>
      </c>
    </row>
    <row r="262" spans="1:7">
      <c r="A262" s="86"/>
      <c r="B262" s="86"/>
      <c r="C262" s="144"/>
      <c r="D262" s="88"/>
      <c r="E262" s="88"/>
      <c r="F262" s="147"/>
      <c r="G262" s="95"/>
    </row>
    <row r="263" spans="1:7">
      <c r="A263" s="86"/>
      <c r="B263" s="86"/>
      <c r="C263" s="143" t="s">
        <v>497</v>
      </c>
      <c r="D263" s="88"/>
      <c r="E263" s="88"/>
      <c r="F263" s="147"/>
      <c r="G263" s="95"/>
    </row>
    <row r="264" spans="1:7" ht="38.25">
      <c r="A264" s="86"/>
      <c r="B264" s="86"/>
      <c r="C264" s="144" t="s">
        <v>498</v>
      </c>
      <c r="D264" s="88" t="s">
        <v>62</v>
      </c>
      <c r="E264" s="88">
        <v>3</v>
      </c>
      <c r="F264" s="145"/>
      <c r="G264" s="99">
        <f>F264*E264</f>
        <v>0</v>
      </c>
    </row>
    <row r="265" spans="1:7">
      <c r="A265" s="86"/>
      <c r="B265" s="86"/>
      <c r="C265" s="142"/>
      <c r="D265" s="88"/>
      <c r="E265" s="88"/>
      <c r="F265" s="147"/>
      <c r="G265" s="95"/>
    </row>
    <row r="266" spans="1:7">
      <c r="A266" s="114"/>
      <c r="B266" s="115"/>
      <c r="C266" s="114" t="s">
        <v>149</v>
      </c>
      <c r="D266" s="116"/>
      <c r="E266" s="116"/>
      <c r="F266" s="151"/>
      <c r="G266" s="118">
        <f>SUM(G214:G264)</f>
        <v>0</v>
      </c>
    </row>
    <row r="267" spans="1:7">
      <c r="F267" s="31"/>
    </row>
    <row r="268" spans="1:7">
      <c r="F268" s="31"/>
    </row>
  </sheetData>
  <sheetProtection algorithmName="SHA-512" hashValue="iJMN/5BmPeXd8+SxLxtM+9flt8FNl2d5YK1sGcYBehUi4vnNYtdKolIdqTnGwYVjb5Rrsrbmc5ZFXCG7pbkMSA==" saltValue="bqHPEIfL/EVidSsgrPYPBg==" spinCount="100000" sheet="1" objects="1" scenarios="1"/>
  <protectedRanges>
    <protectedRange sqref="F256 F266 F61:F251" name="Obseg1"/>
    <protectedRange sqref="F252:F255 F265" name="Obseg1_2"/>
    <protectedRange sqref="F257" name="Obseg1_1_1"/>
    <protectedRange sqref="F258:F259" name="Obseg1_2_2"/>
    <protectedRange sqref="F260:F262" name="Obseg1_2_1_1_1_1"/>
    <protectedRange sqref="F263:F264" name="Obseg1_2_1_1_2_1"/>
  </protectedRanges>
  <mergeCells count="36">
    <mergeCell ref="B29:H29"/>
    <mergeCell ref="B15:H15"/>
    <mergeCell ref="B16:H16"/>
    <mergeCell ref="B17:H17"/>
    <mergeCell ref="B18:H18"/>
    <mergeCell ref="B19:H19"/>
    <mergeCell ref="B20:H20"/>
    <mergeCell ref="B21:H21"/>
    <mergeCell ref="B22:H22"/>
    <mergeCell ref="B26:H26"/>
    <mergeCell ref="B27:H27"/>
    <mergeCell ref="B28:H28"/>
    <mergeCell ref="A101:B101"/>
    <mergeCell ref="B30:H30"/>
    <mergeCell ref="B31:H31"/>
    <mergeCell ref="B32:H32"/>
    <mergeCell ref="B39:H39"/>
    <mergeCell ref="B40:H40"/>
    <mergeCell ref="B41:H41"/>
    <mergeCell ref="B42:H42"/>
    <mergeCell ref="B43:H43"/>
    <mergeCell ref="B44:H44"/>
    <mergeCell ref="B45:H45"/>
    <mergeCell ref="B46:H46"/>
    <mergeCell ref="B33:H33"/>
    <mergeCell ref="B34:H34"/>
    <mergeCell ref="B35:H35"/>
    <mergeCell ref="A171:B171"/>
    <mergeCell ref="A217:B217"/>
    <mergeCell ref="A232:B232"/>
    <mergeCell ref="A111:B111"/>
    <mergeCell ref="A136:B136"/>
    <mergeCell ref="A146:B146"/>
    <mergeCell ref="A156:B156"/>
    <mergeCell ref="A161:B161"/>
    <mergeCell ref="A166:B16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4"/>
  <sheetViews>
    <sheetView topLeftCell="A43" workbookViewId="0">
      <selection activeCell="A33" sqref="A33:XFD3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157</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12507</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160</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G124</f>
        <v>0</v>
      </c>
      <c r="H50" s="63"/>
    </row>
    <row r="51" spans="1:8">
      <c r="A51" s="58"/>
      <c r="B51" s="65" t="s">
        <v>8</v>
      </c>
      <c r="C51" s="69" t="s">
        <v>87</v>
      </c>
      <c r="D51" s="70"/>
      <c r="E51" s="70"/>
      <c r="F51" s="70"/>
      <c r="G51" s="71">
        <f>G140</f>
        <v>0</v>
      </c>
      <c r="H51" s="63"/>
    </row>
    <row r="52" spans="1:8">
      <c r="A52" s="58"/>
      <c r="B52" s="65" t="s">
        <v>10</v>
      </c>
      <c r="C52" s="69" t="s">
        <v>95</v>
      </c>
      <c r="D52" s="70"/>
      <c r="E52" s="70"/>
      <c r="F52" s="70"/>
      <c r="G52" s="71">
        <f>G179</f>
        <v>0</v>
      </c>
      <c r="H52" s="63"/>
    </row>
    <row r="53" spans="1:8">
      <c r="A53" s="58"/>
      <c r="B53" s="65" t="s">
        <v>12</v>
      </c>
      <c r="C53" s="69" t="s">
        <v>115</v>
      </c>
      <c r="D53" s="70"/>
      <c r="E53" s="70"/>
      <c r="F53" s="70"/>
      <c r="G53" s="71">
        <f>G204</f>
        <v>0</v>
      </c>
      <c r="H53" s="63"/>
    </row>
    <row r="54" spans="1:8">
      <c r="A54" s="58"/>
      <c r="B54" s="65" t="s">
        <v>14</v>
      </c>
      <c r="C54" s="69" t="s">
        <v>126</v>
      </c>
      <c r="D54" s="67"/>
      <c r="E54" s="67"/>
      <c r="F54" s="67"/>
      <c r="G54" s="68">
        <f>G264</f>
        <v>0</v>
      </c>
      <c r="H54" s="63"/>
    </row>
    <row r="55" spans="1:8">
      <c r="A55" s="58"/>
      <c r="B55" s="61"/>
      <c r="C55" s="62"/>
      <c r="D55" s="62"/>
      <c r="E55" s="62"/>
      <c r="F55" s="62"/>
      <c r="G55" s="63"/>
      <c r="H55" s="63"/>
    </row>
    <row r="56" spans="1:8">
      <c r="A56" s="58"/>
      <c r="B56" s="61"/>
      <c r="C56" s="62"/>
      <c r="D56" s="62"/>
      <c r="E56" s="72" t="s">
        <v>152</v>
      </c>
      <c r="F56" s="73"/>
      <c r="G56" s="68">
        <f>SUM(G50:G54)</f>
        <v>0</v>
      </c>
      <c r="H56" s="63"/>
    </row>
    <row r="57" spans="1:8">
      <c r="A57" s="58"/>
      <c r="B57" s="61"/>
      <c r="C57" s="62"/>
      <c r="D57" s="62"/>
      <c r="E57" s="72" t="s">
        <v>153</v>
      </c>
      <c r="F57" s="74"/>
      <c r="G57" s="71">
        <f>0.22*G56</f>
        <v>0</v>
      </c>
      <c r="H57" s="63"/>
    </row>
    <row r="58" spans="1:8">
      <c r="A58" s="58"/>
      <c r="B58" s="61"/>
      <c r="C58" s="62"/>
      <c r="D58" s="62"/>
      <c r="E58" s="72" t="s">
        <v>154</v>
      </c>
      <c r="F58" s="74"/>
      <c r="G58" s="71">
        <f>G57+G56</f>
        <v>0</v>
      </c>
      <c r="H58" s="63"/>
    </row>
    <row r="59" spans="1:8">
      <c r="A59" s="58"/>
      <c r="B59" s="61"/>
      <c r="C59" s="62"/>
      <c r="D59" s="62"/>
      <c r="E59" s="62"/>
      <c r="F59" s="62"/>
      <c r="G59" s="63"/>
      <c r="H59" s="63"/>
    </row>
    <row r="60" spans="1:8" ht="15.75" thickBot="1">
      <c r="A60" s="8"/>
      <c r="B60" s="24"/>
      <c r="C60" s="21"/>
      <c r="D60" s="6"/>
      <c r="E60" s="6"/>
      <c r="F60" s="5"/>
      <c r="G60" s="6"/>
      <c r="H60" s="17"/>
    </row>
    <row r="61" spans="1:8" ht="27" thickBot="1">
      <c r="A61" s="75" t="s">
        <v>41</v>
      </c>
      <c r="B61" s="76" t="s">
        <v>42</v>
      </c>
      <c r="C61" s="76" t="s">
        <v>43</v>
      </c>
      <c r="D61" s="76" t="s">
        <v>44</v>
      </c>
      <c r="E61" s="76" t="s">
        <v>45</v>
      </c>
      <c r="F61" s="77" t="s">
        <v>150</v>
      </c>
      <c r="G61" s="78" t="s">
        <v>151</v>
      </c>
      <c r="H61" s="17"/>
    </row>
    <row r="62" spans="1:8">
      <c r="A62" s="57"/>
      <c r="B62" s="57"/>
      <c r="C62" s="57"/>
      <c r="D62" s="79"/>
      <c r="E62" s="79"/>
      <c r="F62" s="80"/>
      <c r="G62" s="80"/>
      <c r="H62" s="17"/>
    </row>
    <row r="63" spans="1:8">
      <c r="A63" s="81" t="s">
        <v>6</v>
      </c>
      <c r="B63" s="82"/>
      <c r="C63" s="81" t="s">
        <v>46</v>
      </c>
      <c r="D63" s="83"/>
      <c r="E63" s="83"/>
      <c r="F63" s="84"/>
      <c r="G63" s="84"/>
      <c r="H63" s="17"/>
    </row>
    <row r="64" spans="1:8" ht="76.5">
      <c r="A64" s="85"/>
      <c r="B64" s="86"/>
      <c r="C64" s="87" t="s">
        <v>47</v>
      </c>
      <c r="D64" s="88"/>
      <c r="E64" s="88"/>
      <c r="F64" s="149"/>
      <c r="G64" s="89"/>
      <c r="H64" s="17"/>
    </row>
    <row r="65" spans="1:8" ht="102">
      <c r="A65" s="85"/>
      <c r="B65" s="86"/>
      <c r="C65" s="87" t="s">
        <v>48</v>
      </c>
      <c r="D65" s="88"/>
      <c r="E65" s="88"/>
      <c r="F65" s="149"/>
      <c r="G65" s="89"/>
      <c r="H65" s="17"/>
    </row>
    <row r="66" spans="1:8" ht="63.75">
      <c r="A66" s="85"/>
      <c r="B66" s="86"/>
      <c r="C66" s="87" t="s">
        <v>49</v>
      </c>
      <c r="D66" s="88"/>
      <c r="E66" s="88"/>
      <c r="F66" s="149"/>
      <c r="G66" s="89"/>
      <c r="H66" s="17"/>
    </row>
    <row r="67" spans="1:8" ht="76.5">
      <c r="A67" s="85"/>
      <c r="B67" s="86"/>
      <c r="C67" s="87" t="s">
        <v>50</v>
      </c>
      <c r="D67" s="88"/>
      <c r="E67" s="88"/>
      <c r="F67" s="149"/>
      <c r="G67" s="89"/>
      <c r="H67" s="17"/>
    </row>
    <row r="68" spans="1:8" ht="128.25">
      <c r="A68" s="85"/>
      <c r="B68" s="86"/>
      <c r="C68" s="90" t="s">
        <v>51</v>
      </c>
      <c r="D68" s="88"/>
      <c r="E68" s="88"/>
      <c r="F68" s="149"/>
      <c r="G68" s="89"/>
      <c r="H68" s="17"/>
    </row>
    <row r="69" spans="1:8" ht="127.5">
      <c r="A69" s="85"/>
      <c r="B69" s="86"/>
      <c r="C69" s="87" t="s">
        <v>52</v>
      </c>
      <c r="D69" s="88"/>
      <c r="E69" s="88"/>
      <c r="F69" s="149"/>
      <c r="G69" s="89"/>
      <c r="H69" s="91"/>
    </row>
    <row r="70" spans="1:8" ht="25.5">
      <c r="A70" s="85"/>
      <c r="B70" s="86"/>
      <c r="C70" s="87" t="s">
        <v>53</v>
      </c>
      <c r="D70" s="88"/>
      <c r="E70" s="88"/>
      <c r="F70" s="149"/>
      <c r="G70" s="89"/>
      <c r="H70" s="91"/>
    </row>
    <row r="71" spans="1:8" ht="165.75">
      <c r="A71" s="85"/>
      <c r="B71" s="86"/>
      <c r="C71" s="87" t="s">
        <v>54</v>
      </c>
      <c r="D71" s="88"/>
      <c r="E71" s="88"/>
      <c r="F71" s="149"/>
      <c r="G71" s="89"/>
      <c r="H71" s="91"/>
    </row>
    <row r="72" spans="1:8" ht="39">
      <c r="A72" s="85"/>
      <c r="B72" s="86"/>
      <c r="C72" s="90" t="s">
        <v>55</v>
      </c>
      <c r="D72" s="88"/>
      <c r="E72" s="88"/>
      <c r="F72" s="149"/>
      <c r="G72" s="89"/>
      <c r="H72" s="91"/>
    </row>
    <row r="73" spans="1:8">
      <c r="A73" s="85"/>
      <c r="B73" s="86"/>
      <c r="C73" s="90"/>
      <c r="D73" s="88"/>
      <c r="E73" s="88"/>
      <c r="F73" s="149"/>
      <c r="G73" s="89"/>
      <c r="H73" s="91"/>
    </row>
    <row r="74" spans="1:8">
      <c r="A74" s="85"/>
      <c r="B74" s="86"/>
      <c r="C74" s="85"/>
      <c r="D74" s="88"/>
      <c r="E74" s="88"/>
      <c r="F74" s="149"/>
      <c r="G74" s="89"/>
      <c r="H74" s="91"/>
    </row>
    <row r="75" spans="1:8">
      <c r="A75" s="92" t="s">
        <v>56</v>
      </c>
      <c r="B75" s="93"/>
      <c r="C75" s="92" t="s">
        <v>57</v>
      </c>
      <c r="D75" s="94"/>
      <c r="E75" s="94"/>
      <c r="F75" s="147"/>
      <c r="G75" s="95"/>
      <c r="H75" s="91"/>
    </row>
    <row r="76" spans="1:8">
      <c r="A76" s="96"/>
      <c r="B76" s="96"/>
      <c r="C76" s="96"/>
      <c r="D76" s="94"/>
      <c r="E76" s="94"/>
      <c r="F76" s="147"/>
      <c r="G76" s="95"/>
      <c r="H76" s="91"/>
    </row>
    <row r="77" spans="1:8">
      <c r="A77" s="57"/>
      <c r="B77" s="57"/>
      <c r="C77" s="57"/>
      <c r="D77" s="79"/>
      <c r="E77" s="79"/>
      <c r="F77" s="146"/>
      <c r="G77" s="80"/>
      <c r="H77" s="91"/>
    </row>
    <row r="78" spans="1:8">
      <c r="A78" s="57"/>
      <c r="B78" s="60" t="s">
        <v>58</v>
      </c>
      <c r="C78" s="97" t="s">
        <v>59</v>
      </c>
      <c r="D78" s="79"/>
      <c r="E78" s="79"/>
      <c r="F78" s="146"/>
      <c r="G78" s="80"/>
      <c r="H78" s="91"/>
    </row>
    <row r="79" spans="1:8" ht="56.25" customHeight="1">
      <c r="A79" s="57"/>
      <c r="B79" s="57"/>
      <c r="C79" s="98" t="s">
        <v>60</v>
      </c>
      <c r="D79" s="79"/>
      <c r="E79" s="79"/>
      <c r="F79" s="146"/>
      <c r="G79" s="80"/>
      <c r="H79" s="91"/>
    </row>
    <row r="80" spans="1:8">
      <c r="A80" s="57"/>
      <c r="B80" s="57"/>
      <c r="C80" s="57" t="s">
        <v>61</v>
      </c>
      <c r="D80" s="79" t="s">
        <v>62</v>
      </c>
      <c r="E80" s="79">
        <v>210</v>
      </c>
      <c r="F80" s="145"/>
      <c r="G80" s="99">
        <f>F80*E80</f>
        <v>0</v>
      </c>
      <c r="H80" s="91"/>
    </row>
    <row r="81" spans="1:8" ht="14.25" customHeight="1">
      <c r="A81" s="57"/>
      <c r="B81" s="57"/>
      <c r="C81" s="100" t="s">
        <v>367</v>
      </c>
      <c r="D81" s="79"/>
      <c r="E81" s="79"/>
      <c r="F81" s="146"/>
      <c r="G81" s="80"/>
      <c r="H81" s="91"/>
    </row>
    <row r="82" spans="1:8">
      <c r="A82" s="57"/>
      <c r="B82" s="57"/>
      <c r="C82" s="101" t="s">
        <v>64</v>
      </c>
      <c r="D82" s="79"/>
      <c r="E82" s="79"/>
      <c r="F82" s="146"/>
      <c r="G82" s="80"/>
      <c r="H82" s="91"/>
    </row>
    <row r="83" spans="1:8">
      <c r="A83" s="57"/>
      <c r="B83" s="57"/>
      <c r="C83" s="101" t="s">
        <v>65</v>
      </c>
      <c r="D83" s="79"/>
      <c r="E83" s="79"/>
      <c r="F83" s="146"/>
      <c r="G83" s="80"/>
      <c r="H83" s="91"/>
    </row>
    <row r="84" spans="1:8" ht="16.5" customHeight="1">
      <c r="A84" s="57"/>
      <c r="B84" s="57"/>
      <c r="C84" s="102" t="s">
        <v>66</v>
      </c>
      <c r="D84" s="79"/>
      <c r="E84" s="79"/>
      <c r="F84" s="146"/>
      <c r="G84" s="80"/>
      <c r="H84" s="91"/>
    </row>
    <row r="85" spans="1:8">
      <c r="A85" s="57"/>
      <c r="B85" s="57"/>
      <c r="C85" s="102" t="s">
        <v>67</v>
      </c>
      <c r="D85" s="79"/>
      <c r="E85" s="79"/>
      <c r="F85" s="146"/>
      <c r="G85" s="80"/>
      <c r="H85" s="91"/>
    </row>
    <row r="86" spans="1:8">
      <c r="A86" s="57"/>
      <c r="B86" s="56"/>
      <c r="C86" s="103" t="s">
        <v>68</v>
      </c>
      <c r="D86" s="79"/>
      <c r="E86" s="79"/>
      <c r="F86" s="146"/>
      <c r="G86" s="80"/>
      <c r="H86" s="91"/>
    </row>
    <row r="87" spans="1:8">
      <c r="A87" s="57"/>
      <c r="B87" s="56"/>
      <c r="C87" s="104"/>
      <c r="D87" s="79"/>
      <c r="E87" s="79"/>
      <c r="F87" s="146"/>
      <c r="G87" s="80"/>
      <c r="H87" s="91"/>
    </row>
    <row r="88" spans="1:8">
      <c r="A88" s="57"/>
      <c r="B88" s="60" t="s">
        <v>69</v>
      </c>
      <c r="C88" s="97" t="s">
        <v>70</v>
      </c>
      <c r="D88" s="79"/>
      <c r="E88" s="79"/>
      <c r="F88" s="146"/>
      <c r="G88" s="80"/>
      <c r="H88" s="91"/>
    </row>
    <row r="89" spans="1:8" ht="178.5">
      <c r="A89" s="57"/>
      <c r="B89" s="57"/>
      <c r="C89" s="105" t="s">
        <v>71</v>
      </c>
      <c r="D89" s="79"/>
      <c r="E89" s="79"/>
      <c r="F89" s="146"/>
      <c r="G89" s="80"/>
      <c r="H89" s="27"/>
    </row>
    <row r="90" spans="1:8">
      <c r="A90" s="57"/>
      <c r="B90" s="57"/>
      <c r="C90" s="58" t="s">
        <v>72</v>
      </c>
      <c r="D90" s="79" t="s">
        <v>62</v>
      </c>
      <c r="E90" s="79">
        <v>203</v>
      </c>
      <c r="F90" s="145"/>
      <c r="G90" s="99">
        <f>F90*E90</f>
        <v>0</v>
      </c>
      <c r="H90" s="6"/>
    </row>
    <row r="91" spans="1:8">
      <c r="A91" s="57"/>
      <c r="B91" s="57"/>
      <c r="C91" s="100" t="s">
        <v>367</v>
      </c>
      <c r="D91" s="79"/>
      <c r="E91" s="79"/>
      <c r="F91" s="147"/>
      <c r="G91" s="95"/>
    </row>
    <row r="92" spans="1:8">
      <c r="A92" s="57"/>
      <c r="B92" s="57"/>
      <c r="C92" s="101" t="s">
        <v>64</v>
      </c>
      <c r="D92" s="79"/>
      <c r="E92" s="79"/>
      <c r="F92" s="147"/>
      <c r="G92" s="95"/>
    </row>
    <row r="93" spans="1:8">
      <c r="A93" s="57"/>
      <c r="B93" s="57"/>
      <c r="C93" s="101" t="s">
        <v>65</v>
      </c>
      <c r="D93" s="79"/>
      <c r="E93" s="79"/>
      <c r="F93" s="147"/>
      <c r="G93" s="95"/>
    </row>
    <row r="94" spans="1:8">
      <c r="A94" s="57"/>
      <c r="B94" s="57"/>
      <c r="C94" s="102" t="s">
        <v>368</v>
      </c>
      <c r="D94" s="79"/>
      <c r="E94" s="79"/>
      <c r="F94" s="146"/>
      <c r="G94" s="80"/>
    </row>
    <row r="95" spans="1:8">
      <c r="A95" s="57"/>
      <c r="B95" s="57"/>
      <c r="C95" s="102" t="s">
        <v>67</v>
      </c>
      <c r="D95" s="79"/>
      <c r="E95" s="79"/>
      <c r="F95" s="146"/>
      <c r="G95" s="80"/>
    </row>
    <row r="96" spans="1:8">
      <c r="A96" s="57"/>
      <c r="B96" s="57"/>
      <c r="C96" s="103" t="s">
        <v>369</v>
      </c>
      <c r="D96" s="79"/>
      <c r="E96" s="79"/>
      <c r="F96" s="146"/>
      <c r="G96" s="80"/>
    </row>
    <row r="97" spans="1:7">
      <c r="A97" s="57"/>
      <c r="B97" s="57"/>
      <c r="C97" s="96"/>
      <c r="D97" s="79"/>
      <c r="E97" s="79"/>
      <c r="F97" s="146"/>
      <c r="G97" s="80"/>
    </row>
    <row r="98" spans="1:7">
      <c r="A98" s="57"/>
      <c r="B98" s="57"/>
      <c r="C98" s="96"/>
      <c r="D98" s="79"/>
      <c r="E98" s="79"/>
      <c r="F98" s="146"/>
      <c r="G98" s="80"/>
    </row>
    <row r="99" spans="1:7">
      <c r="A99" s="106" t="s">
        <v>73</v>
      </c>
      <c r="B99" s="93"/>
      <c r="C99" s="92" t="s">
        <v>74</v>
      </c>
      <c r="D99" s="94"/>
      <c r="E99" s="94"/>
      <c r="F99" s="147"/>
      <c r="G99" s="95"/>
    </row>
    <row r="100" spans="1:7">
      <c r="A100" s="107"/>
      <c r="B100" s="96"/>
      <c r="C100" s="96"/>
      <c r="D100" s="94"/>
      <c r="E100" s="94"/>
      <c r="F100" s="147"/>
      <c r="G100" s="95"/>
    </row>
    <row r="101" spans="1:7">
      <c r="A101" s="246" t="s">
        <v>75</v>
      </c>
      <c r="B101" s="245"/>
      <c r="C101" s="97" t="s">
        <v>76</v>
      </c>
      <c r="D101" s="94"/>
      <c r="E101" s="94"/>
      <c r="F101" s="147"/>
      <c r="G101" s="95"/>
    </row>
    <row r="102" spans="1:7" ht="84">
      <c r="A102" s="96"/>
      <c r="B102" s="96"/>
      <c r="C102" s="108" t="s">
        <v>77</v>
      </c>
      <c r="D102" s="94"/>
      <c r="E102" s="94"/>
      <c r="F102" s="147"/>
      <c r="G102" s="95"/>
    </row>
    <row r="103" spans="1:7">
      <c r="A103" s="96"/>
      <c r="B103" s="96"/>
      <c r="C103" s="57" t="s">
        <v>72</v>
      </c>
      <c r="D103" s="79" t="s">
        <v>62</v>
      </c>
      <c r="E103" s="79">
        <v>409</v>
      </c>
      <c r="F103" s="145"/>
      <c r="G103" s="99">
        <f>F103*E103</f>
        <v>0</v>
      </c>
    </row>
    <row r="104" spans="1:7">
      <c r="A104" s="96"/>
      <c r="B104" s="96"/>
      <c r="C104" s="100" t="s">
        <v>367</v>
      </c>
      <c r="D104" s="79"/>
      <c r="E104" s="79"/>
      <c r="F104" s="147"/>
      <c r="G104" s="95"/>
    </row>
    <row r="105" spans="1:7">
      <c r="A105" s="96"/>
      <c r="B105" s="96"/>
      <c r="C105" s="101" t="s">
        <v>64</v>
      </c>
      <c r="D105" s="79"/>
      <c r="E105" s="79"/>
      <c r="F105" s="147"/>
      <c r="G105" s="95"/>
    </row>
    <row r="106" spans="1:7">
      <c r="A106" s="96"/>
      <c r="B106" s="96"/>
      <c r="C106" s="101" t="s">
        <v>65</v>
      </c>
      <c r="D106" s="79"/>
      <c r="E106" s="79"/>
      <c r="F106" s="147"/>
      <c r="G106" s="95"/>
    </row>
    <row r="107" spans="1:7">
      <c r="A107" s="96"/>
      <c r="B107" s="96"/>
      <c r="C107" s="102" t="s">
        <v>368</v>
      </c>
      <c r="D107" s="79"/>
      <c r="E107" s="79"/>
      <c r="F107" s="147"/>
      <c r="G107" s="95"/>
    </row>
    <row r="108" spans="1:7">
      <c r="A108" s="96"/>
      <c r="B108" s="96"/>
      <c r="C108" s="102" t="s">
        <v>67</v>
      </c>
      <c r="D108" s="79"/>
      <c r="E108" s="79"/>
      <c r="F108" s="147"/>
      <c r="G108" s="95"/>
    </row>
    <row r="109" spans="1:7">
      <c r="A109" s="96"/>
      <c r="B109" s="96"/>
      <c r="C109" s="103" t="s">
        <v>369</v>
      </c>
      <c r="D109" s="79"/>
      <c r="E109" s="79"/>
      <c r="F109" s="146"/>
      <c r="G109" s="80"/>
    </row>
    <row r="110" spans="1:7">
      <c r="A110" s="96"/>
      <c r="B110" s="96"/>
      <c r="C110" s="96"/>
      <c r="D110" s="79"/>
      <c r="E110" s="79"/>
      <c r="F110" s="146"/>
      <c r="G110" s="80"/>
    </row>
    <row r="111" spans="1:7">
      <c r="A111" s="247" t="s">
        <v>78</v>
      </c>
      <c r="B111" s="248"/>
      <c r="C111" s="97" t="s">
        <v>79</v>
      </c>
      <c r="D111" s="94"/>
      <c r="E111" s="94"/>
      <c r="F111" s="147"/>
      <c r="G111" s="95"/>
    </row>
    <row r="112" spans="1:7" ht="96">
      <c r="A112" s="96"/>
      <c r="B112" s="96"/>
      <c r="C112" s="108" t="s">
        <v>80</v>
      </c>
      <c r="D112" s="94"/>
      <c r="E112" s="94"/>
      <c r="F112" s="147"/>
      <c r="G112" s="95"/>
    </row>
    <row r="113" spans="1:7">
      <c r="A113" s="96"/>
      <c r="B113" s="96"/>
      <c r="C113" s="57" t="s">
        <v>72</v>
      </c>
      <c r="D113" s="79" t="s">
        <v>62</v>
      </c>
      <c r="E113" s="79">
        <v>6</v>
      </c>
      <c r="F113" s="145"/>
      <c r="G113" s="99">
        <f>F113*E113</f>
        <v>0</v>
      </c>
    </row>
    <row r="114" spans="1:7">
      <c r="A114" s="96"/>
      <c r="B114" s="96"/>
      <c r="C114" s="111" t="s">
        <v>81</v>
      </c>
      <c r="D114" s="79"/>
      <c r="E114" s="79"/>
      <c r="F114" s="146"/>
      <c r="G114" s="80"/>
    </row>
    <row r="115" spans="1:7">
      <c r="A115" s="96"/>
      <c r="B115" s="96"/>
      <c r="C115" s="96"/>
      <c r="D115" s="79"/>
      <c r="E115" s="79"/>
      <c r="F115" s="146"/>
      <c r="G115" s="80"/>
    </row>
    <row r="116" spans="1:7">
      <c r="A116" s="106" t="s">
        <v>82</v>
      </c>
      <c r="B116" s="93"/>
      <c r="C116" s="92" t="s">
        <v>83</v>
      </c>
      <c r="D116" s="79"/>
      <c r="E116" s="79"/>
      <c r="F116" s="146"/>
      <c r="G116" s="80"/>
    </row>
    <row r="117" spans="1:7">
      <c r="A117" s="96"/>
      <c r="B117" s="96"/>
      <c r="C117" s="96"/>
      <c r="D117" s="79"/>
      <c r="E117" s="79"/>
      <c r="F117" s="146"/>
      <c r="G117" s="80"/>
    </row>
    <row r="118" spans="1:7">
      <c r="A118" s="96"/>
      <c r="B118" s="60" t="s">
        <v>84</v>
      </c>
      <c r="C118" s="112" t="s">
        <v>85</v>
      </c>
      <c r="D118" s="79"/>
      <c r="E118" s="79"/>
      <c r="F118" s="146"/>
      <c r="G118" s="80"/>
    </row>
    <row r="119" spans="1:7" ht="140.25">
      <c r="A119" s="96"/>
      <c r="B119" s="57"/>
      <c r="C119" s="59" t="s">
        <v>489</v>
      </c>
      <c r="D119" s="79"/>
      <c r="E119" s="79"/>
      <c r="F119" s="146"/>
      <c r="G119" s="80"/>
    </row>
    <row r="120" spans="1:7">
      <c r="A120" s="96"/>
      <c r="B120" s="57"/>
      <c r="C120" s="58" t="s">
        <v>72</v>
      </c>
      <c r="D120" s="79" t="s">
        <v>62</v>
      </c>
      <c r="E120" s="79">
        <v>3</v>
      </c>
      <c r="F120" s="145"/>
      <c r="G120" s="99">
        <f>F120*E120</f>
        <v>0</v>
      </c>
    </row>
    <row r="121" spans="1:7">
      <c r="A121" s="96"/>
      <c r="B121" s="57"/>
      <c r="C121" s="113" t="s">
        <v>371</v>
      </c>
      <c r="D121" s="79"/>
      <c r="E121" s="79"/>
      <c r="F121" s="146"/>
      <c r="G121" s="80"/>
    </row>
    <row r="122" spans="1:7">
      <c r="A122" s="96"/>
      <c r="B122" s="96"/>
      <c r="C122" s="96"/>
      <c r="D122" s="79"/>
      <c r="E122" s="79"/>
      <c r="F122" s="146"/>
      <c r="G122" s="80"/>
    </row>
    <row r="123" spans="1:7">
      <c r="A123" s="96"/>
      <c r="B123" s="96"/>
      <c r="C123" s="96"/>
      <c r="D123" s="79"/>
      <c r="E123" s="79"/>
      <c r="F123" s="146"/>
      <c r="G123" s="80"/>
    </row>
    <row r="124" spans="1:7">
      <c r="A124" s="114"/>
      <c r="B124" s="115"/>
      <c r="C124" s="114" t="s">
        <v>86</v>
      </c>
      <c r="D124" s="116"/>
      <c r="E124" s="116"/>
      <c r="F124" s="151"/>
      <c r="G124" s="118">
        <f>SUM(G120,G113,G103,G90,G80)</f>
        <v>0</v>
      </c>
    </row>
    <row r="125" spans="1:7">
      <c r="A125" s="57"/>
      <c r="B125" s="57"/>
      <c r="C125" s="57"/>
      <c r="D125" s="79"/>
      <c r="E125" s="79"/>
      <c r="F125" s="146"/>
      <c r="G125" s="80"/>
    </row>
    <row r="126" spans="1:7">
      <c r="A126" s="57"/>
      <c r="B126" s="57"/>
      <c r="C126" s="119"/>
      <c r="D126" s="94"/>
      <c r="E126" s="94"/>
      <c r="F126" s="147"/>
      <c r="G126" s="95"/>
    </row>
    <row r="127" spans="1:7">
      <c r="A127" s="81" t="s">
        <v>8</v>
      </c>
      <c r="B127" s="82"/>
      <c r="C127" s="81" t="s">
        <v>87</v>
      </c>
      <c r="D127" s="83"/>
      <c r="E127" s="83"/>
      <c r="F127" s="150"/>
      <c r="G127" s="84"/>
    </row>
    <row r="128" spans="1:7">
      <c r="A128" s="57"/>
      <c r="B128" s="56"/>
      <c r="C128" s="119"/>
      <c r="D128" s="94"/>
      <c r="E128" s="94"/>
      <c r="F128" s="147"/>
      <c r="G128" s="95"/>
    </row>
    <row r="129" spans="1:7" ht="114.75">
      <c r="A129" s="57"/>
      <c r="B129" s="56"/>
      <c r="C129" s="120" t="s">
        <v>88</v>
      </c>
      <c r="D129" s="94"/>
      <c r="E129" s="94"/>
      <c r="F129" s="147"/>
      <c r="G129" s="95"/>
    </row>
    <row r="130" spans="1:7" ht="63.75">
      <c r="A130" s="57"/>
      <c r="B130" s="57"/>
      <c r="C130" s="120" t="s">
        <v>89</v>
      </c>
      <c r="D130" s="94"/>
      <c r="E130" s="94"/>
      <c r="F130" s="147"/>
      <c r="G130" s="95"/>
    </row>
    <row r="131" spans="1:7">
      <c r="A131" s="57"/>
      <c r="B131" s="57"/>
      <c r="C131" s="121"/>
      <c r="D131" s="79"/>
      <c r="E131" s="94"/>
      <c r="F131" s="147"/>
      <c r="G131" s="95"/>
    </row>
    <row r="132" spans="1:7">
      <c r="A132" s="57"/>
      <c r="B132" s="57"/>
      <c r="D132" s="94"/>
      <c r="E132" s="94"/>
      <c r="F132" s="147"/>
      <c r="G132" s="95"/>
    </row>
    <row r="133" spans="1:7">
      <c r="A133" s="122" t="s">
        <v>90</v>
      </c>
      <c r="B133" s="93"/>
      <c r="C133" s="92" t="s">
        <v>91</v>
      </c>
      <c r="D133" s="94"/>
      <c r="E133" s="94"/>
      <c r="F133" s="147"/>
      <c r="G133" s="95"/>
    </row>
    <row r="134" spans="1:7">
      <c r="A134" s="57"/>
      <c r="B134" s="57"/>
      <c r="D134" s="94"/>
      <c r="E134" s="94"/>
      <c r="F134" s="147"/>
      <c r="G134" s="95"/>
    </row>
    <row r="135" spans="1:7">
      <c r="A135" s="246" t="s">
        <v>92</v>
      </c>
      <c r="B135" s="245"/>
      <c r="C135" s="112" t="s">
        <v>93</v>
      </c>
      <c r="D135" s="79"/>
      <c r="E135" s="79"/>
      <c r="F135" s="146"/>
      <c r="G135" s="80"/>
    </row>
    <row r="136" spans="1:7" ht="153.75">
      <c r="A136" s="123"/>
      <c r="B136" s="124"/>
      <c r="C136" s="125" t="s">
        <v>502</v>
      </c>
      <c r="D136" s="79"/>
      <c r="E136" s="79"/>
      <c r="F136" s="146"/>
      <c r="G136" s="80"/>
    </row>
    <row r="137" spans="1:7">
      <c r="A137" s="123"/>
      <c r="B137" s="124"/>
      <c r="C137" s="57" t="s">
        <v>72</v>
      </c>
      <c r="D137" s="79" t="s">
        <v>62</v>
      </c>
      <c r="E137" s="79">
        <v>3</v>
      </c>
      <c r="F137" s="145"/>
      <c r="G137" s="99">
        <f>F137*E137</f>
        <v>0</v>
      </c>
    </row>
    <row r="138" spans="1:7">
      <c r="A138" s="123"/>
      <c r="B138" s="124"/>
      <c r="C138" s="111" t="s">
        <v>388</v>
      </c>
      <c r="D138" s="79"/>
      <c r="E138" s="79"/>
      <c r="F138" s="146"/>
      <c r="G138" s="80"/>
    </row>
    <row r="139" spans="1:7">
      <c r="A139" s="123"/>
      <c r="B139" s="124"/>
      <c r="C139" s="96"/>
      <c r="D139" s="79"/>
      <c r="E139" s="79"/>
      <c r="F139" s="146"/>
      <c r="G139" s="80"/>
    </row>
    <row r="140" spans="1:7">
      <c r="A140" s="114"/>
      <c r="B140" s="115"/>
      <c r="C140" s="114" t="s">
        <v>94</v>
      </c>
      <c r="D140" s="116"/>
      <c r="E140" s="116"/>
      <c r="F140" s="151"/>
      <c r="G140" s="118">
        <f>SUM(G135:G139)</f>
        <v>0</v>
      </c>
    </row>
    <row r="141" spans="1:7">
      <c r="A141" s="57"/>
      <c r="B141" s="57"/>
      <c r="D141" s="79"/>
      <c r="E141" s="79"/>
      <c r="F141" s="146"/>
      <c r="G141" s="80"/>
    </row>
    <row r="142" spans="1:7">
      <c r="A142" s="81" t="s">
        <v>10</v>
      </c>
      <c r="B142" s="82"/>
      <c r="C142" s="81" t="s">
        <v>95</v>
      </c>
      <c r="D142" s="83"/>
      <c r="E142" s="83"/>
      <c r="F142" s="150"/>
      <c r="G142" s="84"/>
    </row>
    <row r="143" spans="1:7">
      <c r="A143" s="57"/>
      <c r="B143" s="57"/>
      <c r="D143" s="79"/>
      <c r="E143" s="79"/>
      <c r="F143" s="146"/>
      <c r="G143" s="80"/>
    </row>
    <row r="144" spans="1:7">
      <c r="A144" s="246" t="s">
        <v>96</v>
      </c>
      <c r="B144" s="245"/>
      <c r="C144" s="97" t="s">
        <v>97</v>
      </c>
      <c r="D144" s="79"/>
      <c r="E144" s="79"/>
      <c r="F144" s="146"/>
      <c r="G144" s="80"/>
    </row>
    <row r="145" spans="1:7" ht="165.75">
      <c r="A145" s="57"/>
      <c r="B145" s="57"/>
      <c r="C145" s="120" t="s">
        <v>98</v>
      </c>
      <c r="D145" s="79"/>
      <c r="E145" s="79"/>
      <c r="F145" s="146"/>
      <c r="G145" s="80"/>
    </row>
    <row r="146" spans="1:7">
      <c r="A146" s="57"/>
      <c r="B146" s="57"/>
      <c r="C146" s="57" t="s">
        <v>72</v>
      </c>
      <c r="D146" s="79" t="s">
        <v>62</v>
      </c>
      <c r="E146" s="79">
        <v>203</v>
      </c>
      <c r="F146" s="145"/>
      <c r="G146" s="99">
        <f>F146*E146</f>
        <v>0</v>
      </c>
    </row>
    <row r="147" spans="1:7">
      <c r="A147" s="57"/>
      <c r="B147" s="57"/>
      <c r="C147" s="100" t="s">
        <v>389</v>
      </c>
      <c r="D147" s="79"/>
      <c r="E147" s="79"/>
      <c r="F147" s="147"/>
      <c r="G147" s="95"/>
    </row>
    <row r="148" spans="1:7">
      <c r="A148" s="57"/>
      <c r="B148" s="57"/>
      <c r="C148" s="101" t="s">
        <v>64</v>
      </c>
      <c r="D148" s="79"/>
      <c r="E148" s="79"/>
      <c r="F148" s="147"/>
      <c r="G148" s="95"/>
    </row>
    <row r="149" spans="1:7">
      <c r="A149" s="57"/>
      <c r="B149" s="57"/>
      <c r="C149" s="101" t="s">
        <v>65</v>
      </c>
      <c r="D149" s="79"/>
      <c r="E149" s="79"/>
      <c r="F149" s="147"/>
      <c r="G149" s="95"/>
    </row>
    <row r="150" spans="1:7">
      <c r="A150" s="57"/>
      <c r="B150" s="57"/>
      <c r="C150" s="102" t="s">
        <v>368</v>
      </c>
      <c r="D150" s="94"/>
      <c r="E150" s="94"/>
      <c r="F150" s="147"/>
      <c r="G150" s="95"/>
    </row>
    <row r="151" spans="1:7">
      <c r="A151" s="57"/>
      <c r="B151" s="57"/>
      <c r="C151" s="102" t="s">
        <v>67</v>
      </c>
      <c r="D151" s="79"/>
      <c r="E151" s="79"/>
      <c r="F151" s="146"/>
      <c r="G151" s="80"/>
    </row>
    <row r="152" spans="1:7">
      <c r="A152" s="57"/>
      <c r="B152" s="57"/>
      <c r="C152" s="103" t="s">
        <v>369</v>
      </c>
      <c r="D152" s="94"/>
      <c r="E152" s="94"/>
      <c r="F152" s="147"/>
      <c r="G152" s="95"/>
    </row>
    <row r="153" spans="1:7">
      <c r="A153" s="57"/>
      <c r="B153" s="57"/>
      <c r="C153" s="96"/>
      <c r="D153" s="94"/>
      <c r="E153" s="94"/>
      <c r="F153" s="147"/>
      <c r="G153" s="95"/>
    </row>
    <row r="154" spans="1:7">
      <c r="A154" s="246" t="s">
        <v>99</v>
      </c>
      <c r="B154" s="245"/>
      <c r="C154" s="97" t="s">
        <v>100</v>
      </c>
      <c r="D154" s="79"/>
      <c r="E154" s="79"/>
      <c r="F154" s="146"/>
      <c r="G154" s="80"/>
    </row>
    <row r="155" spans="1:7" ht="127.5">
      <c r="A155" s="57"/>
      <c r="B155" s="57"/>
      <c r="C155" s="120" t="s">
        <v>101</v>
      </c>
      <c r="D155" s="79"/>
      <c r="E155" s="79"/>
      <c r="F155" s="146"/>
      <c r="G155" s="80"/>
    </row>
    <row r="156" spans="1:7">
      <c r="A156" s="57"/>
      <c r="B156" s="57"/>
      <c r="C156" s="58" t="s">
        <v>72</v>
      </c>
      <c r="D156" s="79" t="s">
        <v>62</v>
      </c>
      <c r="E156" s="79">
        <v>6</v>
      </c>
      <c r="F156" s="145"/>
      <c r="G156" s="99">
        <f>F156*E156</f>
        <v>0</v>
      </c>
    </row>
    <row r="157" spans="1:7">
      <c r="A157" s="57"/>
      <c r="B157" s="57"/>
      <c r="C157" s="113" t="s">
        <v>371</v>
      </c>
      <c r="D157" s="94"/>
      <c r="E157" s="94"/>
      <c r="F157" s="147"/>
      <c r="G157" s="95"/>
    </row>
    <row r="158" spans="1:7">
      <c r="A158" s="57"/>
      <c r="B158" s="57"/>
      <c r="C158" s="96"/>
      <c r="D158" s="94"/>
      <c r="E158" s="94"/>
      <c r="F158" s="147"/>
      <c r="G158" s="95"/>
    </row>
    <row r="159" spans="1:7">
      <c r="A159" s="246" t="s">
        <v>102</v>
      </c>
      <c r="B159" s="245"/>
      <c r="C159" s="97" t="s">
        <v>103</v>
      </c>
      <c r="D159" s="79"/>
      <c r="E159" s="79"/>
      <c r="F159" s="146"/>
      <c r="G159" s="80"/>
    </row>
    <row r="160" spans="1:7" ht="127.5">
      <c r="A160" s="57"/>
      <c r="B160" s="57"/>
      <c r="C160" s="120" t="s">
        <v>104</v>
      </c>
      <c r="D160" s="79"/>
      <c r="E160" s="79"/>
      <c r="F160" s="146"/>
      <c r="G160" s="80"/>
    </row>
    <row r="161" spans="1:7">
      <c r="A161" s="57"/>
      <c r="B161" s="57"/>
      <c r="C161" s="57" t="s">
        <v>72</v>
      </c>
      <c r="D161" s="79" t="s">
        <v>62</v>
      </c>
      <c r="E161" s="79">
        <v>6</v>
      </c>
      <c r="F161" s="145"/>
      <c r="G161" s="99">
        <f>F161*E161</f>
        <v>0</v>
      </c>
    </row>
    <row r="162" spans="1:7">
      <c r="A162" s="57"/>
      <c r="B162" s="57"/>
      <c r="C162" s="111" t="s">
        <v>81</v>
      </c>
      <c r="D162" s="94"/>
      <c r="E162" s="94"/>
      <c r="F162" s="147"/>
      <c r="G162" s="95"/>
    </row>
    <row r="163" spans="1:7">
      <c r="A163" s="57"/>
      <c r="B163" s="57"/>
      <c r="C163" s="96"/>
      <c r="D163" s="94"/>
      <c r="E163" s="94"/>
      <c r="F163" s="147"/>
      <c r="G163" s="95"/>
    </row>
    <row r="164" spans="1:7">
      <c r="A164" s="246" t="s">
        <v>105</v>
      </c>
      <c r="B164" s="245"/>
      <c r="C164" s="97" t="s">
        <v>106</v>
      </c>
      <c r="D164" s="79"/>
      <c r="E164" s="79"/>
      <c r="F164" s="146"/>
      <c r="G164" s="80"/>
    </row>
    <row r="165" spans="1:7" ht="140.25">
      <c r="A165" s="57"/>
      <c r="B165" s="57"/>
      <c r="C165" s="120" t="s">
        <v>107</v>
      </c>
      <c r="D165" s="79"/>
      <c r="E165" s="79"/>
      <c r="F165" s="146"/>
      <c r="G165" s="80"/>
    </row>
    <row r="166" spans="1:7">
      <c r="A166" s="57"/>
      <c r="B166" s="57"/>
      <c r="C166" s="58" t="s">
        <v>72</v>
      </c>
      <c r="D166" s="79" t="s">
        <v>62</v>
      </c>
      <c r="E166" s="79">
        <v>12</v>
      </c>
      <c r="F166" s="145"/>
      <c r="G166" s="99">
        <f>F166*E166</f>
        <v>0</v>
      </c>
    </row>
    <row r="167" spans="1:7">
      <c r="A167" s="57"/>
      <c r="B167" s="57"/>
      <c r="C167" s="113" t="s">
        <v>108</v>
      </c>
      <c r="D167" s="79"/>
      <c r="E167" s="79"/>
      <c r="F167" s="147"/>
      <c r="G167" s="95"/>
    </row>
    <row r="168" spans="1:7">
      <c r="A168" s="57"/>
      <c r="B168" s="57"/>
      <c r="C168" s="96"/>
      <c r="D168" s="94"/>
      <c r="E168" s="94"/>
      <c r="F168" s="147"/>
      <c r="G168" s="95"/>
    </row>
    <row r="169" spans="1:7">
      <c r="A169" s="246" t="s">
        <v>109</v>
      </c>
      <c r="B169" s="245"/>
      <c r="C169" s="126" t="s">
        <v>110</v>
      </c>
      <c r="D169" s="79"/>
      <c r="E169" s="79"/>
      <c r="F169" s="146"/>
      <c r="G169" s="80"/>
    </row>
    <row r="170" spans="1:7" ht="25.5">
      <c r="A170" s="57"/>
      <c r="B170" s="57"/>
      <c r="C170" s="120" t="s">
        <v>111</v>
      </c>
      <c r="D170" s="79"/>
      <c r="E170" s="79"/>
      <c r="F170" s="146"/>
      <c r="G170" s="80"/>
    </row>
    <row r="171" spans="1:7">
      <c r="A171" s="57"/>
      <c r="B171" s="57"/>
      <c r="C171" s="57" t="s">
        <v>72</v>
      </c>
      <c r="D171" s="79" t="s">
        <v>62</v>
      </c>
      <c r="E171" s="79">
        <v>99</v>
      </c>
      <c r="F171" s="145"/>
      <c r="G171" s="99">
        <f>F171*E171</f>
        <v>0</v>
      </c>
    </row>
    <row r="172" spans="1:7">
      <c r="A172" s="57"/>
      <c r="B172" s="57"/>
      <c r="C172" s="100" t="s">
        <v>63</v>
      </c>
      <c r="D172" s="79"/>
      <c r="E172" s="79"/>
      <c r="F172" s="147"/>
      <c r="G172" s="95"/>
    </row>
    <row r="173" spans="1:7">
      <c r="A173" s="57"/>
      <c r="B173" s="57"/>
      <c r="C173" s="101" t="s">
        <v>64</v>
      </c>
      <c r="D173" s="79"/>
      <c r="E173" s="79"/>
      <c r="F173" s="147"/>
      <c r="G173" s="95"/>
    </row>
    <row r="174" spans="1:7">
      <c r="A174" s="57"/>
      <c r="B174" s="57"/>
      <c r="C174" s="101" t="s">
        <v>112</v>
      </c>
      <c r="D174" s="79"/>
      <c r="E174" s="79"/>
      <c r="F174" s="147"/>
      <c r="G174" s="95"/>
    </row>
    <row r="175" spans="1:7">
      <c r="A175" s="57"/>
      <c r="B175" s="57"/>
      <c r="C175" s="102" t="s">
        <v>66</v>
      </c>
      <c r="D175" s="79"/>
      <c r="E175" s="79"/>
      <c r="F175" s="147"/>
      <c r="G175" s="95"/>
    </row>
    <row r="176" spans="1:7">
      <c r="A176" s="57"/>
      <c r="B176" s="57"/>
      <c r="C176" s="102" t="s">
        <v>113</v>
      </c>
      <c r="D176" s="79"/>
      <c r="E176" s="79"/>
      <c r="F176" s="147"/>
      <c r="G176" s="95"/>
    </row>
    <row r="177" spans="1:7">
      <c r="A177" s="57"/>
      <c r="B177" s="57"/>
      <c r="C177" s="103" t="s">
        <v>68</v>
      </c>
      <c r="D177" s="94"/>
      <c r="E177" s="94"/>
      <c r="F177" s="147"/>
      <c r="G177" s="95"/>
    </row>
    <row r="178" spans="1:7">
      <c r="A178" s="57"/>
      <c r="B178" s="57"/>
      <c r="C178" s="96"/>
      <c r="D178" s="94"/>
      <c r="E178" s="94"/>
      <c r="F178" s="147"/>
      <c r="G178" s="95"/>
    </row>
    <row r="179" spans="1:7">
      <c r="A179" s="114"/>
      <c r="B179" s="115"/>
      <c r="C179" s="114" t="s">
        <v>114</v>
      </c>
      <c r="D179" s="116"/>
      <c r="E179" s="116"/>
      <c r="F179" s="151"/>
      <c r="G179" s="118">
        <f>SUM(G146:G171)</f>
        <v>0</v>
      </c>
    </row>
    <row r="180" spans="1:7">
      <c r="A180" s="57"/>
      <c r="B180" s="57"/>
      <c r="C180" s="96"/>
      <c r="D180" s="94"/>
      <c r="E180" s="94"/>
      <c r="F180" s="147"/>
      <c r="G180" s="95"/>
    </row>
    <row r="181" spans="1:7">
      <c r="A181" s="81" t="s">
        <v>12</v>
      </c>
      <c r="B181" s="82"/>
      <c r="C181" s="81" t="s">
        <v>115</v>
      </c>
      <c r="D181" s="83"/>
      <c r="E181" s="83"/>
      <c r="F181" s="150"/>
      <c r="G181" s="84"/>
    </row>
    <row r="182" spans="1:7">
      <c r="A182" s="57"/>
      <c r="B182" s="57"/>
      <c r="C182" s="96"/>
      <c r="D182" s="94"/>
      <c r="E182" s="94"/>
      <c r="F182" s="147"/>
      <c r="G182" s="95"/>
    </row>
    <row r="183" spans="1:7">
      <c r="A183" s="127"/>
      <c r="B183" s="128" t="s">
        <v>116</v>
      </c>
      <c r="C183" s="97" t="s">
        <v>117</v>
      </c>
      <c r="D183" s="79"/>
      <c r="E183" s="79"/>
      <c r="F183" s="146"/>
      <c r="G183" s="80"/>
    </row>
    <row r="184" spans="1:7" ht="51">
      <c r="A184" s="57"/>
      <c r="B184" s="57"/>
      <c r="C184" s="129" t="s">
        <v>118</v>
      </c>
      <c r="D184" s="79"/>
      <c r="E184" s="79"/>
      <c r="F184" s="146"/>
      <c r="G184" s="80"/>
    </row>
    <row r="185" spans="1:7">
      <c r="A185" s="57"/>
      <c r="B185" s="57"/>
      <c r="C185" s="57" t="s">
        <v>72</v>
      </c>
      <c r="D185" s="79" t="s">
        <v>62</v>
      </c>
      <c r="E185" s="79">
        <v>203</v>
      </c>
      <c r="F185" s="145"/>
      <c r="G185" s="99">
        <f>F185*E185</f>
        <v>0</v>
      </c>
    </row>
    <row r="186" spans="1:7">
      <c r="A186" s="57"/>
      <c r="B186" s="57"/>
      <c r="C186" s="100" t="s">
        <v>367</v>
      </c>
      <c r="D186" s="79"/>
      <c r="E186" s="79"/>
      <c r="F186" s="147"/>
      <c r="G186" s="95"/>
    </row>
    <row r="187" spans="1:7">
      <c r="A187" s="57"/>
      <c r="B187" s="57"/>
      <c r="C187" s="101" t="s">
        <v>64</v>
      </c>
      <c r="D187" s="79"/>
      <c r="E187" s="79"/>
      <c r="F187" s="147"/>
      <c r="G187" s="95"/>
    </row>
    <row r="188" spans="1:7">
      <c r="A188" s="57"/>
      <c r="B188" s="57"/>
      <c r="C188" s="101" t="s">
        <v>65</v>
      </c>
      <c r="D188" s="79"/>
      <c r="E188" s="79"/>
      <c r="F188" s="147"/>
      <c r="G188" s="95"/>
    </row>
    <row r="189" spans="1:7">
      <c r="A189" s="57"/>
      <c r="B189" s="57"/>
      <c r="C189" s="102" t="s">
        <v>368</v>
      </c>
      <c r="D189" s="79"/>
      <c r="E189" s="79"/>
      <c r="F189" s="147"/>
      <c r="G189" s="95"/>
    </row>
    <row r="190" spans="1:7">
      <c r="A190" s="57"/>
      <c r="B190" s="57"/>
      <c r="C190" s="102" t="s">
        <v>67</v>
      </c>
      <c r="D190" s="94"/>
      <c r="E190" s="94"/>
      <c r="F190" s="147"/>
      <c r="G190" s="95"/>
    </row>
    <row r="191" spans="1:7">
      <c r="A191" s="57"/>
      <c r="B191" s="57"/>
      <c r="C191" s="103" t="s">
        <v>369</v>
      </c>
      <c r="D191" s="79"/>
      <c r="E191" s="79"/>
      <c r="F191" s="146"/>
      <c r="G191" s="80"/>
    </row>
    <row r="192" spans="1:7">
      <c r="A192" s="57"/>
      <c r="B192" s="57"/>
      <c r="C192" s="96"/>
      <c r="D192" s="79"/>
      <c r="E192" s="79"/>
      <c r="F192" s="146"/>
      <c r="G192" s="80"/>
    </row>
    <row r="193" spans="1:7">
      <c r="A193" s="57"/>
      <c r="B193" s="128" t="s">
        <v>119</v>
      </c>
      <c r="C193" s="97" t="s">
        <v>120</v>
      </c>
      <c r="D193" s="79"/>
      <c r="E193" s="79"/>
      <c r="F193" s="146"/>
      <c r="G193" s="80"/>
    </row>
    <row r="194" spans="1:7" ht="76.5">
      <c r="A194" s="57"/>
      <c r="B194" s="57"/>
      <c r="C194" s="130" t="s">
        <v>121</v>
      </c>
      <c r="D194" s="79"/>
      <c r="E194" s="79"/>
      <c r="F194" s="146"/>
      <c r="G194" s="80"/>
    </row>
    <row r="195" spans="1:7">
      <c r="A195" s="57"/>
      <c r="B195" s="57"/>
      <c r="C195" s="57" t="s">
        <v>72</v>
      </c>
      <c r="D195" s="79" t="s">
        <v>62</v>
      </c>
      <c r="E195" s="79">
        <v>48</v>
      </c>
      <c r="F195" s="145"/>
      <c r="G195" s="99">
        <f>F195*E195</f>
        <v>0</v>
      </c>
    </row>
    <row r="196" spans="1:7">
      <c r="A196" s="85"/>
      <c r="B196" s="57"/>
      <c r="C196" s="111" t="s">
        <v>108</v>
      </c>
      <c r="D196" s="94"/>
      <c r="E196" s="94"/>
      <c r="F196" s="147"/>
      <c r="G196" s="95"/>
    </row>
    <row r="197" spans="1:7">
      <c r="A197" s="96"/>
      <c r="B197" s="96"/>
      <c r="C197" s="131"/>
      <c r="D197" s="94"/>
      <c r="E197" s="94"/>
      <c r="F197" s="147"/>
      <c r="G197" s="95"/>
    </row>
    <row r="198" spans="1:7">
      <c r="A198" s="86"/>
      <c r="B198" s="128" t="s">
        <v>122</v>
      </c>
      <c r="C198" s="97" t="s">
        <v>123</v>
      </c>
      <c r="D198" s="79"/>
      <c r="E198" s="79"/>
      <c r="F198" s="147"/>
      <c r="G198" s="95"/>
    </row>
    <row r="199" spans="1:7" ht="63.75">
      <c r="A199" s="86"/>
      <c r="B199" s="57"/>
      <c r="C199" s="132" t="s">
        <v>124</v>
      </c>
      <c r="D199" s="79"/>
      <c r="E199" s="79"/>
      <c r="F199" s="147"/>
      <c r="G199" s="95"/>
    </row>
    <row r="200" spans="1:7">
      <c r="A200" s="86"/>
      <c r="B200" s="57"/>
      <c r="C200" s="57" t="s">
        <v>72</v>
      </c>
      <c r="D200" s="79" t="s">
        <v>62</v>
      </c>
      <c r="E200" s="79">
        <v>12</v>
      </c>
      <c r="F200" s="145"/>
      <c r="G200" s="99">
        <f>F200*E200</f>
        <v>0</v>
      </c>
    </row>
    <row r="201" spans="1:7">
      <c r="A201" s="86"/>
      <c r="B201" s="57"/>
      <c r="C201" s="111" t="s">
        <v>371</v>
      </c>
      <c r="D201" s="94"/>
      <c r="E201" s="94"/>
      <c r="F201" s="147"/>
      <c r="G201" s="95"/>
    </row>
    <row r="202" spans="1:7">
      <c r="A202" s="86"/>
      <c r="B202" s="57"/>
      <c r="C202" s="96"/>
      <c r="D202" s="94"/>
      <c r="E202" s="94"/>
      <c r="F202" s="147"/>
      <c r="G202" s="95"/>
    </row>
    <row r="203" spans="1:7">
      <c r="A203" s="86"/>
      <c r="B203" s="57"/>
      <c r="C203" s="96"/>
      <c r="D203" s="94"/>
      <c r="E203" s="94"/>
      <c r="F203" s="147"/>
      <c r="G203" s="95"/>
    </row>
    <row r="204" spans="1:7">
      <c r="A204" s="114"/>
      <c r="B204" s="115"/>
      <c r="C204" s="114" t="s">
        <v>125</v>
      </c>
      <c r="D204" s="116"/>
      <c r="E204" s="116"/>
      <c r="F204" s="151"/>
      <c r="G204" s="118">
        <f>SUM(,G195,G185,G200)</f>
        <v>0</v>
      </c>
    </row>
    <row r="205" spans="1:7">
      <c r="A205" s="86"/>
      <c r="B205" s="57"/>
      <c r="C205" s="96"/>
      <c r="D205" s="94"/>
      <c r="E205" s="94"/>
      <c r="F205" s="147"/>
      <c r="G205" s="95"/>
    </row>
    <row r="206" spans="1:7">
      <c r="A206" s="86"/>
      <c r="B206" s="57"/>
      <c r="C206" s="96"/>
      <c r="D206" s="94"/>
      <c r="E206" s="94"/>
      <c r="F206" s="147"/>
      <c r="G206" s="95"/>
    </row>
    <row r="207" spans="1:7">
      <c r="A207" s="81" t="s">
        <v>18</v>
      </c>
      <c r="B207" s="82"/>
      <c r="C207" s="81" t="s">
        <v>126</v>
      </c>
      <c r="D207" s="83"/>
      <c r="E207" s="83"/>
      <c r="F207" s="150"/>
      <c r="G207" s="84"/>
    </row>
    <row r="208" spans="1:7">
      <c r="A208" s="96"/>
      <c r="B208" s="96"/>
      <c r="C208" s="86"/>
      <c r="D208" s="94"/>
      <c r="E208" s="94"/>
      <c r="F208" s="147"/>
      <c r="G208" s="95"/>
    </row>
    <row r="209" spans="1:7">
      <c r="A209" s="96"/>
      <c r="B209" s="96"/>
      <c r="C209" s="105"/>
      <c r="D209" s="94"/>
      <c r="E209" s="94"/>
      <c r="F209" s="147"/>
      <c r="G209" s="95"/>
    </row>
    <row r="210" spans="1:7">
      <c r="A210" s="96"/>
      <c r="B210" s="128" t="s">
        <v>127</v>
      </c>
      <c r="C210" s="97" t="s">
        <v>128</v>
      </c>
      <c r="D210" s="79"/>
      <c r="E210" s="79"/>
      <c r="F210" s="146"/>
      <c r="G210" s="80"/>
    </row>
    <row r="211" spans="1:7" ht="165.75">
      <c r="A211" s="96"/>
      <c r="B211" s="57"/>
      <c r="C211" s="132" t="s">
        <v>129</v>
      </c>
      <c r="D211" s="79"/>
      <c r="E211" s="79"/>
      <c r="F211" s="146"/>
      <c r="G211" s="80"/>
    </row>
    <row r="212" spans="1:7">
      <c r="A212" s="96"/>
      <c r="B212" s="57"/>
      <c r="C212" s="57" t="s">
        <v>72</v>
      </c>
      <c r="D212" s="79" t="s">
        <v>62</v>
      </c>
      <c r="E212" s="79">
        <v>30</v>
      </c>
      <c r="F212" s="145"/>
      <c r="G212" s="99">
        <f>F212*E212</f>
        <v>0</v>
      </c>
    </row>
    <row r="213" spans="1:7">
      <c r="A213" s="96"/>
      <c r="B213" s="57"/>
      <c r="C213" s="111" t="s">
        <v>81</v>
      </c>
      <c r="D213" s="94"/>
      <c r="E213" s="94"/>
      <c r="F213" s="147"/>
      <c r="G213" s="95"/>
    </row>
    <row r="214" spans="1:7">
      <c r="A214" s="96"/>
      <c r="B214" s="96"/>
      <c r="C214" s="105"/>
      <c r="D214" s="94"/>
      <c r="E214" s="94"/>
      <c r="F214" s="147"/>
      <c r="G214" s="95"/>
    </row>
    <row r="215" spans="1:7">
      <c r="A215" s="244" t="s">
        <v>130</v>
      </c>
      <c r="B215" s="245"/>
      <c r="C215" s="97" t="s">
        <v>131</v>
      </c>
      <c r="D215" s="79"/>
      <c r="E215" s="79"/>
      <c r="F215" s="147"/>
      <c r="G215" s="95"/>
    </row>
    <row r="216" spans="1:7" ht="38.25">
      <c r="A216" s="96"/>
      <c r="B216" s="57"/>
      <c r="C216" s="130" t="s">
        <v>373</v>
      </c>
      <c r="D216" s="79"/>
      <c r="E216" s="79"/>
      <c r="F216" s="147"/>
      <c r="G216" s="95"/>
    </row>
    <row r="217" spans="1:7">
      <c r="A217" s="96"/>
      <c r="B217" s="57"/>
      <c r="C217" s="57" t="s">
        <v>72</v>
      </c>
      <c r="D217" s="79" t="s">
        <v>62</v>
      </c>
      <c r="E217" s="79">
        <v>18</v>
      </c>
      <c r="F217" s="145"/>
      <c r="G217" s="99">
        <f>F217*E217</f>
        <v>0</v>
      </c>
    </row>
    <row r="218" spans="1:7">
      <c r="A218" s="96"/>
      <c r="B218" s="57"/>
      <c r="C218" s="111" t="s">
        <v>374</v>
      </c>
      <c r="D218" s="94"/>
      <c r="E218" s="94"/>
      <c r="F218" s="147"/>
      <c r="G218" s="95"/>
    </row>
    <row r="219" spans="1:7">
      <c r="A219" s="86"/>
      <c r="B219" s="85"/>
      <c r="C219" s="133"/>
      <c r="D219" s="88"/>
      <c r="E219" s="88"/>
      <c r="F219" s="149"/>
      <c r="G219" s="89"/>
    </row>
    <row r="220" spans="1:7">
      <c r="A220" s="86"/>
      <c r="B220" s="128" t="s">
        <v>133</v>
      </c>
      <c r="C220" s="112" t="s">
        <v>134</v>
      </c>
      <c r="D220" s="79"/>
      <c r="E220" s="79"/>
      <c r="F220" s="147"/>
      <c r="G220" s="95"/>
    </row>
    <row r="221" spans="1:7" ht="25.5">
      <c r="A221" s="86"/>
      <c r="B221" s="57"/>
      <c r="C221" s="134" t="s">
        <v>135</v>
      </c>
      <c r="D221" s="79"/>
      <c r="E221" s="79"/>
      <c r="F221" s="147"/>
      <c r="G221" s="95"/>
    </row>
    <row r="222" spans="1:7">
      <c r="A222" s="86"/>
      <c r="B222" s="57"/>
      <c r="C222" s="57" t="s">
        <v>72</v>
      </c>
      <c r="D222" s="79" t="s">
        <v>62</v>
      </c>
      <c r="E222" s="79">
        <v>6</v>
      </c>
      <c r="F222" s="145"/>
      <c r="G222" s="99">
        <f>F222*E222</f>
        <v>0</v>
      </c>
    </row>
    <row r="223" spans="1:7">
      <c r="A223" s="86"/>
      <c r="B223" s="57"/>
      <c r="C223" s="111" t="s">
        <v>371</v>
      </c>
      <c r="D223" s="79"/>
      <c r="E223" s="79"/>
      <c r="F223" s="147"/>
      <c r="G223" s="95"/>
    </row>
    <row r="224" spans="1:7">
      <c r="A224" s="86"/>
      <c r="B224" s="85"/>
      <c r="C224" s="135"/>
      <c r="D224" s="88"/>
      <c r="E224" s="88"/>
      <c r="F224" s="149"/>
      <c r="G224" s="89"/>
    </row>
    <row r="225" spans="1:7">
      <c r="A225" s="86"/>
      <c r="B225" s="128" t="s">
        <v>136</v>
      </c>
      <c r="C225" s="112" t="s">
        <v>137</v>
      </c>
      <c r="D225" s="79"/>
      <c r="E225" s="79"/>
      <c r="F225" s="147"/>
      <c r="G225" s="95"/>
    </row>
    <row r="226" spans="1:7" ht="25.5">
      <c r="A226" s="86"/>
      <c r="B226" s="57"/>
      <c r="C226" s="134" t="s">
        <v>138</v>
      </c>
      <c r="D226" s="79"/>
      <c r="E226" s="79"/>
      <c r="F226" s="147"/>
      <c r="G226" s="95"/>
    </row>
    <row r="227" spans="1:7">
      <c r="A227" s="86"/>
      <c r="B227" s="57"/>
      <c r="C227" s="57" t="s">
        <v>72</v>
      </c>
      <c r="D227" s="79" t="s">
        <v>62</v>
      </c>
      <c r="E227" s="79">
        <v>3</v>
      </c>
      <c r="F227" s="145"/>
      <c r="G227" s="99">
        <f>F227*E227</f>
        <v>0</v>
      </c>
    </row>
    <row r="228" spans="1:7">
      <c r="A228" s="86"/>
      <c r="B228" s="57"/>
      <c r="C228" s="111" t="s">
        <v>371</v>
      </c>
      <c r="D228" s="79"/>
      <c r="E228" s="79"/>
      <c r="F228" s="147"/>
      <c r="G228" s="95"/>
    </row>
    <row r="229" spans="1:7">
      <c r="A229" s="86"/>
      <c r="B229" s="85"/>
      <c r="C229" s="135"/>
      <c r="D229" s="88"/>
      <c r="E229" s="88"/>
      <c r="F229" s="149"/>
      <c r="G229" s="89"/>
    </row>
    <row r="230" spans="1:7">
      <c r="A230" s="244" t="s">
        <v>139</v>
      </c>
      <c r="B230" s="245"/>
      <c r="C230" s="112" t="s">
        <v>140</v>
      </c>
      <c r="D230" s="79"/>
      <c r="E230" s="79"/>
      <c r="F230" s="147"/>
      <c r="G230" s="95"/>
    </row>
    <row r="231" spans="1:7">
      <c r="A231" s="86"/>
      <c r="B231" s="58"/>
      <c r="C231" s="136" t="s">
        <v>141</v>
      </c>
      <c r="D231" s="79"/>
      <c r="E231" s="79"/>
      <c r="F231" s="147"/>
      <c r="G231" s="95"/>
    </row>
    <row r="232" spans="1:7">
      <c r="A232" s="86"/>
      <c r="B232" s="57"/>
      <c r="C232" s="57" t="s">
        <v>72</v>
      </c>
      <c r="D232" s="79" t="s">
        <v>62</v>
      </c>
      <c r="E232" s="79">
        <v>3</v>
      </c>
      <c r="F232" s="145"/>
      <c r="G232" s="99">
        <f>F232*E232</f>
        <v>0</v>
      </c>
    </row>
    <row r="233" spans="1:7">
      <c r="A233" s="86"/>
      <c r="B233" s="57"/>
      <c r="C233" s="111" t="s">
        <v>371</v>
      </c>
      <c r="D233" s="79"/>
      <c r="E233" s="79"/>
      <c r="F233" s="147"/>
      <c r="G233" s="95"/>
    </row>
    <row r="234" spans="1:7">
      <c r="A234" s="86"/>
      <c r="B234" s="85"/>
      <c r="C234" s="135"/>
      <c r="D234" s="88"/>
      <c r="E234" s="88"/>
      <c r="F234" s="149"/>
      <c r="G234" s="89"/>
    </row>
    <row r="235" spans="1:7">
      <c r="A235" s="86"/>
      <c r="B235" s="128" t="s">
        <v>142</v>
      </c>
      <c r="C235" s="112" t="s">
        <v>143</v>
      </c>
      <c r="D235" s="79"/>
      <c r="E235" s="79"/>
      <c r="F235" s="147"/>
      <c r="G235" s="95"/>
    </row>
    <row r="236" spans="1:7">
      <c r="A236" s="86"/>
      <c r="B236" s="57"/>
      <c r="C236" s="134" t="s">
        <v>144</v>
      </c>
      <c r="D236" s="79"/>
      <c r="E236" s="79"/>
      <c r="F236" s="147"/>
      <c r="G236" s="95"/>
    </row>
    <row r="237" spans="1:7">
      <c r="A237" s="86"/>
      <c r="B237" s="57"/>
      <c r="C237" s="57" t="s">
        <v>72</v>
      </c>
      <c r="D237" s="79" t="s">
        <v>62</v>
      </c>
      <c r="E237" s="79">
        <v>3</v>
      </c>
      <c r="F237" s="145"/>
      <c r="G237" s="99">
        <f>F237*E237</f>
        <v>0</v>
      </c>
    </row>
    <row r="238" spans="1:7">
      <c r="A238" s="86"/>
      <c r="B238" s="57"/>
      <c r="C238" s="111" t="s">
        <v>371</v>
      </c>
      <c r="D238" s="79"/>
      <c r="E238" s="79"/>
      <c r="F238" s="147"/>
      <c r="G238" s="95"/>
    </row>
    <row r="239" spans="1:7">
      <c r="A239" s="86"/>
      <c r="B239" s="85"/>
      <c r="C239" s="135"/>
      <c r="D239" s="88"/>
      <c r="E239" s="88"/>
      <c r="F239" s="149"/>
      <c r="G239" s="89"/>
    </row>
    <row r="240" spans="1:7">
      <c r="A240" s="86"/>
      <c r="B240" s="138"/>
      <c r="C240" s="112" t="s">
        <v>145</v>
      </c>
      <c r="D240" s="79"/>
      <c r="E240" s="79"/>
      <c r="F240" s="147"/>
      <c r="G240" s="95"/>
    </row>
    <row r="241" spans="1:9" ht="25.5">
      <c r="A241" s="86"/>
      <c r="B241" s="86"/>
      <c r="C241" s="134" t="s">
        <v>146</v>
      </c>
      <c r="D241" s="79"/>
      <c r="E241" s="79"/>
      <c r="F241" s="147"/>
      <c r="G241" s="95"/>
    </row>
    <row r="242" spans="1:9">
      <c r="A242" s="86"/>
      <c r="B242" s="86"/>
      <c r="C242" s="57" t="s">
        <v>72</v>
      </c>
      <c r="D242" s="79" t="s">
        <v>62</v>
      </c>
      <c r="E242" s="79">
        <v>3</v>
      </c>
      <c r="F242" s="145"/>
      <c r="G242" s="99">
        <f>F242*E242</f>
        <v>0</v>
      </c>
    </row>
    <row r="243" spans="1:9">
      <c r="A243" s="86"/>
      <c r="B243" s="86"/>
      <c r="C243" s="111" t="s">
        <v>388</v>
      </c>
      <c r="D243" s="79"/>
      <c r="E243" s="79"/>
      <c r="F243" s="147"/>
      <c r="G243" s="95"/>
    </row>
    <row r="244" spans="1:9">
      <c r="A244" s="139"/>
      <c r="B244" s="86"/>
      <c r="C244" s="139"/>
      <c r="D244" s="88"/>
      <c r="E244" s="88"/>
      <c r="F244" s="149"/>
      <c r="G244" s="89"/>
    </row>
    <row r="245" spans="1:9">
      <c r="A245" s="86"/>
      <c r="B245" s="86"/>
      <c r="C245" s="140" t="s">
        <v>147</v>
      </c>
      <c r="D245" s="79"/>
      <c r="E245" s="79"/>
      <c r="F245" s="147"/>
      <c r="G245" s="95"/>
    </row>
    <row r="246" spans="1:9">
      <c r="A246" s="86"/>
      <c r="B246" s="85"/>
      <c r="C246" s="136" t="s">
        <v>148</v>
      </c>
      <c r="D246" s="79"/>
      <c r="E246" s="79"/>
      <c r="F246" s="147"/>
      <c r="G246" s="95"/>
    </row>
    <row r="247" spans="1:9">
      <c r="A247" s="86"/>
      <c r="B247" s="86"/>
      <c r="C247" s="57" t="s">
        <v>72</v>
      </c>
      <c r="D247" s="79" t="s">
        <v>62</v>
      </c>
      <c r="E247" s="79">
        <v>3</v>
      </c>
      <c r="F247" s="145"/>
      <c r="G247" s="99">
        <f>F247*E247</f>
        <v>0</v>
      </c>
    </row>
    <row r="248" spans="1:9">
      <c r="A248" s="86"/>
      <c r="B248" s="86"/>
      <c r="C248" s="111" t="s">
        <v>371</v>
      </c>
      <c r="D248" s="79"/>
      <c r="E248" s="79"/>
      <c r="F248" s="147"/>
      <c r="G248" s="95"/>
    </row>
    <row r="249" spans="1:9">
      <c r="A249" s="86"/>
      <c r="B249" s="86"/>
      <c r="C249" s="105"/>
      <c r="D249" s="88"/>
      <c r="E249" s="88"/>
      <c r="F249" s="149"/>
      <c r="G249" s="89"/>
    </row>
    <row r="250" spans="1:9">
      <c r="A250" s="86"/>
      <c r="B250" s="86"/>
      <c r="C250" s="133" t="s">
        <v>381</v>
      </c>
      <c r="D250" s="88"/>
      <c r="E250" s="88"/>
      <c r="F250" s="149"/>
      <c r="G250" s="89"/>
      <c r="I250" s="32"/>
    </row>
    <row r="251" spans="1:9" ht="25.5">
      <c r="A251" s="86"/>
      <c r="B251" s="86"/>
      <c r="C251" s="105" t="s">
        <v>383</v>
      </c>
      <c r="D251" s="88" t="s">
        <v>62</v>
      </c>
      <c r="E251" s="79">
        <v>48</v>
      </c>
      <c r="F251" s="145"/>
      <c r="G251" s="99">
        <f>F251*E251</f>
        <v>0</v>
      </c>
      <c r="I251" s="32"/>
    </row>
    <row r="252" spans="1:9">
      <c r="A252" s="86"/>
      <c r="B252" s="86"/>
      <c r="C252" s="105"/>
      <c r="D252" s="88"/>
      <c r="E252" s="88"/>
      <c r="F252" s="149"/>
      <c r="G252" s="89"/>
      <c r="I252" s="32"/>
    </row>
    <row r="253" spans="1:9" ht="25.5">
      <c r="A253" s="86"/>
      <c r="B253" s="86"/>
      <c r="C253" s="105" t="s">
        <v>382</v>
      </c>
      <c r="D253" s="88" t="s">
        <v>62</v>
      </c>
      <c r="E253" s="79">
        <v>6</v>
      </c>
      <c r="F253" s="145"/>
      <c r="G253" s="99">
        <f>F253*E253</f>
        <v>0</v>
      </c>
      <c r="I253" s="32"/>
    </row>
    <row r="254" spans="1:9">
      <c r="A254" s="86"/>
      <c r="B254" s="86"/>
      <c r="C254" s="105"/>
      <c r="D254" s="88"/>
      <c r="E254" s="88"/>
      <c r="F254" s="149"/>
      <c r="G254" s="89"/>
    </row>
    <row r="255" spans="1:9">
      <c r="A255" s="86"/>
      <c r="B255" s="86"/>
      <c r="C255" s="133" t="s">
        <v>384</v>
      </c>
      <c r="D255" s="88"/>
      <c r="E255" s="88"/>
      <c r="F255" s="149"/>
      <c r="G255" s="89"/>
    </row>
    <row r="256" spans="1:9" ht="63.75">
      <c r="A256" s="86"/>
      <c r="B256" s="86"/>
      <c r="C256" s="142" t="s">
        <v>493</v>
      </c>
      <c r="D256" s="88" t="s">
        <v>62</v>
      </c>
      <c r="E256" s="88">
        <v>3</v>
      </c>
      <c r="F256" s="145"/>
      <c r="G256" s="99">
        <f>F256*E256</f>
        <v>0</v>
      </c>
    </row>
    <row r="257" spans="1:7">
      <c r="A257" s="86"/>
      <c r="B257" s="86"/>
      <c r="C257" s="142"/>
      <c r="D257" s="88"/>
      <c r="E257" s="88"/>
      <c r="F257" s="147"/>
      <c r="G257" s="95"/>
    </row>
    <row r="258" spans="1:7">
      <c r="A258" s="86"/>
      <c r="B258" s="86"/>
      <c r="C258" s="143" t="s">
        <v>492</v>
      </c>
      <c r="D258" s="88"/>
      <c r="E258" s="88"/>
      <c r="F258" s="147"/>
      <c r="G258" s="95"/>
    </row>
    <row r="259" spans="1:7" ht="51">
      <c r="A259" s="86"/>
      <c r="B259" s="86"/>
      <c r="C259" s="144" t="s">
        <v>501</v>
      </c>
      <c r="D259" s="88" t="s">
        <v>62</v>
      </c>
      <c r="E259" s="88">
        <v>3</v>
      </c>
      <c r="F259" s="145"/>
      <c r="G259" s="99">
        <f>F259*E259</f>
        <v>0</v>
      </c>
    </row>
    <row r="260" spans="1:7">
      <c r="A260" s="86"/>
      <c r="B260" s="86"/>
      <c r="C260" s="144"/>
      <c r="D260" s="88"/>
      <c r="E260" s="88"/>
      <c r="F260" s="147"/>
      <c r="G260" s="95"/>
    </row>
    <row r="261" spans="1:7">
      <c r="A261" s="86"/>
      <c r="B261" s="86"/>
      <c r="C261" s="143" t="s">
        <v>497</v>
      </c>
      <c r="D261" s="88"/>
      <c r="E261" s="88"/>
      <c r="F261" s="147"/>
      <c r="G261" s="95"/>
    </row>
    <row r="262" spans="1:7" ht="38.25">
      <c r="A262" s="86"/>
      <c r="B262" s="86"/>
      <c r="C262" s="144" t="s">
        <v>498</v>
      </c>
      <c r="D262" s="88" t="s">
        <v>62</v>
      </c>
      <c r="E262" s="88">
        <v>3</v>
      </c>
      <c r="F262" s="145"/>
      <c r="G262" s="99">
        <f>F262*E262</f>
        <v>0</v>
      </c>
    </row>
    <row r="263" spans="1:7">
      <c r="A263" s="86"/>
      <c r="B263" s="86"/>
      <c r="C263" s="142"/>
      <c r="D263" s="88"/>
      <c r="E263" s="88"/>
      <c r="F263" s="95"/>
      <c r="G263" s="95"/>
    </row>
    <row r="264" spans="1:7">
      <c r="A264" s="114"/>
      <c r="B264" s="115"/>
      <c r="C264" s="114" t="s">
        <v>149</v>
      </c>
      <c r="D264" s="116"/>
      <c r="E264" s="116"/>
      <c r="F264" s="117"/>
      <c r="G264" s="118">
        <f>SUM(G212:G262)</f>
        <v>0</v>
      </c>
    </row>
  </sheetData>
  <sheetProtection algorithmName="SHA-512" hashValue="FiglivGxdi21y5Nk5vkFP0JdMjC2NAFYIldwvEenREIig8D6D+shJf2gnf/YHNs8onkOPZL1fP7mnAcXM2bh1A==" saltValue="yJAmuBIi90+ziMFhzxZQuQ==" spinCount="100000" sheet="1" objects="1" scenarios="1"/>
  <protectedRanges>
    <protectedRange sqref="F254 F264 F61:F249" name="Obseg1"/>
    <protectedRange sqref="F250:F253" name="Obseg1_2"/>
    <protectedRange sqref="F263" name="Obseg1_2_1"/>
    <protectedRange sqref="F255" name="Obseg1_1_2"/>
    <protectedRange sqref="F256:F257" name="Obseg1_2_3"/>
    <protectedRange sqref="F258:F260" name="Obseg1_2_1_1_1_1"/>
    <protectedRange sqref="F261:F262" name="Obseg1_2_1_1_2_1"/>
  </protectedRanges>
  <mergeCells count="36">
    <mergeCell ref="B29:H29"/>
    <mergeCell ref="B15:H15"/>
    <mergeCell ref="B16:H16"/>
    <mergeCell ref="B17:H17"/>
    <mergeCell ref="B18:H18"/>
    <mergeCell ref="B19:H19"/>
    <mergeCell ref="B20:H20"/>
    <mergeCell ref="B21:H21"/>
    <mergeCell ref="B22:H22"/>
    <mergeCell ref="B26:H26"/>
    <mergeCell ref="B27:H27"/>
    <mergeCell ref="B28:H28"/>
    <mergeCell ref="A101:B101"/>
    <mergeCell ref="B30:H30"/>
    <mergeCell ref="B31:H31"/>
    <mergeCell ref="B32:H32"/>
    <mergeCell ref="B39:H39"/>
    <mergeCell ref="B40:H40"/>
    <mergeCell ref="B41:H41"/>
    <mergeCell ref="B42:H42"/>
    <mergeCell ref="B43:H43"/>
    <mergeCell ref="B44:H44"/>
    <mergeCell ref="B45:H45"/>
    <mergeCell ref="B46:H46"/>
    <mergeCell ref="B33:H33"/>
    <mergeCell ref="B34:H34"/>
    <mergeCell ref="B35:H35"/>
    <mergeCell ref="A169:B169"/>
    <mergeCell ref="A215:B215"/>
    <mergeCell ref="A230:B230"/>
    <mergeCell ref="A111:B111"/>
    <mergeCell ref="A135:B135"/>
    <mergeCell ref="A144:B144"/>
    <mergeCell ref="A154:B154"/>
    <mergeCell ref="A159:B159"/>
    <mergeCell ref="A164:B1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4"/>
  <sheetViews>
    <sheetView topLeftCell="A32" workbookViewId="0">
      <selection activeCell="B40" sqref="B40:H40"/>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156</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12508</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161</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G124</f>
        <v>0</v>
      </c>
      <c r="H50" s="63"/>
    </row>
    <row r="51" spans="1:8">
      <c r="A51" s="58"/>
      <c r="B51" s="65" t="s">
        <v>8</v>
      </c>
      <c r="C51" s="69" t="s">
        <v>87</v>
      </c>
      <c r="D51" s="70"/>
      <c r="E51" s="70"/>
      <c r="F51" s="70"/>
      <c r="G51" s="71">
        <f>G140</f>
        <v>0</v>
      </c>
      <c r="H51" s="63"/>
    </row>
    <row r="52" spans="1:8">
      <c r="A52" s="58"/>
      <c r="B52" s="65" t="s">
        <v>10</v>
      </c>
      <c r="C52" s="69" t="s">
        <v>95</v>
      </c>
      <c r="D52" s="70"/>
      <c r="E52" s="70"/>
      <c r="F52" s="70"/>
      <c r="G52" s="71">
        <f>G179</f>
        <v>0</v>
      </c>
      <c r="H52" s="63"/>
    </row>
    <row r="53" spans="1:8">
      <c r="A53" s="58"/>
      <c r="B53" s="65" t="s">
        <v>12</v>
      </c>
      <c r="C53" s="69" t="s">
        <v>115</v>
      </c>
      <c r="D53" s="70"/>
      <c r="E53" s="70"/>
      <c r="F53" s="70"/>
      <c r="G53" s="71">
        <f>G204</f>
        <v>0</v>
      </c>
      <c r="H53" s="63"/>
    </row>
    <row r="54" spans="1:8">
      <c r="A54" s="58"/>
      <c r="B54" s="65" t="s">
        <v>14</v>
      </c>
      <c r="C54" s="69" t="s">
        <v>126</v>
      </c>
      <c r="D54" s="67"/>
      <c r="E54" s="67"/>
      <c r="F54" s="67"/>
      <c r="G54" s="68">
        <f>G264</f>
        <v>0</v>
      </c>
      <c r="H54" s="63"/>
    </row>
    <row r="55" spans="1:8">
      <c r="A55" s="58"/>
      <c r="B55" s="61"/>
      <c r="C55" s="62"/>
      <c r="D55" s="62"/>
      <c r="E55" s="62"/>
      <c r="F55" s="62"/>
      <c r="G55" s="63"/>
      <c r="H55" s="63"/>
    </row>
    <row r="56" spans="1:8">
      <c r="A56" s="58"/>
      <c r="B56" s="61"/>
      <c r="C56" s="62"/>
      <c r="D56" s="62"/>
      <c r="E56" s="72" t="s">
        <v>152</v>
      </c>
      <c r="F56" s="73"/>
      <c r="G56" s="68">
        <f>SUM(G50:G54)</f>
        <v>0</v>
      </c>
      <c r="H56" s="63"/>
    </row>
    <row r="57" spans="1:8">
      <c r="A57" s="58"/>
      <c r="B57" s="61"/>
      <c r="C57" s="62"/>
      <c r="D57" s="62"/>
      <c r="E57" s="72" t="s">
        <v>153</v>
      </c>
      <c r="F57" s="74"/>
      <c r="G57" s="71">
        <f>0.22*G56</f>
        <v>0</v>
      </c>
      <c r="H57" s="63"/>
    </row>
    <row r="58" spans="1:8">
      <c r="A58" s="58"/>
      <c r="B58" s="61"/>
      <c r="C58" s="62"/>
      <c r="D58" s="62"/>
      <c r="E58" s="72" t="s">
        <v>154</v>
      </c>
      <c r="F58" s="74"/>
      <c r="G58" s="71">
        <f>G57+G56</f>
        <v>0</v>
      </c>
      <c r="H58" s="63"/>
    </row>
    <row r="59" spans="1:8">
      <c r="A59" s="58"/>
      <c r="B59" s="61"/>
      <c r="C59" s="62"/>
      <c r="D59" s="62"/>
      <c r="E59" s="62"/>
      <c r="F59" s="62"/>
      <c r="G59" s="63"/>
      <c r="H59" s="63"/>
    </row>
    <row r="60" spans="1:8" ht="15.75" thickBot="1">
      <c r="A60" s="8"/>
      <c r="B60" s="24"/>
      <c r="C60" s="21"/>
      <c r="D60" s="6"/>
      <c r="E60" s="6"/>
      <c r="F60" s="5"/>
      <c r="G60" s="6"/>
      <c r="H60" s="17"/>
    </row>
    <row r="61" spans="1:8" ht="27" thickBot="1">
      <c r="A61" s="75" t="s">
        <v>41</v>
      </c>
      <c r="B61" s="76" t="s">
        <v>42</v>
      </c>
      <c r="C61" s="76" t="s">
        <v>43</v>
      </c>
      <c r="D61" s="76" t="s">
        <v>44</v>
      </c>
      <c r="E61" s="76" t="s">
        <v>45</v>
      </c>
      <c r="F61" s="77" t="s">
        <v>150</v>
      </c>
      <c r="G61" s="78" t="s">
        <v>151</v>
      </c>
      <c r="H61" s="17"/>
    </row>
    <row r="62" spans="1:8">
      <c r="A62" s="57"/>
      <c r="B62" s="57"/>
      <c r="C62" s="57"/>
      <c r="D62" s="79"/>
      <c r="E62" s="79"/>
      <c r="F62" s="80"/>
      <c r="G62" s="80"/>
      <c r="H62" s="17"/>
    </row>
    <row r="63" spans="1:8">
      <c r="A63" s="81" t="s">
        <v>6</v>
      </c>
      <c r="B63" s="82"/>
      <c r="C63" s="81" t="s">
        <v>46</v>
      </c>
      <c r="D63" s="83"/>
      <c r="E63" s="83"/>
      <c r="F63" s="84"/>
      <c r="G63" s="84"/>
      <c r="H63" s="17"/>
    </row>
    <row r="64" spans="1:8" ht="76.5">
      <c r="A64" s="85"/>
      <c r="B64" s="86"/>
      <c r="C64" s="87" t="s">
        <v>47</v>
      </c>
      <c r="D64" s="88"/>
      <c r="E64" s="88"/>
      <c r="F64" s="149"/>
      <c r="G64" s="89"/>
      <c r="H64" s="17"/>
    </row>
    <row r="65" spans="1:8" ht="102">
      <c r="A65" s="85"/>
      <c r="B65" s="86"/>
      <c r="C65" s="87" t="s">
        <v>48</v>
      </c>
      <c r="D65" s="88"/>
      <c r="E65" s="88"/>
      <c r="F65" s="149"/>
      <c r="G65" s="89"/>
      <c r="H65" s="17"/>
    </row>
    <row r="66" spans="1:8" ht="63.75">
      <c r="A66" s="85"/>
      <c r="B66" s="86"/>
      <c r="C66" s="87" t="s">
        <v>49</v>
      </c>
      <c r="D66" s="88"/>
      <c r="E66" s="88"/>
      <c r="F66" s="149"/>
      <c r="G66" s="89"/>
      <c r="H66" s="17"/>
    </row>
    <row r="67" spans="1:8" ht="76.5">
      <c r="A67" s="85"/>
      <c r="B67" s="86"/>
      <c r="C67" s="87" t="s">
        <v>50</v>
      </c>
      <c r="D67" s="88"/>
      <c r="E67" s="88"/>
      <c r="F67" s="149"/>
      <c r="G67" s="89"/>
      <c r="H67" s="17"/>
    </row>
    <row r="68" spans="1:8" ht="128.25">
      <c r="A68" s="85"/>
      <c r="B68" s="86"/>
      <c r="C68" s="90" t="s">
        <v>51</v>
      </c>
      <c r="D68" s="88"/>
      <c r="E68" s="88"/>
      <c r="F68" s="149"/>
      <c r="G68" s="89"/>
      <c r="H68" s="17"/>
    </row>
    <row r="69" spans="1:8" ht="127.5">
      <c r="A69" s="85"/>
      <c r="B69" s="86"/>
      <c r="C69" s="87" t="s">
        <v>52</v>
      </c>
      <c r="D69" s="88"/>
      <c r="E69" s="88"/>
      <c r="F69" s="149"/>
      <c r="G69" s="89"/>
      <c r="H69" s="91"/>
    </row>
    <row r="70" spans="1:8" ht="25.5">
      <c r="A70" s="85"/>
      <c r="B70" s="86"/>
      <c r="C70" s="87" t="s">
        <v>53</v>
      </c>
      <c r="D70" s="88"/>
      <c r="E70" s="88"/>
      <c r="F70" s="149"/>
      <c r="G70" s="89"/>
      <c r="H70" s="91"/>
    </row>
    <row r="71" spans="1:8" ht="165.75">
      <c r="A71" s="85"/>
      <c r="B71" s="86"/>
      <c r="C71" s="87" t="s">
        <v>54</v>
      </c>
      <c r="D71" s="88"/>
      <c r="E71" s="88"/>
      <c r="F71" s="149"/>
      <c r="G71" s="89"/>
      <c r="H71" s="91"/>
    </row>
    <row r="72" spans="1:8" ht="39">
      <c r="A72" s="85"/>
      <c r="B72" s="86"/>
      <c r="C72" s="90" t="s">
        <v>55</v>
      </c>
      <c r="D72" s="88"/>
      <c r="E72" s="88"/>
      <c r="F72" s="149"/>
      <c r="G72" s="89"/>
      <c r="H72" s="91"/>
    </row>
    <row r="73" spans="1:8">
      <c r="A73" s="85"/>
      <c r="B73" s="86"/>
      <c r="C73" s="90"/>
      <c r="D73" s="88"/>
      <c r="E73" s="88"/>
      <c r="F73" s="149"/>
      <c r="G73" s="89"/>
      <c r="H73" s="91"/>
    </row>
    <row r="74" spans="1:8">
      <c r="A74" s="85"/>
      <c r="B74" s="86"/>
      <c r="C74" s="85"/>
      <c r="D74" s="88"/>
      <c r="E74" s="88"/>
      <c r="F74" s="149"/>
      <c r="G74" s="89"/>
      <c r="H74" s="91"/>
    </row>
    <row r="75" spans="1:8">
      <c r="A75" s="92" t="s">
        <v>56</v>
      </c>
      <c r="B75" s="93"/>
      <c r="C75" s="92" t="s">
        <v>57</v>
      </c>
      <c r="D75" s="94"/>
      <c r="E75" s="94"/>
      <c r="F75" s="147"/>
      <c r="G75" s="95"/>
      <c r="H75" s="91"/>
    </row>
    <row r="76" spans="1:8">
      <c r="A76" s="96"/>
      <c r="B76" s="96"/>
      <c r="C76" s="96"/>
      <c r="D76" s="94"/>
      <c r="E76" s="94"/>
      <c r="F76" s="147"/>
      <c r="G76" s="95"/>
      <c r="H76" s="91"/>
    </row>
    <row r="77" spans="1:8">
      <c r="A77" s="57"/>
      <c r="B77" s="57"/>
      <c r="C77" s="57"/>
      <c r="D77" s="79"/>
      <c r="E77" s="79"/>
      <c r="F77" s="146"/>
      <c r="G77" s="80"/>
      <c r="H77" s="91"/>
    </row>
    <row r="78" spans="1:8">
      <c r="A78" s="57"/>
      <c r="B78" s="60" t="s">
        <v>58</v>
      </c>
      <c r="C78" s="97" t="s">
        <v>59</v>
      </c>
      <c r="D78" s="79"/>
      <c r="E78" s="79"/>
      <c r="F78" s="146"/>
      <c r="G78" s="80"/>
      <c r="H78" s="91"/>
    </row>
    <row r="79" spans="1:8" ht="56.25" customHeight="1">
      <c r="A79" s="57"/>
      <c r="B79" s="57"/>
      <c r="C79" s="98" t="s">
        <v>60</v>
      </c>
      <c r="D79" s="79"/>
      <c r="E79" s="79"/>
      <c r="F79" s="146"/>
      <c r="G79" s="80"/>
      <c r="H79" s="91"/>
    </row>
    <row r="80" spans="1:8">
      <c r="A80" s="57"/>
      <c r="B80" s="57"/>
      <c r="C80" s="57" t="s">
        <v>61</v>
      </c>
      <c r="D80" s="79" t="s">
        <v>62</v>
      </c>
      <c r="E80" s="79">
        <v>210</v>
      </c>
      <c r="F80" s="145"/>
      <c r="G80" s="99">
        <f>F80*E80</f>
        <v>0</v>
      </c>
      <c r="H80" s="91"/>
    </row>
    <row r="81" spans="1:8" ht="14.25" customHeight="1">
      <c r="A81" s="57"/>
      <c r="B81" s="57"/>
      <c r="C81" s="100" t="s">
        <v>63</v>
      </c>
      <c r="D81" s="79"/>
      <c r="E81" s="79"/>
      <c r="F81" s="146"/>
      <c r="G81" s="80"/>
      <c r="H81" s="91"/>
    </row>
    <row r="82" spans="1:8">
      <c r="A82" s="57"/>
      <c r="B82" s="57"/>
      <c r="C82" s="101" t="s">
        <v>64</v>
      </c>
      <c r="D82" s="79"/>
      <c r="E82" s="79"/>
      <c r="F82" s="146"/>
      <c r="G82" s="80"/>
      <c r="H82" s="91"/>
    </row>
    <row r="83" spans="1:8">
      <c r="A83" s="57"/>
      <c r="B83" s="57"/>
      <c r="C83" s="101" t="s">
        <v>65</v>
      </c>
      <c r="D83" s="79"/>
      <c r="E83" s="79"/>
      <c r="F83" s="146"/>
      <c r="G83" s="80"/>
      <c r="H83" s="91"/>
    </row>
    <row r="84" spans="1:8" ht="16.5" customHeight="1">
      <c r="A84" s="57"/>
      <c r="B84" s="57"/>
      <c r="C84" s="102" t="s">
        <v>66</v>
      </c>
      <c r="D84" s="79"/>
      <c r="E84" s="79"/>
      <c r="F84" s="146"/>
      <c r="G84" s="80"/>
      <c r="H84" s="91"/>
    </row>
    <row r="85" spans="1:8">
      <c r="A85" s="57"/>
      <c r="B85" s="57"/>
      <c r="C85" s="102" t="s">
        <v>67</v>
      </c>
      <c r="D85" s="79"/>
      <c r="E85" s="79"/>
      <c r="F85" s="146"/>
      <c r="G85" s="80"/>
      <c r="H85" s="91"/>
    </row>
    <row r="86" spans="1:8">
      <c r="A86" s="57"/>
      <c r="B86" s="56"/>
      <c r="C86" s="103" t="s">
        <v>68</v>
      </c>
      <c r="D86" s="79"/>
      <c r="E86" s="79"/>
      <c r="F86" s="146"/>
      <c r="G86" s="80"/>
      <c r="H86" s="91"/>
    </row>
    <row r="87" spans="1:8">
      <c r="A87" s="57"/>
      <c r="B87" s="56"/>
      <c r="C87" s="104"/>
      <c r="D87" s="79"/>
      <c r="E87" s="79"/>
      <c r="F87" s="146"/>
      <c r="G87" s="80"/>
      <c r="H87" s="91"/>
    </row>
    <row r="88" spans="1:8">
      <c r="A88" s="57"/>
      <c r="B88" s="60" t="s">
        <v>69</v>
      </c>
      <c r="C88" s="97" t="s">
        <v>70</v>
      </c>
      <c r="D88" s="79"/>
      <c r="E88" s="79"/>
      <c r="F88" s="146"/>
      <c r="G88" s="80"/>
      <c r="H88" s="91"/>
    </row>
    <row r="89" spans="1:8" ht="178.5">
      <c r="A89" s="57"/>
      <c r="B89" s="57"/>
      <c r="C89" s="105" t="s">
        <v>71</v>
      </c>
      <c r="D89" s="79"/>
      <c r="E89" s="79"/>
      <c r="F89" s="146"/>
      <c r="G89" s="80"/>
      <c r="H89" s="27"/>
    </row>
    <row r="90" spans="1:8">
      <c r="A90" s="57"/>
      <c r="B90" s="57"/>
      <c r="C90" s="58" t="s">
        <v>72</v>
      </c>
      <c r="D90" s="79" t="s">
        <v>62</v>
      </c>
      <c r="E90" s="79">
        <v>203</v>
      </c>
      <c r="F90" s="145"/>
      <c r="G90" s="99">
        <f>F90*E90</f>
        <v>0</v>
      </c>
      <c r="H90" s="6"/>
    </row>
    <row r="91" spans="1:8">
      <c r="A91" s="57"/>
      <c r="B91" s="57"/>
      <c r="C91" s="100" t="s">
        <v>367</v>
      </c>
      <c r="D91" s="79"/>
      <c r="E91" s="79"/>
      <c r="F91" s="147"/>
      <c r="G91" s="95"/>
    </row>
    <row r="92" spans="1:8">
      <c r="A92" s="57"/>
      <c r="B92" s="57"/>
      <c r="C92" s="101" t="s">
        <v>64</v>
      </c>
      <c r="D92" s="79"/>
      <c r="E92" s="79"/>
      <c r="F92" s="147"/>
      <c r="G92" s="95"/>
    </row>
    <row r="93" spans="1:8">
      <c r="A93" s="57"/>
      <c r="B93" s="57"/>
      <c r="C93" s="101" t="s">
        <v>65</v>
      </c>
      <c r="D93" s="79"/>
      <c r="E93" s="79"/>
      <c r="F93" s="147"/>
      <c r="G93" s="95"/>
    </row>
    <row r="94" spans="1:8">
      <c r="A94" s="57"/>
      <c r="B94" s="57"/>
      <c r="C94" s="102" t="s">
        <v>368</v>
      </c>
      <c r="D94" s="79"/>
      <c r="E94" s="79"/>
      <c r="F94" s="146"/>
      <c r="G94" s="80"/>
    </row>
    <row r="95" spans="1:8">
      <c r="A95" s="57"/>
      <c r="B95" s="57"/>
      <c r="C95" s="102" t="s">
        <v>67</v>
      </c>
      <c r="D95" s="79"/>
      <c r="E95" s="79"/>
      <c r="F95" s="146"/>
      <c r="G95" s="80"/>
    </row>
    <row r="96" spans="1:8">
      <c r="A96" s="57"/>
      <c r="B96" s="57"/>
      <c r="C96" s="103" t="s">
        <v>369</v>
      </c>
      <c r="D96" s="79"/>
      <c r="E96" s="79"/>
      <c r="F96" s="146"/>
      <c r="G96" s="80"/>
    </row>
    <row r="97" spans="1:7">
      <c r="A97" s="57"/>
      <c r="B97" s="57"/>
      <c r="C97" s="96"/>
      <c r="D97" s="79"/>
      <c r="E97" s="79"/>
      <c r="F97" s="146"/>
      <c r="G97" s="80"/>
    </row>
    <row r="98" spans="1:7">
      <c r="A98" s="57"/>
      <c r="B98" s="57"/>
      <c r="C98" s="96"/>
      <c r="D98" s="79"/>
      <c r="E98" s="79"/>
      <c r="F98" s="146"/>
      <c r="G98" s="80"/>
    </row>
    <row r="99" spans="1:7">
      <c r="A99" s="106" t="s">
        <v>73</v>
      </c>
      <c r="B99" s="93"/>
      <c r="C99" s="92" t="s">
        <v>74</v>
      </c>
      <c r="D99" s="94"/>
      <c r="E99" s="94"/>
      <c r="F99" s="147"/>
      <c r="G99" s="95"/>
    </row>
    <row r="100" spans="1:7">
      <c r="A100" s="107"/>
      <c r="B100" s="96"/>
      <c r="C100" s="96"/>
      <c r="D100" s="94"/>
      <c r="E100" s="94"/>
      <c r="F100" s="147"/>
      <c r="G100" s="95"/>
    </row>
    <row r="101" spans="1:7">
      <c r="A101" s="246" t="s">
        <v>75</v>
      </c>
      <c r="B101" s="245"/>
      <c r="C101" s="97" t="s">
        <v>76</v>
      </c>
      <c r="D101" s="94"/>
      <c r="E101" s="94"/>
      <c r="F101" s="147"/>
      <c r="G101" s="95"/>
    </row>
    <row r="102" spans="1:7" ht="84">
      <c r="A102" s="96"/>
      <c r="B102" s="96"/>
      <c r="C102" s="108" t="s">
        <v>77</v>
      </c>
      <c r="D102" s="94"/>
      <c r="E102" s="94"/>
      <c r="F102" s="147"/>
      <c r="G102" s="95"/>
    </row>
    <row r="103" spans="1:7">
      <c r="A103" s="96"/>
      <c r="B103" s="96"/>
      <c r="C103" s="57" t="s">
        <v>72</v>
      </c>
      <c r="D103" s="79" t="s">
        <v>62</v>
      </c>
      <c r="E103" s="79">
        <v>409</v>
      </c>
      <c r="F103" s="145"/>
      <c r="G103" s="99">
        <f>F103*E103</f>
        <v>0</v>
      </c>
    </row>
    <row r="104" spans="1:7">
      <c r="A104" s="96"/>
      <c r="B104" s="96"/>
      <c r="C104" s="100" t="s">
        <v>389</v>
      </c>
      <c r="D104" s="79"/>
      <c r="E104" s="79"/>
      <c r="F104" s="147"/>
      <c r="G104" s="95"/>
    </row>
    <row r="105" spans="1:7">
      <c r="A105" s="96"/>
      <c r="B105" s="96"/>
      <c r="C105" s="101" t="s">
        <v>64</v>
      </c>
      <c r="D105" s="79"/>
      <c r="E105" s="79"/>
      <c r="F105" s="147"/>
      <c r="G105" s="95"/>
    </row>
    <row r="106" spans="1:7">
      <c r="A106" s="96"/>
      <c r="B106" s="96"/>
      <c r="C106" s="101" t="s">
        <v>65</v>
      </c>
      <c r="D106" s="79"/>
      <c r="E106" s="79"/>
      <c r="F106" s="147"/>
      <c r="G106" s="95"/>
    </row>
    <row r="107" spans="1:7">
      <c r="A107" s="96"/>
      <c r="B107" s="96"/>
      <c r="C107" s="102" t="s">
        <v>368</v>
      </c>
      <c r="D107" s="79"/>
      <c r="E107" s="79"/>
      <c r="F107" s="147"/>
      <c r="G107" s="95"/>
    </row>
    <row r="108" spans="1:7">
      <c r="A108" s="96"/>
      <c r="B108" s="96"/>
      <c r="C108" s="102" t="s">
        <v>67</v>
      </c>
      <c r="D108" s="79"/>
      <c r="E108" s="79"/>
      <c r="F108" s="147"/>
      <c r="G108" s="95"/>
    </row>
    <row r="109" spans="1:7">
      <c r="A109" s="96"/>
      <c r="B109" s="96"/>
      <c r="C109" s="103" t="s">
        <v>369</v>
      </c>
      <c r="D109" s="79"/>
      <c r="E109" s="79"/>
      <c r="F109" s="146"/>
      <c r="G109" s="80"/>
    </row>
    <row r="110" spans="1:7">
      <c r="A110" s="96"/>
      <c r="B110" s="96"/>
      <c r="C110" s="96"/>
      <c r="D110" s="79"/>
      <c r="E110" s="79"/>
      <c r="F110" s="146"/>
      <c r="G110" s="80"/>
    </row>
    <row r="111" spans="1:7">
      <c r="A111" s="247" t="s">
        <v>78</v>
      </c>
      <c r="B111" s="248"/>
      <c r="C111" s="97" t="s">
        <v>79</v>
      </c>
      <c r="D111" s="94"/>
      <c r="E111" s="94"/>
      <c r="F111" s="147"/>
      <c r="G111" s="95"/>
    </row>
    <row r="112" spans="1:7" ht="96">
      <c r="A112" s="96"/>
      <c r="B112" s="96"/>
      <c r="C112" s="108" t="s">
        <v>80</v>
      </c>
      <c r="D112" s="94"/>
      <c r="E112" s="94"/>
      <c r="F112" s="147"/>
      <c r="G112" s="95"/>
    </row>
    <row r="113" spans="1:7">
      <c r="A113" s="96"/>
      <c r="B113" s="96"/>
      <c r="C113" s="57" t="s">
        <v>72</v>
      </c>
      <c r="D113" s="79" t="s">
        <v>62</v>
      </c>
      <c r="E113" s="79">
        <v>6</v>
      </c>
      <c r="F113" s="145"/>
      <c r="G113" s="99">
        <f>F113*E113</f>
        <v>0</v>
      </c>
    </row>
    <row r="114" spans="1:7">
      <c r="A114" s="96"/>
      <c r="B114" s="96"/>
      <c r="C114" s="111" t="s">
        <v>81</v>
      </c>
      <c r="D114" s="79"/>
      <c r="E114" s="79"/>
      <c r="F114" s="146"/>
      <c r="G114" s="80"/>
    </row>
    <row r="115" spans="1:7">
      <c r="A115" s="96"/>
      <c r="B115" s="96"/>
      <c r="C115" s="96"/>
      <c r="D115" s="79"/>
      <c r="E115" s="79"/>
      <c r="F115" s="146"/>
      <c r="G115" s="80"/>
    </row>
    <row r="116" spans="1:7">
      <c r="A116" s="106" t="s">
        <v>82</v>
      </c>
      <c r="B116" s="93"/>
      <c r="C116" s="92" t="s">
        <v>83</v>
      </c>
      <c r="D116" s="79"/>
      <c r="E116" s="79"/>
      <c r="F116" s="146"/>
      <c r="G116" s="80"/>
    </row>
    <row r="117" spans="1:7">
      <c r="A117" s="96"/>
      <c r="B117" s="96"/>
      <c r="C117" s="96"/>
      <c r="D117" s="79"/>
      <c r="E117" s="79"/>
      <c r="F117" s="146"/>
      <c r="G117" s="80"/>
    </row>
    <row r="118" spans="1:7">
      <c r="A118" s="96"/>
      <c r="B118" s="60" t="s">
        <v>84</v>
      </c>
      <c r="C118" s="112" t="s">
        <v>85</v>
      </c>
      <c r="D118" s="79"/>
      <c r="E118" s="79"/>
      <c r="F118" s="146"/>
      <c r="G118" s="80"/>
    </row>
    <row r="119" spans="1:7" ht="140.25">
      <c r="A119" s="96"/>
      <c r="B119" s="57"/>
      <c r="C119" s="59" t="s">
        <v>489</v>
      </c>
      <c r="D119" s="79"/>
      <c r="E119" s="79"/>
      <c r="F119" s="146"/>
      <c r="G119" s="80"/>
    </row>
    <row r="120" spans="1:7">
      <c r="A120" s="96"/>
      <c r="B120" s="57"/>
      <c r="C120" s="58" t="s">
        <v>72</v>
      </c>
      <c r="D120" s="79" t="s">
        <v>62</v>
      </c>
      <c r="E120" s="79">
        <v>3</v>
      </c>
      <c r="F120" s="145"/>
      <c r="G120" s="99">
        <f>F120*E120</f>
        <v>0</v>
      </c>
    </row>
    <row r="121" spans="1:7">
      <c r="A121" s="96"/>
      <c r="B121" s="57"/>
      <c r="C121" s="113" t="s">
        <v>371</v>
      </c>
      <c r="D121" s="79"/>
      <c r="E121" s="79"/>
      <c r="F121" s="146"/>
      <c r="G121" s="80"/>
    </row>
    <row r="122" spans="1:7">
      <c r="A122" s="96"/>
      <c r="B122" s="96"/>
      <c r="C122" s="96"/>
      <c r="D122" s="79"/>
      <c r="E122" s="79"/>
      <c r="F122" s="146"/>
      <c r="G122" s="80"/>
    </row>
    <row r="123" spans="1:7">
      <c r="A123" s="96"/>
      <c r="B123" s="96"/>
      <c r="C123" s="96"/>
      <c r="D123" s="79"/>
      <c r="E123" s="79"/>
      <c r="F123" s="146"/>
      <c r="G123" s="80"/>
    </row>
    <row r="124" spans="1:7">
      <c r="A124" s="114"/>
      <c r="B124" s="115"/>
      <c r="C124" s="114" t="s">
        <v>86</v>
      </c>
      <c r="D124" s="116"/>
      <c r="E124" s="116"/>
      <c r="F124" s="151"/>
      <c r="G124" s="118">
        <f>SUM(G120,G113,G103,G90,G80)</f>
        <v>0</v>
      </c>
    </row>
    <row r="125" spans="1:7">
      <c r="A125" s="57"/>
      <c r="B125" s="57"/>
      <c r="C125" s="57"/>
      <c r="D125" s="79"/>
      <c r="E125" s="79"/>
      <c r="F125" s="146"/>
      <c r="G125" s="80"/>
    </row>
    <row r="126" spans="1:7">
      <c r="A126" s="57"/>
      <c r="B126" s="57"/>
      <c r="C126" s="119"/>
      <c r="D126" s="94"/>
      <c r="E126" s="94"/>
      <c r="F126" s="147"/>
      <c r="G126" s="95"/>
    </row>
    <row r="127" spans="1:7">
      <c r="A127" s="81" t="s">
        <v>8</v>
      </c>
      <c r="B127" s="82"/>
      <c r="C127" s="81" t="s">
        <v>87</v>
      </c>
      <c r="D127" s="83"/>
      <c r="E127" s="83"/>
      <c r="F127" s="150"/>
      <c r="G127" s="84"/>
    </row>
    <row r="128" spans="1:7">
      <c r="A128" s="57"/>
      <c r="B128" s="56"/>
      <c r="C128" s="119"/>
      <c r="D128" s="94"/>
      <c r="E128" s="94"/>
      <c r="F128" s="147"/>
      <c r="G128" s="95"/>
    </row>
    <row r="129" spans="1:7" ht="114.75">
      <c r="A129" s="57"/>
      <c r="B129" s="56"/>
      <c r="C129" s="120" t="s">
        <v>88</v>
      </c>
      <c r="D129" s="94"/>
      <c r="E129" s="94"/>
      <c r="F129" s="147"/>
      <c r="G129" s="95"/>
    </row>
    <row r="130" spans="1:7" ht="63.75">
      <c r="A130" s="57"/>
      <c r="B130" s="57"/>
      <c r="C130" s="120" t="s">
        <v>89</v>
      </c>
      <c r="D130" s="94"/>
      <c r="E130" s="94"/>
      <c r="F130" s="147"/>
      <c r="G130" s="95"/>
    </row>
    <row r="131" spans="1:7">
      <c r="A131" s="57"/>
      <c r="B131" s="57"/>
      <c r="C131" s="121"/>
      <c r="D131" s="79"/>
      <c r="E131" s="94"/>
      <c r="F131" s="147"/>
      <c r="G131" s="95"/>
    </row>
    <row r="132" spans="1:7">
      <c r="A132" s="57"/>
      <c r="B132" s="57"/>
      <c r="D132" s="94"/>
      <c r="E132" s="94"/>
      <c r="F132" s="147"/>
      <c r="G132" s="95"/>
    </row>
    <row r="133" spans="1:7">
      <c r="A133" s="122" t="s">
        <v>90</v>
      </c>
      <c r="B133" s="93"/>
      <c r="C133" s="92" t="s">
        <v>91</v>
      </c>
      <c r="D133" s="94"/>
      <c r="E133" s="94"/>
      <c r="F133" s="147"/>
      <c r="G133" s="95"/>
    </row>
    <row r="134" spans="1:7">
      <c r="A134" s="57"/>
      <c r="B134" s="57"/>
      <c r="D134" s="94"/>
      <c r="E134" s="94"/>
      <c r="F134" s="147"/>
      <c r="G134" s="95"/>
    </row>
    <row r="135" spans="1:7">
      <c r="A135" s="246" t="s">
        <v>92</v>
      </c>
      <c r="B135" s="245"/>
      <c r="C135" s="112" t="s">
        <v>93</v>
      </c>
      <c r="D135" s="79"/>
      <c r="E135" s="79"/>
      <c r="F135" s="146"/>
      <c r="G135" s="80"/>
    </row>
    <row r="136" spans="1:7" ht="153.75">
      <c r="A136" s="123"/>
      <c r="B136" s="124"/>
      <c r="C136" s="125" t="s">
        <v>502</v>
      </c>
      <c r="D136" s="79"/>
      <c r="E136" s="79"/>
      <c r="F136" s="146"/>
      <c r="G136" s="80"/>
    </row>
    <row r="137" spans="1:7">
      <c r="A137" s="123"/>
      <c r="B137" s="124"/>
      <c r="C137" s="57" t="s">
        <v>72</v>
      </c>
      <c r="D137" s="79" t="s">
        <v>62</v>
      </c>
      <c r="E137" s="79">
        <v>3</v>
      </c>
      <c r="F137" s="145"/>
      <c r="G137" s="99">
        <f>F137*E137</f>
        <v>0</v>
      </c>
    </row>
    <row r="138" spans="1:7">
      <c r="A138" s="123"/>
      <c r="B138" s="124"/>
      <c r="C138" s="111" t="s">
        <v>371</v>
      </c>
      <c r="D138" s="79"/>
      <c r="E138" s="79"/>
      <c r="F138" s="146"/>
      <c r="G138" s="80"/>
    </row>
    <row r="139" spans="1:7">
      <c r="A139" s="123"/>
      <c r="B139" s="124"/>
      <c r="C139" s="96"/>
      <c r="D139" s="79"/>
      <c r="E139" s="79"/>
      <c r="F139" s="146"/>
      <c r="G139" s="80"/>
    </row>
    <row r="140" spans="1:7">
      <c r="A140" s="114"/>
      <c r="B140" s="115"/>
      <c r="C140" s="114" t="s">
        <v>94</v>
      </c>
      <c r="D140" s="116"/>
      <c r="E140" s="116"/>
      <c r="F140" s="151"/>
      <c r="G140" s="118">
        <f>SUM(G135:G139)</f>
        <v>0</v>
      </c>
    </row>
    <row r="141" spans="1:7">
      <c r="A141" s="57"/>
      <c r="B141" s="57"/>
      <c r="D141" s="79"/>
      <c r="E141" s="79"/>
      <c r="F141" s="146"/>
      <c r="G141" s="80"/>
    </row>
    <row r="142" spans="1:7">
      <c r="A142" s="81" t="s">
        <v>10</v>
      </c>
      <c r="B142" s="82"/>
      <c r="C142" s="81" t="s">
        <v>95</v>
      </c>
      <c r="D142" s="83"/>
      <c r="E142" s="83"/>
      <c r="F142" s="150"/>
      <c r="G142" s="84"/>
    </row>
    <row r="143" spans="1:7">
      <c r="A143" s="57"/>
      <c r="B143" s="57"/>
      <c r="D143" s="79"/>
      <c r="E143" s="79"/>
      <c r="F143" s="146"/>
      <c r="G143" s="80"/>
    </row>
    <row r="144" spans="1:7">
      <c r="A144" s="246" t="s">
        <v>96</v>
      </c>
      <c r="B144" s="245"/>
      <c r="C144" s="97" t="s">
        <v>97</v>
      </c>
      <c r="D144" s="79"/>
      <c r="E144" s="79"/>
      <c r="F144" s="146"/>
      <c r="G144" s="80"/>
    </row>
    <row r="145" spans="1:7" ht="165.75">
      <c r="A145" s="57"/>
      <c r="B145" s="57"/>
      <c r="C145" s="120" t="s">
        <v>98</v>
      </c>
      <c r="D145" s="79"/>
      <c r="E145" s="79"/>
      <c r="F145" s="146"/>
      <c r="G145" s="80"/>
    </row>
    <row r="146" spans="1:7">
      <c r="A146" s="57"/>
      <c r="B146" s="57"/>
      <c r="C146" s="57" t="s">
        <v>72</v>
      </c>
      <c r="D146" s="79" t="s">
        <v>62</v>
      </c>
      <c r="E146" s="79">
        <v>203</v>
      </c>
      <c r="F146" s="145"/>
      <c r="G146" s="99">
        <f>F146*E146</f>
        <v>0</v>
      </c>
    </row>
    <row r="147" spans="1:7">
      <c r="A147" s="57"/>
      <c r="B147" s="57"/>
      <c r="C147" s="100" t="s">
        <v>389</v>
      </c>
      <c r="D147" s="79"/>
      <c r="E147" s="79"/>
      <c r="F147" s="147"/>
      <c r="G147" s="95"/>
    </row>
    <row r="148" spans="1:7">
      <c r="A148" s="57"/>
      <c r="B148" s="57"/>
      <c r="C148" s="101" t="s">
        <v>64</v>
      </c>
      <c r="D148" s="79"/>
      <c r="E148" s="79"/>
      <c r="F148" s="147"/>
      <c r="G148" s="95"/>
    </row>
    <row r="149" spans="1:7">
      <c r="A149" s="57"/>
      <c r="B149" s="57"/>
      <c r="C149" s="101" t="s">
        <v>65</v>
      </c>
      <c r="D149" s="79"/>
      <c r="E149" s="79"/>
      <c r="F149" s="147"/>
      <c r="G149" s="95"/>
    </row>
    <row r="150" spans="1:7">
      <c r="A150" s="57"/>
      <c r="B150" s="57"/>
      <c r="C150" s="102" t="s">
        <v>368</v>
      </c>
      <c r="D150" s="94"/>
      <c r="E150" s="94"/>
      <c r="F150" s="147"/>
      <c r="G150" s="95"/>
    </row>
    <row r="151" spans="1:7">
      <c r="A151" s="57"/>
      <c r="B151" s="57"/>
      <c r="C151" s="102" t="s">
        <v>67</v>
      </c>
      <c r="D151" s="79"/>
      <c r="E151" s="79"/>
      <c r="F151" s="146"/>
      <c r="G151" s="80"/>
    </row>
    <row r="152" spans="1:7">
      <c r="A152" s="57"/>
      <c r="B152" s="57"/>
      <c r="C152" s="103" t="s">
        <v>369</v>
      </c>
      <c r="D152" s="94"/>
      <c r="E152" s="94"/>
      <c r="F152" s="147"/>
      <c r="G152" s="95"/>
    </row>
    <row r="153" spans="1:7">
      <c r="A153" s="57"/>
      <c r="B153" s="57"/>
      <c r="C153" s="96"/>
      <c r="D153" s="94"/>
      <c r="E153" s="94"/>
      <c r="F153" s="147"/>
      <c r="G153" s="95"/>
    </row>
    <row r="154" spans="1:7">
      <c r="A154" s="246" t="s">
        <v>99</v>
      </c>
      <c r="B154" s="245"/>
      <c r="C154" s="97" t="s">
        <v>100</v>
      </c>
      <c r="D154" s="79"/>
      <c r="E154" s="79"/>
      <c r="F154" s="146"/>
      <c r="G154" s="80"/>
    </row>
    <row r="155" spans="1:7" ht="127.5">
      <c r="A155" s="57"/>
      <c r="B155" s="57"/>
      <c r="C155" s="120" t="s">
        <v>101</v>
      </c>
      <c r="D155" s="79"/>
      <c r="E155" s="79"/>
      <c r="F155" s="146"/>
      <c r="G155" s="80"/>
    </row>
    <row r="156" spans="1:7">
      <c r="A156" s="57"/>
      <c r="B156" s="57"/>
      <c r="C156" s="58" t="s">
        <v>72</v>
      </c>
      <c r="D156" s="79" t="s">
        <v>62</v>
      </c>
      <c r="E156" s="79">
        <v>6</v>
      </c>
      <c r="F156" s="145"/>
      <c r="G156" s="99">
        <f>F156*E156</f>
        <v>0</v>
      </c>
    </row>
    <row r="157" spans="1:7">
      <c r="A157" s="57"/>
      <c r="B157" s="57"/>
      <c r="C157" s="113" t="s">
        <v>371</v>
      </c>
      <c r="D157" s="94"/>
      <c r="E157" s="94"/>
      <c r="F157" s="147"/>
      <c r="G157" s="95"/>
    </row>
    <row r="158" spans="1:7">
      <c r="A158" s="57"/>
      <c r="B158" s="57"/>
      <c r="C158" s="96"/>
      <c r="D158" s="94"/>
      <c r="E158" s="94"/>
      <c r="F158" s="147"/>
      <c r="G158" s="95"/>
    </row>
    <row r="159" spans="1:7">
      <c r="A159" s="246" t="s">
        <v>102</v>
      </c>
      <c r="B159" s="245"/>
      <c r="C159" s="97" t="s">
        <v>103</v>
      </c>
      <c r="D159" s="79"/>
      <c r="E159" s="79"/>
      <c r="F159" s="146"/>
      <c r="G159" s="80"/>
    </row>
    <row r="160" spans="1:7" ht="127.5">
      <c r="A160" s="57"/>
      <c r="B160" s="57"/>
      <c r="C160" s="120" t="s">
        <v>104</v>
      </c>
      <c r="D160" s="79"/>
      <c r="E160" s="79"/>
      <c r="F160" s="146"/>
      <c r="G160" s="80"/>
    </row>
    <row r="161" spans="1:7">
      <c r="A161" s="57"/>
      <c r="B161" s="57"/>
      <c r="C161" s="57" t="s">
        <v>72</v>
      </c>
      <c r="D161" s="79" t="s">
        <v>62</v>
      </c>
      <c r="E161" s="79">
        <v>6</v>
      </c>
      <c r="F161" s="145"/>
      <c r="G161" s="99">
        <f>F161*E161</f>
        <v>0</v>
      </c>
    </row>
    <row r="162" spans="1:7">
      <c r="A162" s="57"/>
      <c r="B162" s="57"/>
      <c r="C162" s="111" t="s">
        <v>81</v>
      </c>
      <c r="D162" s="94"/>
      <c r="E162" s="94"/>
      <c r="F162" s="147"/>
      <c r="G162" s="95"/>
    </row>
    <row r="163" spans="1:7">
      <c r="A163" s="57"/>
      <c r="B163" s="57"/>
      <c r="C163" s="96"/>
      <c r="D163" s="94"/>
      <c r="E163" s="94"/>
      <c r="F163" s="147"/>
      <c r="G163" s="95"/>
    </row>
    <row r="164" spans="1:7">
      <c r="A164" s="246" t="s">
        <v>105</v>
      </c>
      <c r="B164" s="245"/>
      <c r="C164" s="97" t="s">
        <v>106</v>
      </c>
      <c r="D164" s="79"/>
      <c r="E164" s="79"/>
      <c r="F164" s="146"/>
      <c r="G164" s="80"/>
    </row>
    <row r="165" spans="1:7" ht="140.25">
      <c r="A165" s="57"/>
      <c r="B165" s="57"/>
      <c r="C165" s="120" t="s">
        <v>107</v>
      </c>
      <c r="D165" s="79"/>
      <c r="E165" s="79"/>
      <c r="F165" s="146"/>
      <c r="G165" s="80"/>
    </row>
    <row r="166" spans="1:7">
      <c r="A166" s="57"/>
      <c r="B166" s="57"/>
      <c r="C166" s="58" t="s">
        <v>72</v>
      </c>
      <c r="D166" s="79" t="s">
        <v>62</v>
      </c>
      <c r="E166" s="79">
        <v>12</v>
      </c>
      <c r="F166" s="145"/>
      <c r="G166" s="99">
        <f>F166*E166</f>
        <v>0</v>
      </c>
    </row>
    <row r="167" spans="1:7">
      <c r="A167" s="57"/>
      <c r="B167" s="57"/>
      <c r="C167" s="113" t="s">
        <v>108</v>
      </c>
      <c r="D167" s="79"/>
      <c r="E167" s="79"/>
      <c r="F167" s="147"/>
      <c r="G167" s="95"/>
    </row>
    <row r="168" spans="1:7">
      <c r="A168" s="57"/>
      <c r="B168" s="57"/>
      <c r="C168" s="96"/>
      <c r="D168" s="94"/>
      <c r="E168" s="94"/>
      <c r="F168" s="147"/>
      <c r="G168" s="95"/>
    </row>
    <row r="169" spans="1:7">
      <c r="A169" s="246" t="s">
        <v>109</v>
      </c>
      <c r="B169" s="245"/>
      <c r="C169" s="126" t="s">
        <v>110</v>
      </c>
      <c r="D169" s="79"/>
      <c r="E169" s="79"/>
      <c r="F169" s="146"/>
      <c r="G169" s="80"/>
    </row>
    <row r="170" spans="1:7" ht="25.5">
      <c r="A170" s="57"/>
      <c r="B170" s="57"/>
      <c r="C170" s="120" t="s">
        <v>111</v>
      </c>
      <c r="D170" s="79"/>
      <c r="E170" s="79"/>
      <c r="F170" s="146"/>
      <c r="G170" s="80"/>
    </row>
    <row r="171" spans="1:7">
      <c r="A171" s="57"/>
      <c r="B171" s="57"/>
      <c r="C171" s="57" t="s">
        <v>72</v>
      </c>
      <c r="D171" s="79" t="s">
        <v>62</v>
      </c>
      <c r="E171" s="79">
        <v>99</v>
      </c>
      <c r="F171" s="145"/>
      <c r="G171" s="99">
        <f>F171*E171</f>
        <v>0</v>
      </c>
    </row>
    <row r="172" spans="1:7">
      <c r="A172" s="57"/>
      <c r="B172" s="57"/>
      <c r="C172" s="100" t="s">
        <v>63</v>
      </c>
      <c r="D172" s="79"/>
      <c r="E172" s="79"/>
      <c r="F172" s="147"/>
      <c r="G172" s="95"/>
    </row>
    <row r="173" spans="1:7">
      <c r="A173" s="57"/>
      <c r="B173" s="57"/>
      <c r="C173" s="101" t="s">
        <v>64</v>
      </c>
      <c r="D173" s="79"/>
      <c r="E173" s="79"/>
      <c r="F173" s="147"/>
      <c r="G173" s="95"/>
    </row>
    <row r="174" spans="1:7">
      <c r="A174" s="57"/>
      <c r="B174" s="57"/>
      <c r="C174" s="101" t="s">
        <v>112</v>
      </c>
      <c r="D174" s="79"/>
      <c r="E174" s="79"/>
      <c r="F174" s="147"/>
      <c r="G174" s="95"/>
    </row>
    <row r="175" spans="1:7">
      <c r="A175" s="57"/>
      <c r="B175" s="57"/>
      <c r="C175" s="102" t="s">
        <v>66</v>
      </c>
      <c r="D175" s="79"/>
      <c r="E175" s="79"/>
      <c r="F175" s="147"/>
      <c r="G175" s="95"/>
    </row>
    <row r="176" spans="1:7">
      <c r="A176" s="57"/>
      <c r="B176" s="57"/>
      <c r="C176" s="102" t="s">
        <v>113</v>
      </c>
      <c r="D176" s="79"/>
      <c r="E176" s="79"/>
      <c r="F176" s="147"/>
      <c r="G176" s="95"/>
    </row>
    <row r="177" spans="1:7">
      <c r="A177" s="57"/>
      <c r="B177" s="57"/>
      <c r="C177" s="103" t="s">
        <v>68</v>
      </c>
      <c r="D177" s="94"/>
      <c r="E177" s="94"/>
      <c r="F177" s="147"/>
      <c r="G177" s="95"/>
    </row>
    <row r="178" spans="1:7">
      <c r="A178" s="57"/>
      <c r="B178" s="57"/>
      <c r="C178" s="96"/>
      <c r="D178" s="94"/>
      <c r="E178" s="94"/>
      <c r="F178" s="147"/>
      <c r="G178" s="95"/>
    </row>
    <row r="179" spans="1:7">
      <c r="A179" s="114"/>
      <c r="B179" s="115"/>
      <c r="C179" s="114" t="s">
        <v>114</v>
      </c>
      <c r="D179" s="116"/>
      <c r="E179" s="116"/>
      <c r="F179" s="151"/>
      <c r="G179" s="118">
        <f>SUM(G146:G171)</f>
        <v>0</v>
      </c>
    </row>
    <row r="180" spans="1:7">
      <c r="A180" s="57"/>
      <c r="B180" s="57"/>
      <c r="C180" s="96"/>
      <c r="D180" s="94"/>
      <c r="E180" s="94"/>
      <c r="F180" s="147"/>
      <c r="G180" s="95"/>
    </row>
    <row r="181" spans="1:7">
      <c r="A181" s="81" t="s">
        <v>12</v>
      </c>
      <c r="B181" s="82"/>
      <c r="C181" s="81" t="s">
        <v>115</v>
      </c>
      <c r="D181" s="83"/>
      <c r="E181" s="83"/>
      <c r="F181" s="150"/>
      <c r="G181" s="84"/>
    </row>
    <row r="182" spans="1:7">
      <c r="A182" s="57"/>
      <c r="B182" s="57"/>
      <c r="C182" s="96"/>
      <c r="D182" s="94"/>
      <c r="E182" s="94"/>
      <c r="F182" s="147"/>
      <c r="G182" s="95"/>
    </row>
    <row r="183" spans="1:7">
      <c r="A183" s="127"/>
      <c r="B183" s="128" t="s">
        <v>116</v>
      </c>
      <c r="C183" s="97" t="s">
        <v>117</v>
      </c>
      <c r="D183" s="79"/>
      <c r="E183" s="79"/>
      <c r="F183" s="146"/>
      <c r="G183" s="80"/>
    </row>
    <row r="184" spans="1:7" ht="51">
      <c r="A184" s="57"/>
      <c r="B184" s="57"/>
      <c r="C184" s="129" t="s">
        <v>118</v>
      </c>
      <c r="D184" s="79"/>
      <c r="E184" s="79"/>
      <c r="F184" s="146"/>
      <c r="G184" s="80"/>
    </row>
    <row r="185" spans="1:7">
      <c r="A185" s="57"/>
      <c r="B185" s="57"/>
      <c r="C185" s="57" t="s">
        <v>72</v>
      </c>
      <c r="D185" s="79" t="s">
        <v>62</v>
      </c>
      <c r="E185" s="79">
        <v>203</v>
      </c>
      <c r="F185" s="145"/>
      <c r="G185" s="99">
        <f>F185*E185</f>
        <v>0</v>
      </c>
    </row>
    <row r="186" spans="1:7">
      <c r="A186" s="57"/>
      <c r="B186" s="57"/>
      <c r="C186" s="100" t="s">
        <v>372</v>
      </c>
      <c r="D186" s="79"/>
      <c r="E186" s="79"/>
      <c r="F186" s="147"/>
      <c r="G186" s="95"/>
    </row>
    <row r="187" spans="1:7">
      <c r="A187" s="57"/>
      <c r="B187" s="57"/>
      <c r="C187" s="101" t="s">
        <v>64</v>
      </c>
      <c r="D187" s="79"/>
      <c r="E187" s="79"/>
      <c r="F187" s="147"/>
      <c r="G187" s="95"/>
    </row>
    <row r="188" spans="1:7">
      <c r="A188" s="57"/>
      <c r="B188" s="57"/>
      <c r="C188" s="101" t="s">
        <v>65</v>
      </c>
      <c r="D188" s="79"/>
      <c r="E188" s="79"/>
      <c r="F188" s="147"/>
      <c r="G188" s="95"/>
    </row>
    <row r="189" spans="1:7">
      <c r="A189" s="57"/>
      <c r="B189" s="57"/>
      <c r="C189" s="102" t="s">
        <v>368</v>
      </c>
      <c r="D189" s="79"/>
      <c r="E189" s="79"/>
      <c r="F189" s="147"/>
      <c r="G189" s="95"/>
    </row>
    <row r="190" spans="1:7">
      <c r="A190" s="57"/>
      <c r="B190" s="57"/>
      <c r="C190" s="102" t="s">
        <v>67</v>
      </c>
      <c r="D190" s="94"/>
      <c r="E190" s="94"/>
      <c r="F190" s="147"/>
      <c r="G190" s="95"/>
    </row>
    <row r="191" spans="1:7">
      <c r="A191" s="57"/>
      <c r="B191" s="57"/>
      <c r="C191" s="103" t="s">
        <v>369</v>
      </c>
      <c r="D191" s="79"/>
      <c r="E191" s="79"/>
      <c r="F191" s="146"/>
      <c r="G191" s="80"/>
    </row>
    <row r="192" spans="1:7">
      <c r="A192" s="57"/>
      <c r="B192" s="57"/>
      <c r="C192" s="96"/>
      <c r="D192" s="79"/>
      <c r="E192" s="79"/>
      <c r="F192" s="146"/>
      <c r="G192" s="80"/>
    </row>
    <row r="193" spans="1:7">
      <c r="A193" s="57"/>
      <c r="B193" s="128" t="s">
        <v>119</v>
      </c>
      <c r="C193" s="97" t="s">
        <v>120</v>
      </c>
      <c r="D193" s="79"/>
      <c r="E193" s="79"/>
      <c r="F193" s="146"/>
      <c r="G193" s="80"/>
    </row>
    <row r="194" spans="1:7" ht="76.5">
      <c r="A194" s="57"/>
      <c r="B194" s="57"/>
      <c r="C194" s="130" t="s">
        <v>121</v>
      </c>
      <c r="D194" s="79"/>
      <c r="E194" s="79"/>
      <c r="F194" s="146"/>
      <c r="G194" s="80"/>
    </row>
    <row r="195" spans="1:7">
      <c r="A195" s="57"/>
      <c r="B195" s="57"/>
      <c r="C195" s="57" t="s">
        <v>72</v>
      </c>
      <c r="D195" s="79" t="s">
        <v>62</v>
      </c>
      <c r="E195" s="79">
        <v>48</v>
      </c>
      <c r="F195" s="145"/>
      <c r="G195" s="99">
        <f>F195*E195</f>
        <v>0</v>
      </c>
    </row>
    <row r="196" spans="1:7">
      <c r="A196" s="85"/>
      <c r="B196" s="57"/>
      <c r="C196" s="111" t="s">
        <v>108</v>
      </c>
      <c r="D196" s="94"/>
      <c r="E196" s="94"/>
      <c r="F196" s="147"/>
      <c r="G196" s="95"/>
    </row>
    <row r="197" spans="1:7">
      <c r="A197" s="96"/>
      <c r="B197" s="96"/>
      <c r="C197" s="131"/>
      <c r="D197" s="94"/>
      <c r="E197" s="94"/>
      <c r="F197" s="147"/>
      <c r="G197" s="95"/>
    </row>
    <row r="198" spans="1:7">
      <c r="A198" s="86"/>
      <c r="B198" s="128" t="s">
        <v>122</v>
      </c>
      <c r="C198" s="97" t="s">
        <v>123</v>
      </c>
      <c r="D198" s="79"/>
      <c r="E198" s="79"/>
      <c r="F198" s="147"/>
      <c r="G198" s="95"/>
    </row>
    <row r="199" spans="1:7" ht="63.75">
      <c r="A199" s="86"/>
      <c r="B199" s="57"/>
      <c r="C199" s="132" t="s">
        <v>124</v>
      </c>
      <c r="D199" s="79"/>
      <c r="E199" s="79"/>
      <c r="F199" s="147"/>
      <c r="G199" s="95"/>
    </row>
    <row r="200" spans="1:7">
      <c r="A200" s="86"/>
      <c r="B200" s="57"/>
      <c r="C200" s="57" t="s">
        <v>72</v>
      </c>
      <c r="D200" s="79" t="s">
        <v>62</v>
      </c>
      <c r="E200" s="79">
        <v>12</v>
      </c>
      <c r="F200" s="145"/>
      <c r="G200" s="99">
        <f>F200*E200</f>
        <v>0</v>
      </c>
    </row>
    <row r="201" spans="1:7">
      <c r="A201" s="86"/>
      <c r="B201" s="57"/>
      <c r="C201" s="111" t="s">
        <v>371</v>
      </c>
      <c r="D201" s="94"/>
      <c r="E201" s="94"/>
      <c r="F201" s="147"/>
      <c r="G201" s="95"/>
    </row>
    <row r="202" spans="1:7">
      <c r="A202" s="86"/>
      <c r="B202" s="57"/>
      <c r="C202" s="96"/>
      <c r="D202" s="94"/>
      <c r="E202" s="94"/>
      <c r="F202" s="147"/>
      <c r="G202" s="95"/>
    </row>
    <row r="203" spans="1:7">
      <c r="A203" s="86"/>
      <c r="B203" s="57"/>
      <c r="C203" s="96"/>
      <c r="D203" s="94"/>
      <c r="E203" s="94"/>
      <c r="F203" s="147"/>
      <c r="G203" s="95"/>
    </row>
    <row r="204" spans="1:7">
      <c r="A204" s="114"/>
      <c r="B204" s="115"/>
      <c r="C204" s="114" t="s">
        <v>125</v>
      </c>
      <c r="D204" s="116"/>
      <c r="E204" s="116"/>
      <c r="F204" s="151"/>
      <c r="G204" s="118">
        <f>SUM(,G195,G185,G200)</f>
        <v>0</v>
      </c>
    </row>
    <row r="205" spans="1:7">
      <c r="A205" s="86"/>
      <c r="B205" s="57"/>
      <c r="C205" s="96"/>
      <c r="D205" s="94"/>
      <c r="E205" s="94"/>
      <c r="F205" s="147"/>
      <c r="G205" s="95"/>
    </row>
    <row r="206" spans="1:7">
      <c r="A206" s="86"/>
      <c r="B206" s="57"/>
      <c r="C206" s="96"/>
      <c r="D206" s="94"/>
      <c r="E206" s="94"/>
      <c r="F206" s="147"/>
      <c r="G206" s="95"/>
    </row>
    <row r="207" spans="1:7">
      <c r="A207" s="81" t="s">
        <v>18</v>
      </c>
      <c r="B207" s="82"/>
      <c r="C207" s="81" t="s">
        <v>126</v>
      </c>
      <c r="D207" s="83"/>
      <c r="E207" s="83"/>
      <c r="F207" s="150"/>
      <c r="G207" s="84"/>
    </row>
    <row r="208" spans="1:7">
      <c r="A208" s="96"/>
      <c r="B208" s="96"/>
      <c r="C208" s="86"/>
      <c r="D208" s="94"/>
      <c r="E208" s="94"/>
      <c r="F208" s="147"/>
      <c r="G208" s="95"/>
    </row>
    <row r="209" spans="1:7">
      <c r="A209" s="96"/>
      <c r="B209" s="96"/>
      <c r="C209" s="105"/>
      <c r="D209" s="94"/>
      <c r="E209" s="94"/>
      <c r="F209" s="147"/>
      <c r="G209" s="95"/>
    </row>
    <row r="210" spans="1:7">
      <c r="A210" s="96"/>
      <c r="B210" s="128" t="s">
        <v>127</v>
      </c>
      <c r="C210" s="97" t="s">
        <v>128</v>
      </c>
      <c r="D210" s="79"/>
      <c r="E210" s="79"/>
      <c r="F210" s="146"/>
      <c r="G210" s="80"/>
    </row>
    <row r="211" spans="1:7" ht="165.75">
      <c r="A211" s="96"/>
      <c r="B211" s="57"/>
      <c r="C211" s="132" t="s">
        <v>129</v>
      </c>
      <c r="D211" s="79"/>
      <c r="E211" s="79"/>
      <c r="F211" s="146"/>
      <c r="G211" s="80"/>
    </row>
    <row r="212" spans="1:7">
      <c r="A212" s="96"/>
      <c r="B212" s="57"/>
      <c r="C212" s="57" t="s">
        <v>72</v>
      </c>
      <c r="D212" s="79" t="s">
        <v>62</v>
      </c>
      <c r="E212" s="79">
        <v>30</v>
      </c>
      <c r="F212" s="145"/>
      <c r="G212" s="99">
        <f>F212*E212</f>
        <v>0</v>
      </c>
    </row>
    <row r="213" spans="1:7">
      <c r="A213" s="96"/>
      <c r="B213" s="57"/>
      <c r="C213" s="111" t="s">
        <v>81</v>
      </c>
      <c r="D213" s="94"/>
      <c r="E213" s="94"/>
      <c r="F213" s="147"/>
      <c r="G213" s="95"/>
    </row>
    <row r="214" spans="1:7">
      <c r="A214" s="96"/>
      <c r="B214" s="96"/>
      <c r="C214" s="105"/>
      <c r="D214" s="94"/>
      <c r="E214" s="94"/>
      <c r="F214" s="147"/>
      <c r="G214" s="95"/>
    </row>
    <row r="215" spans="1:7">
      <c r="A215" s="244" t="s">
        <v>130</v>
      </c>
      <c r="B215" s="245"/>
      <c r="C215" s="97" t="s">
        <v>131</v>
      </c>
      <c r="D215" s="79"/>
      <c r="E215" s="79"/>
      <c r="F215" s="147"/>
      <c r="G215" s="95"/>
    </row>
    <row r="216" spans="1:7" ht="38.25">
      <c r="A216" s="96"/>
      <c r="B216" s="57"/>
      <c r="C216" s="130" t="s">
        <v>132</v>
      </c>
      <c r="D216" s="79"/>
      <c r="E216" s="79"/>
      <c r="F216" s="147"/>
      <c r="G216" s="95"/>
    </row>
    <row r="217" spans="1:7">
      <c r="A217" s="96"/>
      <c r="B217" s="57"/>
      <c r="C217" s="57" t="s">
        <v>72</v>
      </c>
      <c r="D217" s="79" t="s">
        <v>62</v>
      </c>
      <c r="E217" s="79">
        <v>18</v>
      </c>
      <c r="F217" s="145"/>
      <c r="G217" s="99">
        <f>F217*E217</f>
        <v>0</v>
      </c>
    </row>
    <row r="218" spans="1:7">
      <c r="A218" s="96"/>
      <c r="B218" s="57"/>
      <c r="C218" s="111" t="s">
        <v>374</v>
      </c>
      <c r="D218" s="94"/>
      <c r="E218" s="94"/>
      <c r="F218" s="147"/>
      <c r="G218" s="95"/>
    </row>
    <row r="219" spans="1:7">
      <c r="A219" s="86"/>
      <c r="B219" s="85"/>
      <c r="C219" s="133"/>
      <c r="D219" s="88"/>
      <c r="E219" s="88"/>
      <c r="F219" s="149"/>
      <c r="G219" s="89"/>
    </row>
    <row r="220" spans="1:7">
      <c r="A220" s="86"/>
      <c r="B220" s="128" t="s">
        <v>133</v>
      </c>
      <c r="C220" s="112" t="s">
        <v>134</v>
      </c>
      <c r="D220" s="79"/>
      <c r="E220" s="79"/>
      <c r="F220" s="147"/>
      <c r="G220" s="95"/>
    </row>
    <row r="221" spans="1:7" ht="25.5">
      <c r="A221" s="86"/>
      <c r="B221" s="57"/>
      <c r="C221" s="134" t="s">
        <v>135</v>
      </c>
      <c r="D221" s="79"/>
      <c r="E221" s="79"/>
      <c r="F221" s="147"/>
      <c r="G221" s="95"/>
    </row>
    <row r="222" spans="1:7">
      <c r="A222" s="86"/>
      <c r="B222" s="57"/>
      <c r="C222" s="57" t="s">
        <v>72</v>
      </c>
      <c r="D222" s="79" t="s">
        <v>62</v>
      </c>
      <c r="E222" s="79">
        <v>6</v>
      </c>
      <c r="F222" s="145"/>
      <c r="G222" s="99">
        <f>F222*E222</f>
        <v>0</v>
      </c>
    </row>
    <row r="223" spans="1:7">
      <c r="A223" s="86"/>
      <c r="B223" s="57"/>
      <c r="C223" s="111" t="s">
        <v>371</v>
      </c>
      <c r="D223" s="79"/>
      <c r="E223" s="79"/>
      <c r="F223" s="147"/>
      <c r="G223" s="95"/>
    </row>
    <row r="224" spans="1:7">
      <c r="A224" s="86"/>
      <c r="B224" s="85"/>
      <c r="C224" s="135"/>
      <c r="D224" s="88"/>
      <c r="E224" s="88"/>
      <c r="F224" s="149"/>
      <c r="G224" s="89"/>
    </row>
    <row r="225" spans="1:7">
      <c r="A225" s="86"/>
      <c r="B225" s="128" t="s">
        <v>136</v>
      </c>
      <c r="C225" s="112" t="s">
        <v>137</v>
      </c>
      <c r="D225" s="79"/>
      <c r="E225" s="79"/>
      <c r="F225" s="147"/>
      <c r="G225" s="95"/>
    </row>
    <row r="226" spans="1:7" ht="25.5">
      <c r="A226" s="86"/>
      <c r="B226" s="57"/>
      <c r="C226" s="134" t="s">
        <v>138</v>
      </c>
      <c r="D226" s="79"/>
      <c r="E226" s="79"/>
      <c r="F226" s="147"/>
      <c r="G226" s="95"/>
    </row>
    <row r="227" spans="1:7">
      <c r="A227" s="86"/>
      <c r="B227" s="57"/>
      <c r="C227" s="57" t="s">
        <v>72</v>
      </c>
      <c r="D227" s="79" t="s">
        <v>62</v>
      </c>
      <c r="E227" s="79">
        <v>3</v>
      </c>
      <c r="F227" s="145"/>
      <c r="G227" s="99">
        <f>F227*E227</f>
        <v>0</v>
      </c>
    </row>
    <row r="228" spans="1:7">
      <c r="A228" s="86"/>
      <c r="B228" s="57"/>
      <c r="C228" s="111" t="s">
        <v>371</v>
      </c>
      <c r="D228" s="79"/>
      <c r="E228" s="79"/>
      <c r="F228" s="147"/>
      <c r="G228" s="95"/>
    </row>
    <row r="229" spans="1:7">
      <c r="A229" s="86"/>
      <c r="B229" s="85"/>
      <c r="C229" s="135"/>
      <c r="D229" s="88"/>
      <c r="E229" s="88"/>
      <c r="F229" s="149"/>
      <c r="G229" s="89"/>
    </row>
    <row r="230" spans="1:7">
      <c r="A230" s="244" t="s">
        <v>139</v>
      </c>
      <c r="B230" s="245"/>
      <c r="C230" s="112" t="s">
        <v>140</v>
      </c>
      <c r="D230" s="79"/>
      <c r="E230" s="79"/>
      <c r="F230" s="147"/>
      <c r="G230" s="95"/>
    </row>
    <row r="231" spans="1:7">
      <c r="A231" s="86"/>
      <c r="B231" s="58"/>
      <c r="C231" s="136" t="s">
        <v>141</v>
      </c>
      <c r="D231" s="79"/>
      <c r="E231" s="79"/>
      <c r="F231" s="147"/>
      <c r="G231" s="95"/>
    </row>
    <row r="232" spans="1:7">
      <c r="A232" s="86"/>
      <c r="B232" s="57"/>
      <c r="C232" s="57" t="s">
        <v>72</v>
      </c>
      <c r="D232" s="79" t="s">
        <v>62</v>
      </c>
      <c r="E232" s="79">
        <v>3</v>
      </c>
      <c r="F232" s="145"/>
      <c r="G232" s="99">
        <f>F232*E232</f>
        <v>0</v>
      </c>
    </row>
    <row r="233" spans="1:7">
      <c r="A233" s="86"/>
      <c r="B233" s="57"/>
      <c r="C233" s="111" t="s">
        <v>371</v>
      </c>
      <c r="D233" s="79"/>
      <c r="E233" s="79"/>
      <c r="F233" s="147"/>
      <c r="G233" s="95"/>
    </row>
    <row r="234" spans="1:7">
      <c r="A234" s="86"/>
      <c r="B234" s="85"/>
      <c r="C234" s="135"/>
      <c r="D234" s="88"/>
      <c r="E234" s="88"/>
      <c r="F234" s="149"/>
      <c r="G234" s="89"/>
    </row>
    <row r="235" spans="1:7">
      <c r="A235" s="86"/>
      <c r="B235" s="128" t="s">
        <v>142</v>
      </c>
      <c r="C235" s="112" t="s">
        <v>143</v>
      </c>
      <c r="D235" s="79"/>
      <c r="E235" s="79"/>
      <c r="F235" s="147"/>
      <c r="G235" s="95"/>
    </row>
    <row r="236" spans="1:7">
      <c r="A236" s="86"/>
      <c r="B236" s="57"/>
      <c r="C236" s="134" t="s">
        <v>144</v>
      </c>
      <c r="D236" s="79"/>
      <c r="E236" s="79"/>
      <c r="F236" s="147"/>
      <c r="G236" s="95"/>
    </row>
    <row r="237" spans="1:7">
      <c r="A237" s="86"/>
      <c r="B237" s="57"/>
      <c r="C237" s="57" t="s">
        <v>72</v>
      </c>
      <c r="D237" s="79" t="s">
        <v>62</v>
      </c>
      <c r="E237" s="79">
        <v>3</v>
      </c>
      <c r="F237" s="145"/>
      <c r="G237" s="99">
        <f>F237*E237</f>
        <v>0</v>
      </c>
    </row>
    <row r="238" spans="1:7">
      <c r="A238" s="86"/>
      <c r="B238" s="57"/>
      <c r="C238" s="111" t="s">
        <v>371</v>
      </c>
      <c r="D238" s="79"/>
      <c r="E238" s="79"/>
      <c r="F238" s="147"/>
      <c r="G238" s="95"/>
    </row>
    <row r="239" spans="1:7">
      <c r="A239" s="86"/>
      <c r="B239" s="85"/>
      <c r="C239" s="135"/>
      <c r="D239" s="88"/>
      <c r="E239" s="88"/>
      <c r="F239" s="149"/>
      <c r="G239" s="89"/>
    </row>
    <row r="240" spans="1:7">
      <c r="A240" s="86"/>
      <c r="B240" s="138"/>
      <c r="C240" s="112" t="s">
        <v>145</v>
      </c>
      <c r="D240" s="79"/>
      <c r="E240" s="79"/>
      <c r="F240" s="147"/>
      <c r="G240" s="95"/>
    </row>
    <row r="241" spans="1:9" ht="25.5">
      <c r="A241" s="86"/>
      <c r="B241" s="86"/>
      <c r="C241" s="134" t="s">
        <v>146</v>
      </c>
      <c r="D241" s="79"/>
      <c r="E241" s="79"/>
      <c r="F241" s="147"/>
      <c r="G241" s="95"/>
    </row>
    <row r="242" spans="1:9">
      <c r="A242" s="86"/>
      <c r="B242" s="86"/>
      <c r="C242" s="57" t="s">
        <v>72</v>
      </c>
      <c r="D242" s="79" t="s">
        <v>62</v>
      </c>
      <c r="E242" s="79">
        <v>3</v>
      </c>
      <c r="F242" s="145"/>
      <c r="G242" s="99">
        <f>F242*E242</f>
        <v>0</v>
      </c>
    </row>
    <row r="243" spans="1:9">
      <c r="A243" s="86"/>
      <c r="B243" s="86"/>
      <c r="C243" s="111" t="s">
        <v>371</v>
      </c>
      <c r="D243" s="79"/>
      <c r="E243" s="79"/>
      <c r="F243" s="147"/>
      <c r="G243" s="95"/>
    </row>
    <row r="244" spans="1:9">
      <c r="A244" s="139"/>
      <c r="B244" s="86"/>
      <c r="C244" s="139"/>
      <c r="D244" s="88"/>
      <c r="E244" s="88"/>
      <c r="F244" s="149"/>
      <c r="G244" s="89"/>
    </row>
    <row r="245" spans="1:9">
      <c r="A245" s="86"/>
      <c r="B245" s="86"/>
      <c r="C245" s="140" t="s">
        <v>147</v>
      </c>
      <c r="D245" s="79"/>
      <c r="E245" s="79"/>
      <c r="F245" s="147"/>
      <c r="G245" s="95"/>
    </row>
    <row r="246" spans="1:9">
      <c r="A246" s="86"/>
      <c r="B246" s="85"/>
      <c r="C246" s="136" t="s">
        <v>148</v>
      </c>
      <c r="D246" s="79"/>
      <c r="E246" s="79"/>
      <c r="F246" s="147"/>
      <c r="G246" s="95"/>
    </row>
    <row r="247" spans="1:9">
      <c r="A247" s="86"/>
      <c r="B247" s="86"/>
      <c r="C247" s="57" t="s">
        <v>72</v>
      </c>
      <c r="D247" s="79" t="s">
        <v>62</v>
      </c>
      <c r="E247" s="79">
        <v>3</v>
      </c>
      <c r="F247" s="145"/>
      <c r="G247" s="99">
        <f>F247*E247</f>
        <v>0</v>
      </c>
    </row>
    <row r="248" spans="1:9">
      <c r="A248" s="86"/>
      <c r="B248" s="86"/>
      <c r="C248" s="111" t="s">
        <v>371</v>
      </c>
      <c r="D248" s="79"/>
      <c r="E248" s="79"/>
      <c r="F248" s="147"/>
      <c r="G248" s="95"/>
    </row>
    <row r="249" spans="1:9">
      <c r="A249" s="86"/>
      <c r="B249" s="86"/>
      <c r="C249" s="105"/>
      <c r="D249" s="88"/>
      <c r="E249" s="88"/>
      <c r="F249" s="149"/>
      <c r="G249" s="89"/>
    </row>
    <row r="250" spans="1:9">
      <c r="A250" s="86"/>
      <c r="B250" s="86"/>
      <c r="C250" s="133" t="s">
        <v>381</v>
      </c>
      <c r="D250" s="88"/>
      <c r="E250" s="88"/>
      <c r="F250" s="149"/>
      <c r="G250" s="89"/>
      <c r="I250" s="32"/>
    </row>
    <row r="251" spans="1:9" ht="25.5">
      <c r="A251" s="86"/>
      <c r="B251" s="86"/>
      <c r="C251" s="105" t="s">
        <v>383</v>
      </c>
      <c r="D251" s="88" t="s">
        <v>62</v>
      </c>
      <c r="E251" s="79">
        <v>48</v>
      </c>
      <c r="F251" s="145"/>
      <c r="G251" s="99">
        <f>F251*E251</f>
        <v>0</v>
      </c>
      <c r="I251" s="32"/>
    </row>
    <row r="252" spans="1:9">
      <c r="A252" s="86"/>
      <c r="B252" s="86"/>
      <c r="C252" s="105"/>
      <c r="D252" s="88"/>
      <c r="E252" s="88"/>
      <c r="F252" s="149"/>
      <c r="G252" s="89"/>
      <c r="I252" s="32"/>
    </row>
    <row r="253" spans="1:9" ht="25.5">
      <c r="A253" s="86"/>
      <c r="B253" s="86"/>
      <c r="C253" s="105" t="s">
        <v>382</v>
      </c>
      <c r="D253" s="88" t="s">
        <v>62</v>
      </c>
      <c r="E253" s="79">
        <v>6</v>
      </c>
      <c r="F253" s="145"/>
      <c r="G253" s="99">
        <f>F253*E253</f>
        <v>0</v>
      </c>
      <c r="I253" s="32"/>
    </row>
    <row r="254" spans="1:9">
      <c r="A254" s="86"/>
      <c r="B254" s="86"/>
      <c r="C254" s="105"/>
      <c r="D254" s="88"/>
      <c r="E254" s="88"/>
      <c r="F254" s="149"/>
      <c r="G254" s="89"/>
    </row>
    <row r="255" spans="1:9">
      <c r="A255" s="86"/>
      <c r="B255" s="86"/>
      <c r="C255" s="133" t="s">
        <v>384</v>
      </c>
      <c r="D255" s="88"/>
      <c r="E255" s="88"/>
      <c r="F255" s="149"/>
      <c r="G255" s="89"/>
    </row>
    <row r="256" spans="1:9" ht="63.75">
      <c r="A256" s="86"/>
      <c r="B256" s="86"/>
      <c r="C256" s="142" t="s">
        <v>493</v>
      </c>
      <c r="D256" s="88" t="s">
        <v>62</v>
      </c>
      <c r="E256" s="88">
        <v>3</v>
      </c>
      <c r="F256" s="145"/>
      <c r="G256" s="99">
        <f>F256*E256</f>
        <v>0</v>
      </c>
    </row>
    <row r="257" spans="1:7">
      <c r="A257" s="86"/>
      <c r="B257" s="86"/>
      <c r="C257" s="142"/>
      <c r="D257" s="88"/>
      <c r="E257" s="88"/>
      <c r="F257" s="147"/>
      <c r="G257" s="95"/>
    </row>
    <row r="258" spans="1:7">
      <c r="A258" s="86"/>
      <c r="B258" s="86"/>
      <c r="C258" s="143" t="s">
        <v>492</v>
      </c>
      <c r="D258" s="88"/>
      <c r="E258" s="88"/>
      <c r="F258" s="147"/>
      <c r="G258" s="95"/>
    </row>
    <row r="259" spans="1:7" ht="51">
      <c r="A259" s="86"/>
      <c r="B259" s="86"/>
      <c r="C259" s="144" t="s">
        <v>501</v>
      </c>
      <c r="D259" s="88" t="s">
        <v>62</v>
      </c>
      <c r="E259" s="88">
        <v>3</v>
      </c>
      <c r="F259" s="145"/>
      <c r="G259" s="99">
        <f>F259*E259</f>
        <v>0</v>
      </c>
    </row>
    <row r="260" spans="1:7">
      <c r="A260" s="86"/>
      <c r="B260" s="86"/>
      <c r="C260" s="144"/>
      <c r="D260" s="88"/>
      <c r="E260" s="88"/>
      <c r="F260" s="147"/>
      <c r="G260" s="95"/>
    </row>
    <row r="261" spans="1:7">
      <c r="A261" s="86"/>
      <c r="B261" s="86"/>
      <c r="C261" s="143" t="s">
        <v>497</v>
      </c>
      <c r="D261" s="88"/>
      <c r="E261" s="88"/>
      <c r="F261" s="147"/>
      <c r="G261" s="95"/>
    </row>
    <row r="262" spans="1:7" ht="38.25">
      <c r="A262" s="86"/>
      <c r="B262" s="86"/>
      <c r="C262" s="144" t="s">
        <v>498</v>
      </c>
      <c r="D262" s="88" t="s">
        <v>62</v>
      </c>
      <c r="E262" s="88">
        <v>3</v>
      </c>
      <c r="F262" s="145"/>
      <c r="G262" s="99">
        <f>F262*E262</f>
        <v>0</v>
      </c>
    </row>
    <row r="263" spans="1:7">
      <c r="A263" s="86"/>
      <c r="B263" s="86"/>
      <c r="C263" s="142"/>
      <c r="D263" s="88"/>
      <c r="E263" s="88"/>
      <c r="F263" s="95"/>
      <c r="G263" s="95"/>
    </row>
    <row r="264" spans="1:7">
      <c r="A264" s="114"/>
      <c r="B264" s="115"/>
      <c r="C264" s="114" t="s">
        <v>149</v>
      </c>
      <c r="D264" s="116"/>
      <c r="E264" s="116"/>
      <c r="F264" s="117"/>
      <c r="G264" s="118">
        <f>SUM(G212:G262)</f>
        <v>0</v>
      </c>
    </row>
  </sheetData>
  <sheetProtection algorithmName="SHA-512" hashValue="Nncizq5t69CKMtgLwZGtvTgapr3jpFSEI6yfXXr2D9qsJ8miOQ/oQeIOeJA5iSCtyqqwil3UyBQr3RvTWS4s3g==" saltValue="o1gAnAUQpXWAkNJ05LmG2w==" spinCount="100000" sheet="1" objects="1" scenarios="1"/>
  <protectedRanges>
    <protectedRange sqref="F254 F264 F61:F249" name="Obseg1"/>
    <protectedRange sqref="F250:F253" name="Obseg1_2"/>
    <protectedRange sqref="F263" name="Obseg1_2_1"/>
    <protectedRange sqref="F255" name="Obseg1_1_1"/>
    <protectedRange sqref="F256:F257" name="Obseg1_2_2"/>
    <protectedRange sqref="F258:F260" name="Obseg1_2_1_1_1"/>
    <protectedRange sqref="F261:F262" name="Obseg1_2_1_1_2"/>
  </protectedRanges>
  <mergeCells count="36">
    <mergeCell ref="B29:H29"/>
    <mergeCell ref="B15:H15"/>
    <mergeCell ref="B16:H16"/>
    <mergeCell ref="B17:H17"/>
    <mergeCell ref="B18:H18"/>
    <mergeCell ref="B19:H19"/>
    <mergeCell ref="B20:H20"/>
    <mergeCell ref="B21:H21"/>
    <mergeCell ref="B22:H22"/>
    <mergeCell ref="B26:H26"/>
    <mergeCell ref="B27:H27"/>
    <mergeCell ref="B28:H28"/>
    <mergeCell ref="A101:B101"/>
    <mergeCell ref="B30:H30"/>
    <mergeCell ref="B31:H31"/>
    <mergeCell ref="B32:H32"/>
    <mergeCell ref="B39:H39"/>
    <mergeCell ref="B40:H40"/>
    <mergeCell ref="B41:H41"/>
    <mergeCell ref="B42:H42"/>
    <mergeCell ref="B43:H43"/>
    <mergeCell ref="B44:H44"/>
    <mergeCell ref="B45:H45"/>
    <mergeCell ref="B46:H46"/>
    <mergeCell ref="B33:H33"/>
    <mergeCell ref="B34:H34"/>
    <mergeCell ref="B35:H35"/>
    <mergeCell ref="A169:B169"/>
    <mergeCell ref="A215:B215"/>
    <mergeCell ref="A230:B230"/>
    <mergeCell ref="A111:B111"/>
    <mergeCell ref="A135:B135"/>
    <mergeCell ref="A144:B144"/>
    <mergeCell ref="A154:B154"/>
    <mergeCell ref="A159:B159"/>
    <mergeCell ref="A164:B16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1"/>
  <sheetViews>
    <sheetView topLeftCell="A47" workbookViewId="0">
      <selection activeCell="A33" sqref="A33:XFD3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162</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12500</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163</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G119</f>
        <v>0</v>
      </c>
      <c r="H50" s="63"/>
    </row>
    <row r="51" spans="1:8">
      <c r="A51" s="58"/>
      <c r="B51" s="65" t="s">
        <v>8</v>
      </c>
      <c r="C51" s="69" t="s">
        <v>87</v>
      </c>
      <c r="D51" s="70"/>
      <c r="E51" s="70"/>
      <c r="F51" s="70"/>
      <c r="G51" s="71">
        <f>G135</f>
        <v>0</v>
      </c>
      <c r="H51" s="63"/>
    </row>
    <row r="52" spans="1:8">
      <c r="A52" s="58"/>
      <c r="B52" s="65" t="s">
        <v>10</v>
      </c>
      <c r="C52" s="69" t="s">
        <v>95</v>
      </c>
      <c r="D52" s="70"/>
      <c r="E52" s="70"/>
      <c r="F52" s="70"/>
      <c r="G52" s="71">
        <f>G159</f>
        <v>0</v>
      </c>
      <c r="H52" s="63"/>
    </row>
    <row r="53" spans="1:8">
      <c r="A53" s="58"/>
      <c r="B53" s="65" t="s">
        <v>12</v>
      </c>
      <c r="C53" s="69" t="s">
        <v>115</v>
      </c>
      <c r="D53" s="70"/>
      <c r="E53" s="70"/>
      <c r="F53" s="70"/>
      <c r="G53" s="71">
        <f>G174</f>
        <v>0</v>
      </c>
      <c r="H53" s="63"/>
    </row>
    <row r="54" spans="1:8">
      <c r="A54" s="58"/>
      <c r="B54" s="65" t="s">
        <v>14</v>
      </c>
      <c r="C54" s="69" t="s">
        <v>187</v>
      </c>
      <c r="D54" s="67"/>
      <c r="E54" s="67"/>
      <c r="F54" s="67"/>
      <c r="G54" s="68">
        <f>G189</f>
        <v>0</v>
      </c>
      <c r="H54" s="63"/>
    </row>
    <row r="55" spans="1:8">
      <c r="A55" s="58"/>
      <c r="B55" s="65" t="s">
        <v>18</v>
      </c>
      <c r="C55" s="69" t="s">
        <v>126</v>
      </c>
      <c r="D55" s="67"/>
      <c r="E55" s="67"/>
      <c r="F55" s="67"/>
      <c r="G55" s="68">
        <f>G231</f>
        <v>0</v>
      </c>
      <c r="H55" s="63"/>
    </row>
    <row r="56" spans="1:8">
      <c r="A56" s="58"/>
      <c r="B56" s="61"/>
      <c r="C56" s="62"/>
      <c r="D56" s="62"/>
      <c r="E56" s="62"/>
      <c r="F56" s="62"/>
      <c r="G56" s="63"/>
      <c r="H56" s="63"/>
    </row>
    <row r="57" spans="1:8">
      <c r="A57" s="58"/>
      <c r="B57" s="61"/>
      <c r="C57" s="62"/>
      <c r="D57" s="62"/>
      <c r="E57" s="72" t="s">
        <v>152</v>
      </c>
      <c r="F57" s="73"/>
      <c r="G57" s="68">
        <f>SUM(G50:G55)</f>
        <v>0</v>
      </c>
      <c r="H57" s="63"/>
    </row>
    <row r="58" spans="1:8">
      <c r="A58" s="58"/>
      <c r="B58" s="61"/>
      <c r="C58" s="62"/>
      <c r="D58" s="62"/>
      <c r="E58" s="72" t="s">
        <v>153</v>
      </c>
      <c r="F58" s="74"/>
      <c r="G58" s="71">
        <f>0.22*G57</f>
        <v>0</v>
      </c>
      <c r="H58" s="63"/>
    </row>
    <row r="59" spans="1:8">
      <c r="A59" s="58"/>
      <c r="B59" s="61"/>
      <c r="C59" s="62"/>
      <c r="D59" s="62"/>
      <c r="E59" s="72" t="s">
        <v>154</v>
      </c>
      <c r="F59" s="74"/>
      <c r="G59" s="71">
        <f>G58+G57</f>
        <v>0</v>
      </c>
      <c r="H59" s="63"/>
    </row>
    <row r="60" spans="1:8">
      <c r="A60" s="58"/>
      <c r="B60" s="61"/>
      <c r="C60" s="62"/>
      <c r="D60" s="62"/>
      <c r="E60" s="62"/>
      <c r="F60" s="62"/>
      <c r="G60" s="63"/>
      <c r="H60" s="63"/>
    </row>
    <row r="61" spans="1:8" ht="15.75" thickBot="1">
      <c r="A61" s="8"/>
      <c r="B61" s="24"/>
      <c r="C61" s="21"/>
      <c r="D61" s="6"/>
      <c r="E61" s="6"/>
      <c r="F61" s="5"/>
      <c r="G61" s="6"/>
      <c r="H61" s="17"/>
    </row>
    <row r="62" spans="1:8" ht="27" thickBot="1">
      <c r="A62" s="75" t="s">
        <v>41</v>
      </c>
      <c r="B62" s="76" t="s">
        <v>42</v>
      </c>
      <c r="C62" s="76" t="s">
        <v>43</v>
      </c>
      <c r="D62" s="76" t="s">
        <v>44</v>
      </c>
      <c r="E62" s="76" t="s">
        <v>45</v>
      </c>
      <c r="F62" s="77" t="s">
        <v>150</v>
      </c>
      <c r="G62" s="78" t="s">
        <v>151</v>
      </c>
      <c r="H62" s="17"/>
    </row>
    <row r="63" spans="1:8">
      <c r="A63" s="57"/>
      <c r="B63" s="57"/>
      <c r="C63" s="57"/>
      <c r="D63" s="79"/>
      <c r="E63" s="79"/>
      <c r="F63" s="80"/>
      <c r="G63" s="80"/>
      <c r="H63" s="17"/>
    </row>
    <row r="64" spans="1:8">
      <c r="A64" s="81" t="s">
        <v>6</v>
      </c>
      <c r="B64" s="82"/>
      <c r="C64" s="81" t="s">
        <v>46</v>
      </c>
      <c r="D64" s="83"/>
      <c r="E64" s="83"/>
      <c r="F64" s="84"/>
      <c r="G64" s="84"/>
      <c r="H64" s="17"/>
    </row>
    <row r="65" spans="1:8" ht="76.5">
      <c r="A65" s="85"/>
      <c r="B65" s="86"/>
      <c r="C65" s="87" t="s">
        <v>47</v>
      </c>
      <c r="D65" s="88"/>
      <c r="E65" s="88"/>
      <c r="F65" s="149"/>
      <c r="G65" s="89"/>
      <c r="H65" s="17"/>
    </row>
    <row r="66" spans="1:8" ht="102">
      <c r="A66" s="85"/>
      <c r="B66" s="86"/>
      <c r="C66" s="87" t="s">
        <v>48</v>
      </c>
      <c r="D66" s="88"/>
      <c r="E66" s="88"/>
      <c r="F66" s="149"/>
      <c r="G66" s="89"/>
      <c r="H66" s="17"/>
    </row>
    <row r="67" spans="1:8" ht="63.75">
      <c r="A67" s="85"/>
      <c r="B67" s="86"/>
      <c r="C67" s="87" t="s">
        <v>49</v>
      </c>
      <c r="D67" s="88"/>
      <c r="E67" s="88"/>
      <c r="F67" s="149"/>
      <c r="G67" s="89"/>
      <c r="H67" s="17"/>
    </row>
    <row r="68" spans="1:8" ht="76.5">
      <c r="A68" s="85"/>
      <c r="B68" s="86"/>
      <c r="C68" s="87" t="s">
        <v>50</v>
      </c>
      <c r="D68" s="88"/>
      <c r="E68" s="88"/>
      <c r="F68" s="149"/>
      <c r="G68" s="89"/>
      <c r="H68" s="17"/>
    </row>
    <row r="69" spans="1:8" ht="128.25">
      <c r="A69" s="85"/>
      <c r="B69" s="86"/>
      <c r="C69" s="90" t="s">
        <v>51</v>
      </c>
      <c r="D69" s="88"/>
      <c r="E69" s="88"/>
      <c r="F69" s="149"/>
      <c r="G69" s="89"/>
      <c r="H69" s="17"/>
    </row>
    <row r="70" spans="1:8" ht="127.5">
      <c r="A70" s="85"/>
      <c r="B70" s="86"/>
      <c r="C70" s="87" t="s">
        <v>52</v>
      </c>
      <c r="D70" s="88"/>
      <c r="E70" s="88"/>
      <c r="F70" s="149"/>
      <c r="G70" s="89"/>
      <c r="H70" s="91"/>
    </row>
    <row r="71" spans="1:8" ht="25.5">
      <c r="A71" s="85"/>
      <c r="B71" s="86"/>
      <c r="C71" s="87" t="s">
        <v>53</v>
      </c>
      <c r="D71" s="88"/>
      <c r="E71" s="88"/>
      <c r="F71" s="149"/>
      <c r="G71" s="89"/>
      <c r="H71" s="91"/>
    </row>
    <row r="72" spans="1:8" ht="165.75">
      <c r="A72" s="85"/>
      <c r="B72" s="86"/>
      <c r="C72" s="87" t="s">
        <v>54</v>
      </c>
      <c r="D72" s="88"/>
      <c r="E72" s="88"/>
      <c r="F72" s="149"/>
      <c r="G72" s="89"/>
      <c r="H72" s="91"/>
    </row>
    <row r="73" spans="1:8" ht="39">
      <c r="A73" s="85"/>
      <c r="B73" s="86"/>
      <c r="C73" s="90" t="s">
        <v>55</v>
      </c>
      <c r="D73" s="88"/>
      <c r="E73" s="88"/>
      <c r="F73" s="149"/>
      <c r="G73" s="89"/>
      <c r="H73" s="91"/>
    </row>
    <row r="74" spans="1:8">
      <c r="A74" s="85"/>
      <c r="B74" s="86"/>
      <c r="C74" s="90"/>
      <c r="D74" s="88"/>
      <c r="E74" s="88"/>
      <c r="F74" s="149"/>
      <c r="G74" s="89"/>
      <c r="H74" s="91"/>
    </row>
    <row r="75" spans="1:8">
      <c r="A75" s="85"/>
      <c r="B75" s="86"/>
      <c r="C75" s="85"/>
      <c r="D75" s="88"/>
      <c r="E75" s="88"/>
      <c r="F75" s="149"/>
      <c r="G75" s="89"/>
      <c r="H75" s="91"/>
    </row>
    <row r="76" spans="1:8">
      <c r="A76" s="92" t="s">
        <v>56</v>
      </c>
      <c r="B76" s="93"/>
      <c r="C76" s="92" t="s">
        <v>57</v>
      </c>
      <c r="D76" s="94"/>
      <c r="E76" s="94"/>
      <c r="F76" s="147"/>
      <c r="G76" s="95"/>
      <c r="H76" s="91"/>
    </row>
    <row r="77" spans="1:8">
      <c r="A77" s="96"/>
      <c r="B77" s="96"/>
      <c r="C77" s="96"/>
      <c r="D77" s="94"/>
      <c r="E77" s="94"/>
      <c r="F77" s="147"/>
      <c r="G77" s="95"/>
      <c r="H77" s="91"/>
    </row>
    <row r="78" spans="1:8">
      <c r="A78" s="57"/>
      <c r="B78" s="57"/>
      <c r="C78" s="57"/>
      <c r="D78" s="79"/>
      <c r="E78" s="79"/>
      <c r="F78" s="146"/>
      <c r="G78" s="80"/>
      <c r="H78" s="91"/>
    </row>
    <row r="79" spans="1:8">
      <c r="A79" s="57"/>
      <c r="B79" s="60" t="s">
        <v>58</v>
      </c>
      <c r="C79" s="97" t="s">
        <v>59</v>
      </c>
      <c r="D79" s="79"/>
      <c r="E79" s="79"/>
      <c r="F79" s="146"/>
      <c r="G79" s="80"/>
      <c r="H79" s="91"/>
    </row>
    <row r="80" spans="1:8" ht="56.25" customHeight="1">
      <c r="A80" s="57"/>
      <c r="B80" s="57"/>
      <c r="C80" s="98" t="s">
        <v>60</v>
      </c>
      <c r="D80" s="79"/>
      <c r="E80" s="79"/>
      <c r="F80" s="146"/>
      <c r="G80" s="80"/>
      <c r="H80" s="91"/>
    </row>
    <row r="81" spans="1:8">
      <c r="A81" s="57"/>
      <c r="B81" s="57"/>
      <c r="C81" s="57" t="s">
        <v>61</v>
      </c>
      <c r="D81" s="79" t="s">
        <v>62</v>
      </c>
      <c r="E81" s="79">
        <v>4</v>
      </c>
      <c r="F81" s="145"/>
      <c r="G81" s="99">
        <f>F81*E81</f>
        <v>0</v>
      </c>
      <c r="H81" s="91"/>
    </row>
    <row r="82" spans="1:8" ht="14.25" customHeight="1">
      <c r="A82" s="57"/>
      <c r="B82" s="57"/>
      <c r="C82" s="113" t="s">
        <v>164</v>
      </c>
      <c r="D82" s="79"/>
      <c r="E82" s="79"/>
      <c r="F82" s="146"/>
      <c r="G82" s="80"/>
      <c r="H82" s="91"/>
    </row>
    <row r="83" spans="1:8" ht="14.25" customHeight="1">
      <c r="A83" s="57"/>
      <c r="B83" s="57"/>
      <c r="C83" s="152"/>
      <c r="D83" s="79"/>
      <c r="E83" s="79"/>
      <c r="F83" s="146"/>
      <c r="G83" s="80"/>
      <c r="H83" s="91"/>
    </row>
    <row r="84" spans="1:8" ht="14.25" customHeight="1">
      <c r="A84" s="57"/>
      <c r="B84" s="60" t="s">
        <v>165</v>
      </c>
      <c r="C84" s="112" t="s">
        <v>166</v>
      </c>
      <c r="D84" s="79"/>
      <c r="E84" s="79"/>
      <c r="F84" s="146"/>
      <c r="G84" s="80"/>
      <c r="H84" s="91"/>
    </row>
    <row r="85" spans="1:8" ht="51">
      <c r="A85" s="57"/>
      <c r="B85" s="57"/>
      <c r="C85" s="129" t="s">
        <v>167</v>
      </c>
      <c r="D85" s="79"/>
      <c r="E85" s="79"/>
      <c r="F85" s="146"/>
      <c r="G85" s="80"/>
      <c r="H85" s="91"/>
    </row>
    <row r="86" spans="1:8" ht="14.25" customHeight="1">
      <c r="A86" s="57"/>
      <c r="B86" s="57"/>
      <c r="C86" s="57" t="s">
        <v>72</v>
      </c>
      <c r="D86" s="79" t="s">
        <v>62</v>
      </c>
      <c r="E86" s="79">
        <v>2</v>
      </c>
      <c r="F86" s="145"/>
      <c r="G86" s="99">
        <f>F86*E86</f>
        <v>0</v>
      </c>
      <c r="H86" s="91"/>
    </row>
    <row r="87" spans="1:8" ht="14.25" customHeight="1">
      <c r="A87" s="57"/>
      <c r="B87" s="57"/>
      <c r="C87" s="111" t="s">
        <v>168</v>
      </c>
      <c r="D87" s="79"/>
      <c r="E87" s="79"/>
      <c r="F87" s="146"/>
      <c r="G87" s="80"/>
      <c r="H87" s="91"/>
    </row>
    <row r="88" spans="1:8">
      <c r="A88" s="57"/>
      <c r="B88" s="56"/>
      <c r="C88" s="104"/>
      <c r="D88" s="79"/>
      <c r="E88" s="79"/>
      <c r="F88" s="146"/>
      <c r="G88" s="80"/>
      <c r="H88" s="91"/>
    </row>
    <row r="89" spans="1:8">
      <c r="A89" s="57"/>
      <c r="B89" s="60" t="s">
        <v>69</v>
      </c>
      <c r="C89" s="97" t="s">
        <v>70</v>
      </c>
      <c r="D89" s="79"/>
      <c r="E89" s="79"/>
      <c r="F89" s="146"/>
      <c r="G89" s="80"/>
      <c r="H89" s="91"/>
    </row>
    <row r="90" spans="1:8" ht="178.5">
      <c r="A90" s="57"/>
      <c r="B90" s="57"/>
      <c r="C90" s="105" t="s">
        <v>71</v>
      </c>
      <c r="D90" s="79"/>
      <c r="E90" s="79"/>
      <c r="F90" s="146"/>
      <c r="G90" s="80"/>
      <c r="H90" s="27"/>
    </row>
    <row r="91" spans="1:8">
      <c r="A91" s="57"/>
      <c r="B91" s="57"/>
      <c r="C91" s="58" t="s">
        <v>72</v>
      </c>
      <c r="D91" s="79" t="s">
        <v>62</v>
      </c>
      <c r="E91" s="79">
        <v>4</v>
      </c>
      <c r="F91" s="145"/>
      <c r="G91" s="99">
        <f>F91*E91</f>
        <v>0</v>
      </c>
      <c r="H91" s="6"/>
    </row>
    <row r="92" spans="1:8">
      <c r="A92" s="57"/>
      <c r="B92" s="57"/>
      <c r="C92" s="113" t="s">
        <v>169</v>
      </c>
      <c r="D92" s="79"/>
      <c r="E92" s="79"/>
      <c r="F92" s="147"/>
      <c r="G92" s="95"/>
    </row>
    <row r="93" spans="1:8">
      <c r="A93" s="57"/>
      <c r="B93" s="57"/>
      <c r="C93" s="152"/>
      <c r="D93" s="79"/>
      <c r="E93" s="79"/>
      <c r="F93" s="147"/>
      <c r="G93" s="95"/>
    </row>
    <row r="94" spans="1:8">
      <c r="A94" s="246" t="s">
        <v>170</v>
      </c>
      <c r="B94" s="245"/>
      <c r="C94" s="112" t="s">
        <v>171</v>
      </c>
      <c r="D94" s="153"/>
      <c r="E94" s="153"/>
      <c r="F94" s="147"/>
      <c r="G94" s="95"/>
    </row>
    <row r="95" spans="1:8" ht="51">
      <c r="A95" s="58"/>
      <c r="B95" s="58"/>
      <c r="C95" s="154" t="s">
        <v>172</v>
      </c>
      <c r="D95" s="153"/>
      <c r="E95" s="153"/>
      <c r="F95" s="147"/>
      <c r="G95" s="95"/>
    </row>
    <row r="96" spans="1:8">
      <c r="A96" s="58"/>
      <c r="B96" s="58"/>
      <c r="C96" s="58" t="s">
        <v>72</v>
      </c>
      <c r="D96" s="153" t="s">
        <v>62</v>
      </c>
      <c r="E96" s="153">
        <v>11</v>
      </c>
      <c r="F96" s="145"/>
      <c r="G96" s="99">
        <f>F96*E96</f>
        <v>0</v>
      </c>
    </row>
    <row r="97" spans="1:7">
      <c r="A97" s="58"/>
      <c r="B97" s="58"/>
      <c r="C97" s="113" t="s">
        <v>173</v>
      </c>
      <c r="D97" s="153"/>
      <c r="E97" s="153"/>
      <c r="F97" s="146"/>
      <c r="G97" s="80"/>
    </row>
    <row r="98" spans="1:7">
      <c r="A98" s="57"/>
      <c r="B98" s="57"/>
      <c r="C98" s="96"/>
      <c r="D98" s="79"/>
      <c r="E98" s="79"/>
      <c r="F98" s="146"/>
      <c r="G98" s="80"/>
    </row>
    <row r="99" spans="1:7">
      <c r="A99" s="106" t="s">
        <v>73</v>
      </c>
      <c r="B99" s="93"/>
      <c r="C99" s="92" t="s">
        <v>74</v>
      </c>
      <c r="D99" s="94"/>
      <c r="E99" s="94"/>
      <c r="F99" s="147"/>
      <c r="G99" s="95"/>
    </row>
    <row r="100" spans="1:7">
      <c r="A100" s="107"/>
      <c r="B100" s="96"/>
      <c r="C100" s="96"/>
      <c r="D100" s="94"/>
      <c r="E100" s="94"/>
      <c r="F100" s="147"/>
      <c r="G100" s="95"/>
    </row>
    <row r="101" spans="1:7">
      <c r="A101" s="246" t="s">
        <v>75</v>
      </c>
      <c r="B101" s="245"/>
      <c r="C101" s="97" t="s">
        <v>76</v>
      </c>
      <c r="D101" s="94"/>
      <c r="E101" s="94"/>
      <c r="F101" s="147"/>
      <c r="G101" s="95"/>
    </row>
    <row r="102" spans="1:7" ht="84">
      <c r="A102" s="96"/>
      <c r="B102" s="96"/>
      <c r="C102" s="108" t="s">
        <v>77</v>
      </c>
      <c r="D102" s="94"/>
      <c r="E102" s="94"/>
      <c r="F102" s="147"/>
      <c r="G102" s="95"/>
    </row>
    <row r="103" spans="1:7">
      <c r="A103" s="96"/>
      <c r="B103" s="96"/>
      <c r="C103" s="57" t="s">
        <v>72</v>
      </c>
      <c r="D103" s="79" t="s">
        <v>62</v>
      </c>
      <c r="E103" s="79">
        <v>20</v>
      </c>
      <c r="F103" s="145"/>
      <c r="G103" s="99">
        <f>F103*E103</f>
        <v>0</v>
      </c>
    </row>
    <row r="104" spans="1:7">
      <c r="A104" s="96"/>
      <c r="B104" s="96"/>
      <c r="C104" s="113" t="s">
        <v>174</v>
      </c>
      <c r="D104" s="79"/>
      <c r="E104" s="79"/>
      <c r="F104" s="147"/>
      <c r="G104" s="95"/>
    </row>
    <row r="105" spans="1:7">
      <c r="A105" s="96"/>
      <c r="B105" s="96"/>
      <c r="C105" s="96"/>
      <c r="D105" s="79"/>
      <c r="E105" s="79"/>
      <c r="F105" s="146"/>
      <c r="G105" s="80"/>
    </row>
    <row r="106" spans="1:7">
      <c r="A106" s="247" t="s">
        <v>78</v>
      </c>
      <c r="B106" s="248"/>
      <c r="C106" s="97" t="s">
        <v>79</v>
      </c>
      <c r="D106" s="94"/>
      <c r="E106" s="94"/>
      <c r="F106" s="147"/>
      <c r="G106" s="95"/>
    </row>
    <row r="107" spans="1:7" ht="96">
      <c r="A107" s="96"/>
      <c r="B107" s="96"/>
      <c r="C107" s="108" t="s">
        <v>80</v>
      </c>
      <c r="D107" s="94"/>
      <c r="E107" s="94"/>
      <c r="F107" s="147"/>
      <c r="G107" s="95"/>
    </row>
    <row r="108" spans="1:7">
      <c r="A108" s="96"/>
      <c r="B108" s="96"/>
      <c r="C108" s="57" t="s">
        <v>72</v>
      </c>
      <c r="D108" s="79" t="s">
        <v>62</v>
      </c>
      <c r="E108" s="79">
        <v>1</v>
      </c>
      <c r="F108" s="145"/>
      <c r="G108" s="99">
        <f>F108*E108</f>
        <v>0</v>
      </c>
    </row>
    <row r="109" spans="1:7">
      <c r="A109" s="96"/>
      <c r="B109" s="96"/>
      <c r="C109" s="111" t="s">
        <v>175</v>
      </c>
      <c r="D109" s="79"/>
      <c r="E109" s="79"/>
      <c r="F109" s="146"/>
      <c r="G109" s="80"/>
    </row>
    <row r="110" spans="1:7">
      <c r="A110" s="96"/>
      <c r="B110" s="96"/>
      <c r="C110" s="96"/>
      <c r="D110" s="79"/>
      <c r="E110" s="79"/>
      <c r="F110" s="146"/>
      <c r="G110" s="80"/>
    </row>
    <row r="111" spans="1:7">
      <c r="A111" s="106" t="s">
        <v>82</v>
      </c>
      <c r="B111" s="93"/>
      <c r="C111" s="92" t="s">
        <v>83</v>
      </c>
      <c r="D111" s="79"/>
      <c r="E111" s="79"/>
      <c r="F111" s="146"/>
      <c r="G111" s="80"/>
    </row>
    <row r="112" spans="1:7">
      <c r="A112" s="96"/>
      <c r="B112" s="96"/>
      <c r="C112" s="96"/>
      <c r="D112" s="79"/>
      <c r="E112" s="79"/>
      <c r="F112" s="146"/>
      <c r="G112" s="80"/>
    </row>
    <row r="113" spans="1:7">
      <c r="A113" s="96"/>
      <c r="B113" s="60" t="s">
        <v>176</v>
      </c>
      <c r="C113" s="112" t="s">
        <v>85</v>
      </c>
      <c r="D113" s="79"/>
      <c r="E113" s="79"/>
      <c r="F113" s="146"/>
      <c r="G113" s="80"/>
    </row>
    <row r="114" spans="1:7" ht="140.25">
      <c r="A114" s="96"/>
      <c r="B114" s="57"/>
      <c r="C114" s="59" t="s">
        <v>503</v>
      </c>
      <c r="D114" s="79"/>
      <c r="E114" s="79"/>
      <c r="F114" s="146"/>
      <c r="G114" s="80"/>
    </row>
    <row r="115" spans="1:7">
      <c r="A115" s="96"/>
      <c r="B115" s="57"/>
      <c r="C115" s="58" t="s">
        <v>72</v>
      </c>
      <c r="D115" s="79" t="s">
        <v>62</v>
      </c>
      <c r="E115" s="79">
        <v>1</v>
      </c>
      <c r="F115" s="145"/>
      <c r="G115" s="99">
        <f>F115*E115</f>
        <v>0</v>
      </c>
    </row>
    <row r="116" spans="1:7">
      <c r="A116" s="96"/>
      <c r="B116" s="57"/>
      <c r="C116" s="113" t="s">
        <v>177</v>
      </c>
      <c r="D116" s="79"/>
      <c r="E116" s="79"/>
      <c r="F116" s="146"/>
      <c r="G116" s="80"/>
    </row>
    <row r="117" spans="1:7">
      <c r="A117" s="96"/>
      <c r="B117" s="96"/>
      <c r="C117" s="96"/>
      <c r="D117" s="79"/>
      <c r="E117" s="79"/>
      <c r="F117" s="146"/>
      <c r="G117" s="80"/>
    </row>
    <row r="118" spans="1:7">
      <c r="A118" s="96"/>
      <c r="B118" s="96"/>
      <c r="C118" s="96"/>
      <c r="D118" s="79"/>
      <c r="E118" s="79"/>
      <c r="F118" s="146"/>
      <c r="G118" s="80"/>
    </row>
    <row r="119" spans="1:7">
      <c r="A119" s="114"/>
      <c r="B119" s="115"/>
      <c r="C119" s="114" t="s">
        <v>86</v>
      </c>
      <c r="D119" s="116"/>
      <c r="E119" s="116"/>
      <c r="F119" s="151"/>
      <c r="G119" s="118">
        <f>SUM(G81:G115)</f>
        <v>0</v>
      </c>
    </row>
    <row r="120" spans="1:7">
      <c r="A120" s="57"/>
      <c r="B120" s="57"/>
      <c r="C120" s="57"/>
      <c r="D120" s="79"/>
      <c r="E120" s="79"/>
      <c r="F120" s="146"/>
      <c r="G120" s="80"/>
    </row>
    <row r="121" spans="1:7">
      <c r="A121" s="57"/>
      <c r="B121" s="57"/>
      <c r="C121" s="119"/>
      <c r="D121" s="94"/>
      <c r="E121" s="94"/>
      <c r="F121" s="147"/>
      <c r="G121" s="95"/>
    </row>
    <row r="122" spans="1:7">
      <c r="A122" s="81" t="s">
        <v>8</v>
      </c>
      <c r="B122" s="82"/>
      <c r="C122" s="81" t="s">
        <v>87</v>
      </c>
      <c r="D122" s="83"/>
      <c r="E122" s="83"/>
      <c r="F122" s="150"/>
      <c r="G122" s="84"/>
    </row>
    <row r="123" spans="1:7">
      <c r="A123" s="57"/>
      <c r="B123" s="56"/>
      <c r="C123" s="119"/>
      <c r="D123" s="94"/>
      <c r="E123" s="94"/>
      <c r="F123" s="147"/>
      <c r="G123" s="95"/>
    </row>
    <row r="124" spans="1:7" ht="114.75">
      <c r="A124" s="57"/>
      <c r="B124" s="56"/>
      <c r="C124" s="120" t="s">
        <v>88</v>
      </c>
      <c r="D124" s="94"/>
      <c r="E124" s="94"/>
      <c r="F124" s="147"/>
      <c r="G124" s="95"/>
    </row>
    <row r="125" spans="1:7" ht="63.75">
      <c r="A125" s="57"/>
      <c r="B125" s="57"/>
      <c r="C125" s="120" t="s">
        <v>89</v>
      </c>
      <c r="D125" s="94"/>
      <c r="E125" s="94"/>
      <c r="F125" s="147"/>
      <c r="G125" s="95"/>
    </row>
    <row r="126" spans="1:7">
      <c r="A126" s="57"/>
      <c r="B126" s="57"/>
      <c r="C126" s="121"/>
      <c r="D126" s="79"/>
      <c r="E126" s="94"/>
      <c r="F126" s="147"/>
      <c r="G126" s="95"/>
    </row>
    <row r="127" spans="1:7">
      <c r="A127" s="57"/>
      <c r="B127" s="57"/>
      <c r="D127" s="94"/>
      <c r="E127" s="94"/>
      <c r="F127" s="147"/>
      <c r="G127" s="95"/>
    </row>
    <row r="128" spans="1:7">
      <c r="A128" s="122" t="s">
        <v>90</v>
      </c>
      <c r="B128" s="93"/>
      <c r="C128" s="92" t="s">
        <v>91</v>
      </c>
      <c r="D128" s="94"/>
      <c r="E128" s="94"/>
      <c r="F128" s="147"/>
      <c r="G128" s="95"/>
    </row>
    <row r="129" spans="1:7">
      <c r="A129" s="57"/>
      <c r="B129" s="57"/>
      <c r="D129" s="94"/>
      <c r="E129" s="94"/>
      <c r="F129" s="147"/>
      <c r="G129" s="95"/>
    </row>
    <row r="130" spans="1:7">
      <c r="A130" s="246" t="s">
        <v>179</v>
      </c>
      <c r="B130" s="245"/>
      <c r="C130" s="140" t="s">
        <v>93</v>
      </c>
      <c r="D130" s="79"/>
      <c r="E130" s="79"/>
      <c r="F130" s="146"/>
      <c r="G130" s="80"/>
    </row>
    <row r="131" spans="1:7" ht="153.75">
      <c r="A131" s="123"/>
      <c r="B131" s="124"/>
      <c r="C131" s="125" t="s">
        <v>506</v>
      </c>
      <c r="D131" s="79"/>
      <c r="E131" s="79"/>
      <c r="F131" s="146"/>
      <c r="G131" s="80"/>
    </row>
    <row r="132" spans="1:7">
      <c r="A132" s="123"/>
      <c r="B132" s="124"/>
      <c r="C132" s="57" t="s">
        <v>72</v>
      </c>
      <c r="D132" s="79" t="s">
        <v>62</v>
      </c>
      <c r="E132" s="79">
        <v>1</v>
      </c>
      <c r="F132" s="145"/>
      <c r="G132" s="99">
        <f>F132*E132</f>
        <v>0</v>
      </c>
    </row>
    <row r="133" spans="1:7">
      <c r="A133" s="123"/>
      <c r="B133" s="124"/>
      <c r="C133" s="111" t="s">
        <v>177</v>
      </c>
      <c r="D133" s="79"/>
      <c r="E133" s="79"/>
      <c r="F133" s="146"/>
      <c r="G133" s="80"/>
    </row>
    <row r="134" spans="1:7">
      <c r="A134" s="123"/>
      <c r="B134" s="124"/>
      <c r="C134" s="96"/>
      <c r="D134" s="79"/>
      <c r="E134" s="79"/>
      <c r="F134" s="146"/>
      <c r="G134" s="80"/>
    </row>
    <row r="135" spans="1:7">
      <c r="A135" s="114"/>
      <c r="B135" s="115"/>
      <c r="C135" s="114" t="s">
        <v>94</v>
      </c>
      <c r="D135" s="116"/>
      <c r="E135" s="116"/>
      <c r="F135" s="151"/>
      <c r="G135" s="118">
        <f>SUM(G130:G134)</f>
        <v>0</v>
      </c>
    </row>
    <row r="136" spans="1:7">
      <c r="A136" s="57"/>
      <c r="B136" s="57"/>
      <c r="D136" s="79"/>
      <c r="E136" s="79"/>
      <c r="F136" s="146"/>
      <c r="G136" s="80"/>
    </row>
    <row r="137" spans="1:7">
      <c r="A137" s="81" t="s">
        <v>10</v>
      </c>
      <c r="B137" s="82"/>
      <c r="C137" s="81" t="s">
        <v>95</v>
      </c>
      <c r="D137" s="83"/>
      <c r="E137" s="83"/>
      <c r="F137" s="150"/>
      <c r="G137" s="84"/>
    </row>
    <row r="138" spans="1:7">
      <c r="A138" s="57"/>
      <c r="B138" s="57"/>
      <c r="D138" s="79"/>
      <c r="E138" s="79"/>
      <c r="F138" s="146"/>
      <c r="G138" s="80"/>
    </row>
    <row r="139" spans="1:7">
      <c r="A139" s="246" t="s">
        <v>96</v>
      </c>
      <c r="B139" s="245"/>
      <c r="C139" s="97" t="s">
        <v>97</v>
      </c>
      <c r="D139" s="79"/>
      <c r="E139" s="79"/>
      <c r="F139" s="146"/>
      <c r="G139" s="80"/>
    </row>
    <row r="140" spans="1:7" ht="165.75">
      <c r="A140" s="57"/>
      <c r="B140" s="57"/>
      <c r="C140" s="120" t="s">
        <v>98</v>
      </c>
      <c r="D140" s="79"/>
      <c r="E140" s="79"/>
      <c r="F140" s="146"/>
      <c r="G140" s="80"/>
    </row>
    <row r="141" spans="1:7">
      <c r="A141" s="57"/>
      <c r="B141" s="57"/>
      <c r="C141" s="57" t="s">
        <v>72</v>
      </c>
      <c r="D141" s="79" t="s">
        <v>62</v>
      </c>
      <c r="E141" s="79">
        <v>3</v>
      </c>
      <c r="F141" s="145"/>
      <c r="G141" s="99">
        <f>F141*E141</f>
        <v>0</v>
      </c>
    </row>
    <row r="142" spans="1:7">
      <c r="A142" s="57"/>
      <c r="B142" s="57"/>
      <c r="C142" s="113" t="s">
        <v>169</v>
      </c>
      <c r="D142" s="79"/>
      <c r="E142" s="79"/>
      <c r="F142" s="147"/>
      <c r="G142" s="95"/>
    </row>
    <row r="143" spans="1:7">
      <c r="A143" s="57"/>
      <c r="B143" s="57"/>
      <c r="C143" s="152"/>
      <c r="D143" s="79"/>
      <c r="E143" s="79"/>
      <c r="F143" s="147"/>
      <c r="G143" s="95"/>
    </row>
    <row r="144" spans="1:7">
      <c r="A144" s="249" t="s">
        <v>180</v>
      </c>
      <c r="B144" s="250"/>
      <c r="C144" s="112" t="s">
        <v>181</v>
      </c>
      <c r="D144" s="79"/>
      <c r="E144" s="79"/>
      <c r="F144" s="147"/>
      <c r="G144" s="95"/>
    </row>
    <row r="145" spans="1:7" ht="165.75">
      <c r="A145" s="57"/>
      <c r="B145" s="57"/>
      <c r="C145" s="59" t="s">
        <v>182</v>
      </c>
      <c r="D145" s="79"/>
      <c r="E145" s="79"/>
      <c r="F145" s="147"/>
      <c r="G145" s="95"/>
    </row>
    <row r="146" spans="1:7">
      <c r="A146" s="57"/>
      <c r="B146" s="57"/>
      <c r="C146" s="58" t="s">
        <v>72</v>
      </c>
      <c r="D146" s="79" t="s">
        <v>62</v>
      </c>
      <c r="E146" s="79">
        <v>1</v>
      </c>
      <c r="F146" s="145"/>
      <c r="G146" s="99">
        <f>F146*E146</f>
        <v>0</v>
      </c>
    </row>
    <row r="147" spans="1:7">
      <c r="A147" s="57"/>
      <c r="B147" s="57"/>
      <c r="C147" s="113" t="s">
        <v>183</v>
      </c>
      <c r="D147" s="79"/>
      <c r="E147" s="79"/>
      <c r="F147" s="147"/>
      <c r="G147" s="95"/>
    </row>
    <row r="148" spans="1:7">
      <c r="A148" s="57"/>
      <c r="B148" s="57"/>
      <c r="C148" s="96"/>
      <c r="D148" s="94"/>
      <c r="E148" s="94"/>
      <c r="F148" s="147"/>
      <c r="G148" s="95"/>
    </row>
    <row r="149" spans="1:7">
      <c r="A149" s="246" t="s">
        <v>184</v>
      </c>
      <c r="B149" s="245"/>
      <c r="C149" s="112" t="s">
        <v>100</v>
      </c>
      <c r="D149" s="153"/>
      <c r="E149" s="153"/>
      <c r="F149" s="146"/>
      <c r="G149" s="80"/>
    </row>
    <row r="150" spans="1:7" ht="127.5">
      <c r="A150" s="58"/>
      <c r="B150" s="58"/>
      <c r="C150" s="59" t="s">
        <v>185</v>
      </c>
      <c r="D150" s="153"/>
      <c r="E150" s="153"/>
      <c r="F150" s="146"/>
      <c r="G150" s="80"/>
    </row>
    <row r="151" spans="1:7">
      <c r="A151" s="58"/>
      <c r="B151" s="58"/>
      <c r="C151" s="58" t="s">
        <v>72</v>
      </c>
      <c r="D151" s="153" t="s">
        <v>62</v>
      </c>
      <c r="E151" s="153">
        <v>1</v>
      </c>
      <c r="F151" s="145"/>
      <c r="G151" s="99">
        <f>F151*E151</f>
        <v>0</v>
      </c>
    </row>
    <row r="152" spans="1:7">
      <c r="A152" s="58"/>
      <c r="B152" s="58"/>
      <c r="C152" s="113" t="s">
        <v>177</v>
      </c>
      <c r="D152" s="153"/>
      <c r="E152" s="153"/>
      <c r="F152" s="147"/>
      <c r="G152" s="95"/>
    </row>
    <row r="153" spans="1:7">
      <c r="A153" s="57"/>
      <c r="B153" s="57"/>
      <c r="C153" s="96"/>
      <c r="D153" s="94"/>
      <c r="E153" s="94"/>
      <c r="F153" s="147"/>
      <c r="G153" s="95"/>
    </row>
    <row r="154" spans="1:7">
      <c r="A154" s="246" t="s">
        <v>102</v>
      </c>
      <c r="B154" s="245"/>
      <c r="C154" s="97" t="s">
        <v>103</v>
      </c>
      <c r="D154" s="79"/>
      <c r="E154" s="79"/>
      <c r="F154" s="146"/>
      <c r="G154" s="80"/>
    </row>
    <row r="155" spans="1:7" ht="127.5">
      <c r="A155" s="57"/>
      <c r="B155" s="57"/>
      <c r="C155" s="120" t="s">
        <v>104</v>
      </c>
      <c r="D155" s="79"/>
      <c r="E155" s="79"/>
      <c r="F155" s="146"/>
      <c r="G155" s="80"/>
    </row>
    <row r="156" spans="1:7">
      <c r="A156" s="57"/>
      <c r="B156" s="57"/>
      <c r="C156" s="57" t="s">
        <v>72</v>
      </c>
      <c r="D156" s="79" t="s">
        <v>62</v>
      </c>
      <c r="E156" s="79">
        <v>1</v>
      </c>
      <c r="F156" s="145"/>
      <c r="G156" s="99">
        <f>F156*E156</f>
        <v>0</v>
      </c>
    </row>
    <row r="157" spans="1:7">
      <c r="A157" s="57"/>
      <c r="B157" s="57"/>
      <c r="C157" s="111" t="s">
        <v>175</v>
      </c>
      <c r="D157" s="94"/>
      <c r="E157" s="94"/>
      <c r="F157" s="147"/>
      <c r="G157" s="95"/>
    </row>
    <row r="158" spans="1:7">
      <c r="A158" s="57"/>
      <c r="B158" s="57"/>
      <c r="C158" s="96"/>
      <c r="D158" s="94"/>
      <c r="E158" s="94"/>
      <c r="F158" s="147"/>
      <c r="G158" s="95"/>
    </row>
    <row r="159" spans="1:7">
      <c r="A159" s="114"/>
      <c r="B159" s="115"/>
      <c r="C159" s="114" t="s">
        <v>114</v>
      </c>
      <c r="D159" s="116"/>
      <c r="E159" s="116"/>
      <c r="F159" s="151"/>
      <c r="G159" s="118">
        <f>SUM(G141:G157)</f>
        <v>0</v>
      </c>
    </row>
    <row r="160" spans="1:7">
      <c r="A160" s="57"/>
      <c r="B160" s="57"/>
      <c r="C160" s="96"/>
      <c r="D160" s="94"/>
      <c r="E160" s="94"/>
      <c r="F160" s="147"/>
      <c r="G160" s="95"/>
    </row>
    <row r="161" spans="1:7">
      <c r="A161" s="81" t="s">
        <v>12</v>
      </c>
      <c r="B161" s="82"/>
      <c r="C161" s="81" t="s">
        <v>115</v>
      </c>
      <c r="D161" s="83"/>
      <c r="E161" s="83"/>
      <c r="F161" s="150"/>
      <c r="G161" s="84"/>
    </row>
    <row r="162" spans="1:7">
      <c r="A162" s="57"/>
      <c r="B162" s="57"/>
      <c r="C162" s="96"/>
      <c r="D162" s="94"/>
      <c r="E162" s="94"/>
      <c r="F162" s="147"/>
      <c r="G162" s="95"/>
    </row>
    <row r="163" spans="1:7">
      <c r="A163" s="127"/>
      <c r="B163" s="128" t="s">
        <v>116</v>
      </c>
      <c r="C163" s="97" t="s">
        <v>117</v>
      </c>
      <c r="D163" s="79"/>
      <c r="E163" s="79"/>
      <c r="F163" s="146"/>
      <c r="G163" s="80"/>
    </row>
    <row r="164" spans="1:7" ht="51">
      <c r="A164" s="57"/>
      <c r="B164" s="57"/>
      <c r="C164" s="129" t="s">
        <v>118</v>
      </c>
      <c r="D164" s="79"/>
      <c r="E164" s="79"/>
      <c r="F164" s="146"/>
      <c r="G164" s="80"/>
    </row>
    <row r="165" spans="1:7">
      <c r="A165" s="57"/>
      <c r="B165" s="57"/>
      <c r="C165" s="57" t="s">
        <v>72</v>
      </c>
      <c r="D165" s="79" t="s">
        <v>62</v>
      </c>
      <c r="E165" s="79">
        <v>4</v>
      </c>
      <c r="F165" s="145"/>
      <c r="G165" s="99">
        <f>F165*E165</f>
        <v>0</v>
      </c>
    </row>
    <row r="166" spans="1:7">
      <c r="A166" s="57"/>
      <c r="B166" s="57"/>
      <c r="C166" s="113" t="s">
        <v>169</v>
      </c>
      <c r="D166" s="79"/>
      <c r="E166" s="79"/>
      <c r="F166" s="147"/>
      <c r="G166" s="95"/>
    </row>
    <row r="167" spans="1:7">
      <c r="A167" s="57"/>
      <c r="B167" s="57"/>
      <c r="C167" s="96"/>
      <c r="D167" s="79"/>
      <c r="E167" s="79"/>
      <c r="F167" s="146"/>
      <c r="G167" s="80"/>
    </row>
    <row r="168" spans="1:7">
      <c r="A168" s="86"/>
      <c r="B168" s="128" t="s">
        <v>122</v>
      </c>
      <c r="C168" s="97" t="s">
        <v>123</v>
      </c>
      <c r="D168" s="79"/>
      <c r="E168" s="79"/>
      <c r="F168" s="147"/>
      <c r="G168" s="95"/>
    </row>
    <row r="169" spans="1:7" ht="63.75">
      <c r="A169" s="86"/>
      <c r="B169" s="57"/>
      <c r="C169" s="132" t="s">
        <v>124</v>
      </c>
      <c r="D169" s="79"/>
      <c r="E169" s="79"/>
      <c r="F169" s="147"/>
      <c r="G169" s="95"/>
    </row>
    <row r="170" spans="1:7">
      <c r="A170" s="86"/>
      <c r="B170" s="57"/>
      <c r="C170" s="57" t="s">
        <v>72</v>
      </c>
      <c r="D170" s="79" t="s">
        <v>62</v>
      </c>
      <c r="E170" s="79">
        <v>8</v>
      </c>
      <c r="F170" s="145"/>
      <c r="G170" s="99">
        <f>F170*E170</f>
        <v>0</v>
      </c>
    </row>
    <row r="171" spans="1:7">
      <c r="A171" s="86"/>
      <c r="B171" s="57"/>
      <c r="C171" s="111" t="s">
        <v>177</v>
      </c>
      <c r="D171" s="94"/>
      <c r="E171" s="94"/>
      <c r="F171" s="147"/>
      <c r="G171" s="95"/>
    </row>
    <row r="172" spans="1:7">
      <c r="A172" s="86"/>
      <c r="B172" s="57"/>
      <c r="C172" s="96"/>
      <c r="D172" s="94"/>
      <c r="E172" s="94"/>
      <c r="F172" s="147"/>
      <c r="G172" s="95"/>
    </row>
    <row r="173" spans="1:7">
      <c r="A173" s="86"/>
      <c r="B173" s="57"/>
      <c r="C173" s="96"/>
      <c r="D173" s="94"/>
      <c r="E173" s="94"/>
      <c r="F173" s="147"/>
      <c r="G173" s="95"/>
    </row>
    <row r="174" spans="1:7">
      <c r="A174" s="114"/>
      <c r="B174" s="115"/>
      <c r="C174" s="114" t="s">
        <v>125</v>
      </c>
      <c r="D174" s="116"/>
      <c r="E174" s="116"/>
      <c r="F174" s="151"/>
      <c r="G174" s="118">
        <f>SUM(G165:G170)</f>
        <v>0</v>
      </c>
    </row>
    <row r="175" spans="1:7">
      <c r="A175" s="86"/>
      <c r="B175" s="57"/>
      <c r="C175" s="96"/>
      <c r="D175" s="94"/>
      <c r="E175" s="94"/>
      <c r="F175" s="147"/>
      <c r="G175" s="95"/>
    </row>
    <row r="176" spans="1:7">
      <c r="A176" s="81" t="s">
        <v>14</v>
      </c>
      <c r="B176" s="82"/>
      <c r="C176" s="81" t="s">
        <v>187</v>
      </c>
      <c r="D176" s="83"/>
      <c r="E176" s="83"/>
      <c r="F176" s="150"/>
      <c r="G176" s="84"/>
    </row>
    <row r="177" spans="1:7">
      <c r="A177" s="86"/>
      <c r="B177" s="57"/>
      <c r="C177" s="96"/>
      <c r="D177" s="94"/>
      <c r="E177" s="94"/>
      <c r="F177" s="147"/>
      <c r="G177" s="95"/>
    </row>
    <row r="178" spans="1:7">
      <c r="A178" s="86"/>
      <c r="B178" s="155" t="s">
        <v>188</v>
      </c>
      <c r="C178" s="140" t="s">
        <v>189</v>
      </c>
      <c r="D178" s="79"/>
      <c r="E178" s="79"/>
      <c r="F178" s="146"/>
      <c r="G178" s="80"/>
    </row>
    <row r="179" spans="1:7" ht="114.75">
      <c r="A179" s="86"/>
      <c r="B179" s="57"/>
      <c r="C179" s="134" t="s">
        <v>190</v>
      </c>
      <c r="D179" s="79"/>
      <c r="E179" s="79"/>
      <c r="F179" s="146"/>
      <c r="G179" s="80"/>
    </row>
    <row r="180" spans="1:7">
      <c r="A180" s="86"/>
      <c r="B180" s="57"/>
      <c r="C180" s="57" t="s">
        <v>72</v>
      </c>
      <c r="D180" s="79" t="s">
        <v>62</v>
      </c>
      <c r="E180" s="79">
        <v>2</v>
      </c>
      <c r="F180" s="145"/>
      <c r="G180" s="99">
        <f>F180*E180</f>
        <v>0</v>
      </c>
    </row>
    <row r="181" spans="1:7">
      <c r="A181" s="86"/>
      <c r="B181" s="57"/>
      <c r="C181" s="111" t="s">
        <v>191</v>
      </c>
      <c r="D181" s="79"/>
      <c r="E181" s="79"/>
      <c r="F181" s="146"/>
      <c r="G181" s="80"/>
    </row>
    <row r="182" spans="1:7">
      <c r="A182" s="86"/>
      <c r="B182" s="57"/>
      <c r="C182" s="96"/>
      <c r="D182" s="94"/>
      <c r="E182" s="94"/>
      <c r="F182" s="147"/>
      <c r="G182" s="95"/>
    </row>
    <row r="183" spans="1:7">
      <c r="A183" s="86"/>
      <c r="B183" s="57"/>
      <c r="C183" s="96"/>
      <c r="D183" s="94"/>
      <c r="E183" s="94"/>
      <c r="F183" s="147"/>
      <c r="G183" s="95"/>
    </row>
    <row r="184" spans="1:7">
      <c r="A184" s="251" t="s">
        <v>192</v>
      </c>
      <c r="B184" s="250"/>
      <c r="C184" s="140" t="s">
        <v>193</v>
      </c>
      <c r="D184" s="79"/>
      <c r="E184" s="79"/>
      <c r="F184" s="146"/>
      <c r="G184" s="80"/>
    </row>
    <row r="185" spans="1:7" ht="127.5">
      <c r="A185" s="86"/>
      <c r="B185" s="57"/>
      <c r="C185" s="134" t="s">
        <v>194</v>
      </c>
      <c r="D185" s="79"/>
      <c r="E185" s="79"/>
      <c r="F185" s="146"/>
      <c r="G185" s="80"/>
    </row>
    <row r="186" spans="1:7">
      <c r="A186" s="86"/>
      <c r="B186" s="57"/>
      <c r="C186" s="57" t="s">
        <v>72</v>
      </c>
      <c r="D186" s="79" t="s">
        <v>62</v>
      </c>
      <c r="E186" s="79">
        <v>9</v>
      </c>
      <c r="F186" s="145"/>
      <c r="G186" s="99">
        <f>F186*E186</f>
        <v>0</v>
      </c>
    </row>
    <row r="187" spans="1:7">
      <c r="A187" s="86"/>
      <c r="B187" s="57"/>
      <c r="C187" s="111" t="s">
        <v>195</v>
      </c>
      <c r="D187" s="79"/>
      <c r="E187" s="79"/>
      <c r="F187" s="146"/>
      <c r="G187" s="80"/>
    </row>
    <row r="188" spans="1:7">
      <c r="A188" s="86"/>
      <c r="B188" s="57"/>
      <c r="C188" s="96"/>
      <c r="D188" s="94"/>
      <c r="E188" s="94"/>
      <c r="F188" s="147"/>
      <c r="G188" s="95"/>
    </row>
    <row r="189" spans="1:7">
      <c r="A189" s="114"/>
      <c r="B189" s="115"/>
      <c r="C189" s="114" t="s">
        <v>196</v>
      </c>
      <c r="D189" s="116"/>
      <c r="E189" s="116"/>
      <c r="F189" s="151"/>
      <c r="G189" s="118">
        <f>SUM(G186,G180)</f>
        <v>0</v>
      </c>
    </row>
    <row r="190" spans="1:7">
      <c r="A190" s="86"/>
      <c r="B190" s="57"/>
      <c r="C190" s="96"/>
      <c r="D190" s="94"/>
      <c r="E190" s="94"/>
      <c r="F190" s="147"/>
      <c r="G190" s="95"/>
    </row>
    <row r="191" spans="1:7">
      <c r="A191" s="81" t="s">
        <v>18</v>
      </c>
      <c r="B191" s="82"/>
      <c r="C191" s="81" t="s">
        <v>126</v>
      </c>
      <c r="D191" s="83"/>
      <c r="E191" s="83"/>
      <c r="F191" s="150"/>
      <c r="G191" s="84"/>
    </row>
    <row r="192" spans="1:7">
      <c r="A192" s="96"/>
      <c r="B192" s="96"/>
      <c r="C192" s="86"/>
      <c r="D192" s="94"/>
      <c r="E192" s="94"/>
      <c r="F192" s="147"/>
      <c r="G192" s="95"/>
    </row>
    <row r="193" spans="1:7">
      <c r="A193" s="96"/>
      <c r="B193" s="96"/>
      <c r="C193" s="105"/>
      <c r="D193" s="94"/>
      <c r="E193" s="94"/>
      <c r="F193" s="147"/>
      <c r="G193" s="95"/>
    </row>
    <row r="194" spans="1:7">
      <c r="A194" s="96"/>
      <c r="B194" s="128" t="s">
        <v>127</v>
      </c>
      <c r="C194" s="97" t="s">
        <v>128</v>
      </c>
      <c r="D194" s="79"/>
      <c r="E194" s="79"/>
      <c r="F194" s="146"/>
      <c r="G194" s="80"/>
    </row>
    <row r="195" spans="1:7" ht="165.75">
      <c r="A195" s="96"/>
      <c r="B195" s="57"/>
      <c r="C195" s="132" t="s">
        <v>129</v>
      </c>
      <c r="D195" s="79"/>
      <c r="E195" s="79"/>
      <c r="F195" s="146"/>
      <c r="G195" s="80"/>
    </row>
    <row r="196" spans="1:7">
      <c r="A196" s="96"/>
      <c r="B196" s="57"/>
      <c r="C196" s="57" t="s">
        <v>72</v>
      </c>
      <c r="D196" s="79" t="s">
        <v>62</v>
      </c>
      <c r="E196" s="79">
        <v>1</v>
      </c>
      <c r="F196" s="145"/>
      <c r="G196" s="99">
        <f>F196*E196</f>
        <v>0</v>
      </c>
    </row>
    <row r="197" spans="1:7">
      <c r="A197" s="96"/>
      <c r="B197" s="57"/>
      <c r="C197" s="111" t="s">
        <v>175</v>
      </c>
      <c r="D197" s="94"/>
      <c r="E197" s="94"/>
      <c r="F197" s="147"/>
      <c r="G197" s="95"/>
    </row>
    <row r="198" spans="1:7">
      <c r="A198" s="96"/>
      <c r="B198" s="96"/>
      <c r="C198" s="105"/>
      <c r="D198" s="94"/>
      <c r="E198" s="94"/>
      <c r="F198" s="147"/>
      <c r="G198" s="95"/>
    </row>
    <row r="199" spans="1:7">
      <c r="A199" s="244" t="s">
        <v>130</v>
      </c>
      <c r="B199" s="245"/>
      <c r="C199" s="97" t="s">
        <v>131</v>
      </c>
      <c r="D199" s="79"/>
      <c r="E199" s="79"/>
      <c r="F199" s="147"/>
      <c r="G199" s="95"/>
    </row>
    <row r="200" spans="1:7" ht="38.25">
      <c r="A200" s="96"/>
      <c r="B200" s="57"/>
      <c r="C200" s="130" t="s">
        <v>132</v>
      </c>
      <c r="D200" s="79"/>
      <c r="E200" s="79"/>
      <c r="F200" s="147"/>
      <c r="G200" s="95"/>
    </row>
    <row r="201" spans="1:7">
      <c r="A201" s="96"/>
      <c r="B201" s="57"/>
      <c r="C201" s="57" t="s">
        <v>72</v>
      </c>
      <c r="D201" s="79" t="s">
        <v>62</v>
      </c>
      <c r="E201" s="79">
        <v>3</v>
      </c>
      <c r="F201" s="145"/>
      <c r="G201" s="99">
        <f>F201*E201</f>
        <v>0</v>
      </c>
    </row>
    <row r="202" spans="1:7">
      <c r="A202" s="96"/>
      <c r="B202" s="57"/>
      <c r="C202" s="111" t="s">
        <v>197</v>
      </c>
      <c r="D202" s="94"/>
      <c r="E202" s="94"/>
      <c r="F202" s="147"/>
      <c r="G202" s="95"/>
    </row>
    <row r="203" spans="1:7">
      <c r="A203" s="86"/>
      <c r="B203" s="85"/>
      <c r="C203" s="133"/>
      <c r="D203" s="88"/>
      <c r="E203" s="88"/>
      <c r="F203" s="149"/>
      <c r="G203" s="89"/>
    </row>
    <row r="204" spans="1:7">
      <c r="A204" s="86"/>
      <c r="B204" s="128" t="s">
        <v>198</v>
      </c>
      <c r="C204" s="112" t="s">
        <v>199</v>
      </c>
      <c r="D204" s="79"/>
      <c r="E204" s="79"/>
      <c r="F204" s="147"/>
      <c r="G204" s="95"/>
    </row>
    <row r="205" spans="1:7" ht="25.5">
      <c r="A205" s="86"/>
      <c r="B205" s="57"/>
      <c r="C205" s="134" t="s">
        <v>200</v>
      </c>
      <c r="D205" s="79"/>
      <c r="E205" s="79"/>
      <c r="F205" s="147"/>
      <c r="G205" s="95"/>
    </row>
    <row r="206" spans="1:7">
      <c r="A206" s="86"/>
      <c r="B206" s="57"/>
      <c r="C206" s="57" t="s">
        <v>72</v>
      </c>
      <c r="D206" s="79" t="s">
        <v>62</v>
      </c>
      <c r="E206" s="79">
        <v>1</v>
      </c>
      <c r="F206" s="145"/>
      <c r="G206" s="99">
        <f>F206*E206</f>
        <v>0</v>
      </c>
    </row>
    <row r="207" spans="1:7">
      <c r="A207" s="86"/>
      <c r="B207" s="57"/>
      <c r="C207" s="111" t="s">
        <v>177</v>
      </c>
      <c r="D207" s="79"/>
      <c r="E207" s="79"/>
      <c r="F207" s="147"/>
      <c r="G207" s="95"/>
    </row>
    <row r="208" spans="1:7">
      <c r="A208" s="86"/>
      <c r="B208" s="85"/>
      <c r="C208" s="135"/>
      <c r="D208" s="88"/>
      <c r="E208" s="88"/>
      <c r="F208" s="149"/>
      <c r="G208" s="89"/>
    </row>
    <row r="209" spans="1:9">
      <c r="A209" s="86"/>
      <c r="B209" s="138"/>
      <c r="C209" s="112" t="s">
        <v>145</v>
      </c>
      <c r="D209" s="79"/>
      <c r="E209" s="79"/>
      <c r="F209" s="147"/>
      <c r="G209" s="95"/>
    </row>
    <row r="210" spans="1:9" ht="25.5">
      <c r="A210" s="86"/>
      <c r="B210" s="86"/>
      <c r="C210" s="134" t="s">
        <v>146</v>
      </c>
      <c r="D210" s="79"/>
      <c r="E210" s="79"/>
      <c r="F210" s="147"/>
      <c r="G210" s="95"/>
    </row>
    <row r="211" spans="1:9">
      <c r="A211" s="86"/>
      <c r="B211" s="86"/>
      <c r="C211" s="57" t="s">
        <v>72</v>
      </c>
      <c r="D211" s="79" t="s">
        <v>62</v>
      </c>
      <c r="E211" s="79">
        <v>1</v>
      </c>
      <c r="F211" s="145"/>
      <c r="G211" s="99">
        <f>F211*E211</f>
        <v>0</v>
      </c>
    </row>
    <row r="212" spans="1:9">
      <c r="A212" s="86"/>
      <c r="B212" s="86"/>
      <c r="C212" s="111" t="s">
        <v>177</v>
      </c>
      <c r="D212" s="79"/>
      <c r="E212" s="79"/>
      <c r="F212" s="147"/>
      <c r="G212" s="95"/>
    </row>
    <row r="213" spans="1:9">
      <c r="A213" s="139"/>
      <c r="B213" s="86"/>
      <c r="C213" s="139"/>
      <c r="D213" s="88"/>
      <c r="E213" s="88"/>
      <c r="F213" s="149"/>
      <c r="G213" s="89"/>
    </row>
    <row r="214" spans="1:9">
      <c r="A214" s="86"/>
      <c r="B214" s="86"/>
      <c r="C214" s="140" t="s">
        <v>147</v>
      </c>
      <c r="D214" s="79"/>
      <c r="E214" s="79"/>
      <c r="F214" s="147"/>
      <c r="G214" s="95"/>
    </row>
    <row r="215" spans="1:9">
      <c r="A215" s="86"/>
      <c r="B215" s="85"/>
      <c r="C215" s="136" t="s">
        <v>148</v>
      </c>
      <c r="D215" s="79"/>
      <c r="E215" s="79"/>
      <c r="F215" s="147"/>
      <c r="G215" s="95"/>
    </row>
    <row r="216" spans="1:9">
      <c r="A216" s="86"/>
      <c r="B216" s="86"/>
      <c r="C216" s="57" t="s">
        <v>72</v>
      </c>
      <c r="D216" s="79" t="s">
        <v>62</v>
      </c>
      <c r="E216" s="79">
        <v>1</v>
      </c>
      <c r="F216" s="145"/>
      <c r="G216" s="99">
        <f>F216*E216</f>
        <v>0</v>
      </c>
    </row>
    <row r="217" spans="1:9">
      <c r="A217" s="86"/>
      <c r="B217" s="86"/>
      <c r="C217" s="111" t="s">
        <v>177</v>
      </c>
      <c r="D217" s="79"/>
      <c r="E217" s="79"/>
      <c r="F217" s="147"/>
      <c r="G217" s="95"/>
    </row>
    <row r="218" spans="1:9">
      <c r="A218" s="86"/>
      <c r="B218" s="86"/>
      <c r="C218" s="96"/>
      <c r="D218" s="79"/>
      <c r="E218" s="79"/>
      <c r="F218" s="147"/>
      <c r="G218" s="95"/>
    </row>
    <row r="219" spans="1:9">
      <c r="A219" s="86"/>
      <c r="B219" s="86"/>
      <c r="C219" s="133" t="s">
        <v>381</v>
      </c>
      <c r="D219" s="88"/>
      <c r="E219" s="88"/>
      <c r="F219" s="149"/>
      <c r="G219" s="89"/>
      <c r="I219" s="32"/>
    </row>
    <row r="220" spans="1:9" ht="25.5">
      <c r="A220" s="86"/>
      <c r="B220" s="86"/>
      <c r="C220" s="105" t="s">
        <v>382</v>
      </c>
      <c r="D220" s="88" t="s">
        <v>62</v>
      </c>
      <c r="E220" s="79">
        <v>5</v>
      </c>
      <c r="F220" s="145"/>
      <c r="G220" s="99">
        <f>F220*E220</f>
        <v>0</v>
      </c>
      <c r="I220" s="32"/>
    </row>
    <row r="221" spans="1:9">
      <c r="A221" s="86"/>
      <c r="B221" s="86"/>
      <c r="C221" s="105"/>
      <c r="D221" s="88"/>
      <c r="E221" s="88"/>
      <c r="F221" s="149"/>
      <c r="G221" s="89"/>
    </row>
    <row r="222" spans="1:9">
      <c r="A222" s="86"/>
      <c r="B222" s="86"/>
      <c r="C222" s="133" t="s">
        <v>384</v>
      </c>
      <c r="D222" s="88"/>
      <c r="E222" s="88"/>
      <c r="F222" s="149"/>
      <c r="G222" s="89"/>
    </row>
    <row r="223" spans="1:9" ht="63.75">
      <c r="A223" s="86"/>
      <c r="B223" s="86"/>
      <c r="C223" s="142" t="s">
        <v>493</v>
      </c>
      <c r="D223" s="88" t="s">
        <v>62</v>
      </c>
      <c r="E223" s="88">
        <v>1</v>
      </c>
      <c r="F223" s="145"/>
      <c r="G223" s="99">
        <f>F223*E223</f>
        <v>0</v>
      </c>
    </row>
    <row r="224" spans="1:9">
      <c r="A224" s="86"/>
      <c r="B224" s="86"/>
      <c r="C224" s="142"/>
      <c r="D224" s="88"/>
      <c r="E224" s="88"/>
      <c r="F224" s="147"/>
      <c r="G224" s="95"/>
    </row>
    <row r="225" spans="1:7">
      <c r="A225" s="86"/>
      <c r="B225" s="86"/>
      <c r="C225" s="143" t="s">
        <v>492</v>
      </c>
      <c r="D225" s="88"/>
      <c r="E225" s="88"/>
      <c r="F225" s="147"/>
      <c r="G225" s="95"/>
    </row>
    <row r="226" spans="1:7" ht="51">
      <c r="A226" s="86"/>
      <c r="B226" s="86"/>
      <c r="C226" s="144" t="s">
        <v>501</v>
      </c>
      <c r="D226" s="88" t="s">
        <v>62</v>
      </c>
      <c r="E226" s="88">
        <v>1</v>
      </c>
      <c r="F226" s="145"/>
      <c r="G226" s="99">
        <f>F226*E226</f>
        <v>0</v>
      </c>
    </row>
    <row r="227" spans="1:7">
      <c r="A227" s="86"/>
      <c r="B227" s="86"/>
      <c r="C227" s="144"/>
      <c r="D227" s="88"/>
      <c r="E227" s="88"/>
      <c r="F227" s="147"/>
      <c r="G227" s="95"/>
    </row>
    <row r="228" spans="1:7">
      <c r="A228" s="86"/>
      <c r="B228" s="86"/>
      <c r="C228" s="143" t="s">
        <v>497</v>
      </c>
      <c r="D228" s="88"/>
      <c r="E228" s="88"/>
      <c r="F228" s="147"/>
      <c r="G228" s="95"/>
    </row>
    <row r="229" spans="1:7" ht="38.25">
      <c r="A229" s="86"/>
      <c r="B229" s="86"/>
      <c r="C229" s="144" t="s">
        <v>498</v>
      </c>
      <c r="D229" s="88" t="s">
        <v>62</v>
      </c>
      <c r="E229" s="88">
        <v>1</v>
      </c>
      <c r="F229" s="145"/>
      <c r="G229" s="99">
        <f>F229*E229</f>
        <v>0</v>
      </c>
    </row>
    <row r="230" spans="1:7">
      <c r="A230" s="86"/>
      <c r="B230" s="86"/>
      <c r="C230" s="142"/>
      <c r="D230" s="88"/>
      <c r="E230" s="88"/>
      <c r="F230" s="147"/>
      <c r="G230" s="95"/>
    </row>
    <row r="231" spans="1:7">
      <c r="A231" s="114"/>
      <c r="B231" s="115"/>
      <c r="C231" s="114" t="s">
        <v>149</v>
      </c>
      <c r="D231" s="116"/>
      <c r="E231" s="116"/>
      <c r="F231" s="117"/>
      <c r="G231" s="118">
        <f>SUM(G196:G229)</f>
        <v>0</v>
      </c>
    </row>
  </sheetData>
  <sheetProtection algorithmName="SHA-512" hashValue="4eBLmcfJyD7kxvbB2Wz0i3XKtODzhgv45WN5vdrCxrzXRPkqPR5fIK2lwV5ZCynn+KmGGZ8HsD4dfPDiww0TUg==" saltValue="b94Se8roXhJNf29sX1HI6Q==" spinCount="100000" sheet="1" objects="1" scenarios="1"/>
  <protectedRanges>
    <protectedRange sqref="F180 F186 F190:F218 F62:F175 F231" name="Obseg1"/>
    <protectedRange sqref="F176:F179 F181:F185 F187:F189" name="Obseg1_5"/>
    <protectedRange sqref="F221" name="Obseg1_4"/>
    <protectedRange sqref="F219:F220" name="Obseg1_2_3"/>
    <protectedRange sqref="F230" name="Obseg1_2_1_2"/>
    <protectedRange sqref="F222" name="Obseg1_1_1_2"/>
    <protectedRange sqref="F223:F224" name="Obseg1_2_2_2"/>
    <protectedRange sqref="F225:F227" name="Obseg1_2_1_1_1_2"/>
    <protectedRange sqref="F228:F229" name="Obseg1_2_1_1_2_2"/>
  </protectedRanges>
  <mergeCells count="36">
    <mergeCell ref="A199:B199"/>
    <mergeCell ref="A94:B94"/>
    <mergeCell ref="A144:B144"/>
    <mergeCell ref="A184:B184"/>
    <mergeCell ref="A106:B106"/>
    <mergeCell ref="A130:B130"/>
    <mergeCell ref="A139:B139"/>
    <mergeCell ref="A149:B149"/>
    <mergeCell ref="A154:B154"/>
    <mergeCell ref="A101:B101"/>
    <mergeCell ref="B42:H42"/>
    <mergeCell ref="B43:H43"/>
    <mergeCell ref="B44:H44"/>
    <mergeCell ref="B45:H45"/>
    <mergeCell ref="B46:H46"/>
    <mergeCell ref="B41:H41"/>
    <mergeCell ref="B21:H21"/>
    <mergeCell ref="B22:H22"/>
    <mergeCell ref="B26:H26"/>
    <mergeCell ref="B27:H27"/>
    <mergeCell ref="B28:H28"/>
    <mergeCell ref="B29:H29"/>
    <mergeCell ref="B30:H30"/>
    <mergeCell ref="B31:H31"/>
    <mergeCell ref="B32:H32"/>
    <mergeCell ref="B39:H39"/>
    <mergeCell ref="B40:H40"/>
    <mergeCell ref="B33:H33"/>
    <mergeCell ref="B34:H34"/>
    <mergeCell ref="B35:H35"/>
    <mergeCell ref="B20:H20"/>
    <mergeCell ref="B15:H15"/>
    <mergeCell ref="B16:H16"/>
    <mergeCell ref="B17:H17"/>
    <mergeCell ref="B18:H18"/>
    <mergeCell ref="B19:H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0"/>
  <sheetViews>
    <sheetView topLeftCell="A44" workbookViewId="0">
      <selection activeCell="A33" sqref="A33:XFD3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201</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12501</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311</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G175</f>
        <v>0</v>
      </c>
      <c r="H50" s="63"/>
    </row>
    <row r="51" spans="1:8">
      <c r="A51" s="58"/>
      <c r="B51" s="65" t="s">
        <v>8</v>
      </c>
      <c r="C51" s="69" t="s">
        <v>87</v>
      </c>
      <c r="D51" s="70"/>
      <c r="E51" s="70"/>
      <c r="F51" s="70"/>
      <c r="G51" s="71">
        <f>G218</f>
        <v>0</v>
      </c>
      <c r="H51" s="63"/>
    </row>
    <row r="52" spans="1:8">
      <c r="A52" s="58"/>
      <c r="B52" s="65" t="s">
        <v>10</v>
      </c>
      <c r="C52" s="69" t="s">
        <v>95</v>
      </c>
      <c r="D52" s="70"/>
      <c r="E52" s="70"/>
      <c r="F52" s="70"/>
      <c r="G52" s="71">
        <f>G252</f>
        <v>0</v>
      </c>
      <c r="H52" s="63"/>
    </row>
    <row r="53" spans="1:8">
      <c r="A53" s="58"/>
      <c r="B53" s="65" t="s">
        <v>12</v>
      </c>
      <c r="C53" s="69" t="s">
        <v>115</v>
      </c>
      <c r="D53" s="70"/>
      <c r="E53" s="70"/>
      <c r="F53" s="70"/>
      <c r="G53" s="71">
        <f>G281</f>
        <v>0</v>
      </c>
      <c r="H53" s="63"/>
    </row>
    <row r="54" spans="1:8">
      <c r="A54" s="58"/>
      <c r="B54" s="65" t="s">
        <v>14</v>
      </c>
      <c r="C54" s="69" t="s">
        <v>187</v>
      </c>
      <c r="D54" s="67"/>
      <c r="E54" s="67"/>
      <c r="F54" s="67"/>
      <c r="G54" s="68">
        <f>G295</f>
        <v>0</v>
      </c>
      <c r="H54" s="63"/>
    </row>
    <row r="55" spans="1:8">
      <c r="A55" s="58"/>
      <c r="B55" s="65" t="s">
        <v>18</v>
      </c>
      <c r="C55" s="69" t="s">
        <v>126</v>
      </c>
      <c r="D55" s="67"/>
      <c r="E55" s="67"/>
      <c r="F55" s="67"/>
      <c r="G55" s="68">
        <f>G348</f>
        <v>0</v>
      </c>
      <c r="H55" s="63"/>
    </row>
    <row r="56" spans="1:8">
      <c r="A56" s="58"/>
      <c r="B56" s="61"/>
      <c r="C56" s="62"/>
      <c r="D56" s="62"/>
      <c r="E56" s="62"/>
      <c r="F56" s="62"/>
      <c r="G56" s="63"/>
      <c r="H56" s="63"/>
    </row>
    <row r="57" spans="1:8">
      <c r="A57" s="58"/>
      <c r="B57" s="61"/>
      <c r="C57" s="62"/>
      <c r="D57" s="62"/>
      <c r="E57" s="72" t="s">
        <v>152</v>
      </c>
      <c r="F57" s="73"/>
      <c r="G57" s="68">
        <f>SUM(G50:G55)</f>
        <v>0</v>
      </c>
      <c r="H57" s="63"/>
    </row>
    <row r="58" spans="1:8">
      <c r="A58" s="58"/>
      <c r="B58" s="61"/>
      <c r="C58" s="62"/>
      <c r="D58" s="62"/>
      <c r="E58" s="72" t="s">
        <v>153</v>
      </c>
      <c r="F58" s="74"/>
      <c r="G58" s="71">
        <f>0.22*G57</f>
        <v>0</v>
      </c>
      <c r="H58" s="63"/>
    </row>
    <row r="59" spans="1:8">
      <c r="A59" s="58"/>
      <c r="B59" s="61"/>
      <c r="C59" s="62"/>
      <c r="D59" s="62"/>
      <c r="E59" s="72" t="s">
        <v>154</v>
      </c>
      <c r="F59" s="74"/>
      <c r="G59" s="71">
        <f>G58+G57</f>
        <v>0</v>
      </c>
      <c r="H59" s="63"/>
    </row>
    <row r="60" spans="1:8">
      <c r="A60" s="58"/>
      <c r="B60" s="61"/>
      <c r="C60" s="62"/>
      <c r="D60" s="62"/>
      <c r="E60" s="62"/>
      <c r="F60" s="62"/>
      <c r="G60" s="63"/>
      <c r="H60" s="63"/>
    </row>
    <row r="61" spans="1:8" ht="15.75" thickBot="1">
      <c r="A61" s="8"/>
      <c r="B61" s="24"/>
      <c r="C61" s="21"/>
      <c r="D61" s="6"/>
      <c r="E61" s="6"/>
      <c r="F61" s="5"/>
      <c r="G61" s="6"/>
      <c r="H61" s="17"/>
    </row>
    <row r="62" spans="1:8" ht="27" thickBot="1">
      <c r="A62" s="75" t="s">
        <v>41</v>
      </c>
      <c r="B62" s="76" t="s">
        <v>42</v>
      </c>
      <c r="C62" s="76" t="s">
        <v>43</v>
      </c>
      <c r="D62" s="76" t="s">
        <v>44</v>
      </c>
      <c r="E62" s="76" t="s">
        <v>45</v>
      </c>
      <c r="F62" s="77" t="s">
        <v>150</v>
      </c>
      <c r="G62" s="78" t="s">
        <v>151</v>
      </c>
      <c r="H62" s="17"/>
    </row>
    <row r="63" spans="1:8">
      <c r="A63" s="57"/>
      <c r="B63" s="57"/>
      <c r="C63" s="57"/>
      <c r="D63" s="79"/>
      <c r="E63" s="79"/>
      <c r="F63" s="80"/>
      <c r="G63" s="80"/>
      <c r="H63" s="17"/>
    </row>
    <row r="64" spans="1:8">
      <c r="A64" s="81" t="s">
        <v>6</v>
      </c>
      <c r="B64" s="82"/>
      <c r="C64" s="81" t="s">
        <v>46</v>
      </c>
      <c r="D64" s="83"/>
      <c r="E64" s="83"/>
      <c r="F64" s="84"/>
      <c r="G64" s="84"/>
      <c r="H64" s="17"/>
    </row>
    <row r="65" spans="1:8" ht="76.5">
      <c r="A65" s="85"/>
      <c r="B65" s="86"/>
      <c r="C65" s="87" t="s">
        <v>47</v>
      </c>
      <c r="D65" s="88"/>
      <c r="E65" s="88"/>
      <c r="F65" s="89"/>
      <c r="G65" s="89"/>
      <c r="H65" s="17"/>
    </row>
    <row r="66" spans="1:8" ht="102">
      <c r="A66" s="85"/>
      <c r="B66" s="86"/>
      <c r="C66" s="87" t="s">
        <v>48</v>
      </c>
      <c r="D66" s="88"/>
      <c r="E66" s="88"/>
      <c r="F66" s="149"/>
      <c r="G66" s="89"/>
      <c r="H66" s="17"/>
    </row>
    <row r="67" spans="1:8" ht="63.75">
      <c r="A67" s="85"/>
      <c r="B67" s="86"/>
      <c r="C67" s="87" t="s">
        <v>49</v>
      </c>
      <c r="D67" s="88"/>
      <c r="E67" s="88"/>
      <c r="F67" s="149"/>
      <c r="G67" s="89"/>
      <c r="H67" s="17"/>
    </row>
    <row r="68" spans="1:8" ht="76.5">
      <c r="A68" s="85"/>
      <c r="B68" s="86"/>
      <c r="C68" s="87" t="s">
        <v>50</v>
      </c>
      <c r="D68" s="88"/>
      <c r="E68" s="88"/>
      <c r="F68" s="149"/>
      <c r="G68" s="89"/>
      <c r="H68" s="17"/>
    </row>
    <row r="69" spans="1:8" ht="128.25">
      <c r="A69" s="85"/>
      <c r="B69" s="86"/>
      <c r="C69" s="90" t="s">
        <v>51</v>
      </c>
      <c r="D69" s="88"/>
      <c r="E69" s="88"/>
      <c r="F69" s="149"/>
      <c r="G69" s="89"/>
      <c r="H69" s="17"/>
    </row>
    <row r="70" spans="1:8" ht="127.5">
      <c r="A70" s="85"/>
      <c r="B70" s="86"/>
      <c r="C70" s="87" t="s">
        <v>52</v>
      </c>
      <c r="D70" s="88"/>
      <c r="E70" s="88"/>
      <c r="F70" s="149"/>
      <c r="G70" s="89"/>
      <c r="H70" s="91"/>
    </row>
    <row r="71" spans="1:8" ht="25.5">
      <c r="A71" s="85"/>
      <c r="B71" s="86"/>
      <c r="C71" s="87" t="s">
        <v>53</v>
      </c>
      <c r="D71" s="88"/>
      <c r="E71" s="88"/>
      <c r="F71" s="149"/>
      <c r="G71" s="89"/>
      <c r="H71" s="91"/>
    </row>
    <row r="72" spans="1:8" ht="165.75">
      <c r="A72" s="85"/>
      <c r="B72" s="86"/>
      <c r="C72" s="87" t="s">
        <v>54</v>
      </c>
      <c r="D72" s="88"/>
      <c r="E72" s="88"/>
      <c r="F72" s="149"/>
      <c r="G72" s="89"/>
      <c r="H72" s="91"/>
    </row>
    <row r="73" spans="1:8" ht="39">
      <c r="A73" s="85"/>
      <c r="B73" s="86"/>
      <c r="C73" s="90" t="s">
        <v>55</v>
      </c>
      <c r="D73" s="88"/>
      <c r="E73" s="88"/>
      <c r="F73" s="149"/>
      <c r="G73" s="89"/>
      <c r="H73" s="91"/>
    </row>
    <row r="74" spans="1:8">
      <c r="A74" s="85"/>
      <c r="B74" s="86"/>
      <c r="C74" s="90"/>
      <c r="D74" s="88"/>
      <c r="E74" s="88"/>
      <c r="F74" s="149"/>
      <c r="G74" s="89"/>
      <c r="H74" s="91"/>
    </row>
    <row r="75" spans="1:8">
      <c r="A75" s="85"/>
      <c r="B75" s="86"/>
      <c r="C75" s="85"/>
      <c r="D75" s="88"/>
      <c r="E75" s="88"/>
      <c r="F75" s="149"/>
      <c r="G75" s="89"/>
      <c r="H75" s="91"/>
    </row>
    <row r="76" spans="1:8">
      <c r="A76" s="92" t="s">
        <v>56</v>
      </c>
      <c r="B76" s="93"/>
      <c r="C76" s="92" t="s">
        <v>57</v>
      </c>
      <c r="D76" s="94"/>
      <c r="E76" s="94"/>
      <c r="F76" s="147"/>
      <c r="G76" s="95"/>
      <c r="H76" s="91"/>
    </row>
    <row r="77" spans="1:8">
      <c r="A77" s="96"/>
      <c r="B77" s="96"/>
      <c r="C77" s="96"/>
      <c r="D77" s="94"/>
      <c r="E77" s="94"/>
      <c r="F77" s="147"/>
      <c r="G77" s="95"/>
      <c r="H77" s="91"/>
    </row>
    <row r="78" spans="1:8">
      <c r="A78" s="57"/>
      <c r="B78" s="57"/>
      <c r="C78" s="57"/>
      <c r="D78" s="79"/>
      <c r="E78" s="79"/>
      <c r="F78" s="146"/>
      <c r="G78" s="80"/>
      <c r="H78" s="91"/>
    </row>
    <row r="79" spans="1:8">
      <c r="A79" s="57"/>
      <c r="B79" s="60" t="s">
        <v>58</v>
      </c>
      <c r="C79" s="97" t="s">
        <v>59</v>
      </c>
      <c r="D79" s="79"/>
      <c r="E79" s="79"/>
      <c r="F79" s="146"/>
      <c r="G79" s="80"/>
      <c r="H79" s="91"/>
    </row>
    <row r="80" spans="1:8" ht="56.25" customHeight="1">
      <c r="A80" s="57"/>
      <c r="B80" s="57"/>
      <c r="C80" s="98" t="s">
        <v>60</v>
      </c>
      <c r="D80" s="79"/>
      <c r="E80" s="79"/>
      <c r="F80" s="146"/>
      <c r="G80" s="80"/>
      <c r="H80" s="91"/>
    </row>
    <row r="81" spans="1:8">
      <c r="A81" s="57"/>
      <c r="B81" s="57"/>
      <c r="C81" s="57" t="s">
        <v>61</v>
      </c>
      <c r="D81" s="79" t="s">
        <v>62</v>
      </c>
      <c r="E81" s="79">
        <v>42</v>
      </c>
      <c r="F81" s="145"/>
      <c r="G81" s="99">
        <f>F81*E81</f>
        <v>0</v>
      </c>
      <c r="H81" s="91"/>
    </row>
    <row r="82" spans="1:8" ht="26.25">
      <c r="A82" s="57"/>
      <c r="B82" s="57"/>
      <c r="C82" s="156" t="s">
        <v>202</v>
      </c>
      <c r="D82" s="79"/>
      <c r="E82" s="79"/>
      <c r="F82" s="146"/>
      <c r="G82" s="80"/>
      <c r="H82" s="91"/>
    </row>
    <row r="83" spans="1:8" ht="14.25" customHeight="1">
      <c r="A83" s="57"/>
      <c r="B83" s="57"/>
      <c r="C83" s="152"/>
      <c r="D83" s="79"/>
      <c r="E83" s="79"/>
      <c r="F83" s="146"/>
      <c r="G83" s="80"/>
      <c r="H83" s="91"/>
    </row>
    <row r="84" spans="1:8" ht="14.25" customHeight="1">
      <c r="A84" s="57"/>
      <c r="B84" s="60" t="s">
        <v>165</v>
      </c>
      <c r="C84" s="112" t="s">
        <v>166</v>
      </c>
      <c r="D84" s="79"/>
      <c r="E84" s="79"/>
      <c r="F84" s="146"/>
      <c r="G84" s="80"/>
      <c r="H84" s="91"/>
    </row>
    <row r="85" spans="1:8" ht="51">
      <c r="A85" s="57"/>
      <c r="B85" s="57"/>
      <c r="C85" s="129" t="s">
        <v>167</v>
      </c>
      <c r="D85" s="79"/>
      <c r="E85" s="79"/>
      <c r="F85" s="146"/>
      <c r="G85" s="80"/>
      <c r="H85" s="91"/>
    </row>
    <row r="86" spans="1:8" ht="14.25" customHeight="1">
      <c r="A86" s="57"/>
      <c r="B86" s="57"/>
      <c r="C86" s="57" t="s">
        <v>72</v>
      </c>
      <c r="D86" s="79" t="s">
        <v>62</v>
      </c>
      <c r="E86" s="79">
        <v>2</v>
      </c>
      <c r="F86" s="145"/>
      <c r="G86" s="99">
        <f>F86*E86</f>
        <v>0</v>
      </c>
      <c r="H86" s="91"/>
    </row>
    <row r="87" spans="1:8" ht="14.25" customHeight="1">
      <c r="A87" s="57"/>
      <c r="B87" s="57"/>
      <c r="C87" s="111" t="s">
        <v>183</v>
      </c>
      <c r="D87" s="79"/>
      <c r="E87" s="79"/>
      <c r="F87" s="146"/>
      <c r="G87" s="80"/>
      <c r="H87" s="91"/>
    </row>
    <row r="88" spans="1:8" ht="14.25" customHeight="1">
      <c r="A88" s="57"/>
      <c r="B88" s="57"/>
      <c r="C88" s="96"/>
      <c r="D88" s="79"/>
      <c r="E88" s="79"/>
      <c r="F88" s="146"/>
      <c r="G88" s="80"/>
      <c r="H88" s="91"/>
    </row>
    <row r="89" spans="1:8" ht="14.25" customHeight="1">
      <c r="A89" s="57"/>
      <c r="B89" s="56" t="s">
        <v>203</v>
      </c>
      <c r="C89" s="157" t="s">
        <v>204</v>
      </c>
      <c r="D89" s="79"/>
      <c r="E89" s="79"/>
      <c r="F89" s="146"/>
      <c r="G89" s="80"/>
      <c r="H89" s="91"/>
    </row>
    <row r="90" spans="1:8" ht="14.25" customHeight="1">
      <c r="A90" s="57"/>
      <c r="B90" s="57"/>
      <c r="C90" s="158" t="s">
        <v>205</v>
      </c>
      <c r="D90" s="79"/>
      <c r="E90" s="79"/>
      <c r="F90" s="146"/>
      <c r="G90" s="80"/>
      <c r="H90" s="91"/>
    </row>
    <row r="91" spans="1:8" ht="14.25" customHeight="1">
      <c r="A91" s="57"/>
      <c r="B91" s="57"/>
      <c r="C91" s="57" t="s">
        <v>72</v>
      </c>
      <c r="D91" s="79" t="s">
        <v>62</v>
      </c>
      <c r="E91" s="79">
        <v>5</v>
      </c>
      <c r="F91" s="145"/>
      <c r="G91" s="99">
        <f>F91*E91</f>
        <v>0</v>
      </c>
      <c r="H91" s="91"/>
    </row>
    <row r="92" spans="1:8" ht="14.25" customHeight="1">
      <c r="A92" s="57"/>
      <c r="B92" s="57"/>
      <c r="C92" s="111" t="s">
        <v>206</v>
      </c>
      <c r="D92" s="79"/>
      <c r="E92" s="79"/>
      <c r="F92" s="146"/>
      <c r="G92" s="80"/>
      <c r="H92" s="91"/>
    </row>
    <row r="93" spans="1:8" ht="14.25" customHeight="1">
      <c r="A93" s="57"/>
      <c r="B93" s="159"/>
      <c r="C93" s="133"/>
      <c r="D93" s="94"/>
      <c r="E93" s="94"/>
      <c r="F93" s="146"/>
      <c r="G93" s="80"/>
      <c r="H93" s="91"/>
    </row>
    <row r="94" spans="1:8" ht="14.25" customHeight="1">
      <c r="A94" s="57"/>
      <c r="B94" s="56" t="s">
        <v>207</v>
      </c>
      <c r="C94" s="157" t="s">
        <v>204</v>
      </c>
      <c r="D94" s="79"/>
      <c r="E94" s="79"/>
      <c r="F94" s="146"/>
      <c r="G94" s="80"/>
      <c r="H94" s="91"/>
    </row>
    <row r="95" spans="1:8" ht="14.25" customHeight="1">
      <c r="A95" s="57"/>
      <c r="B95" s="57"/>
      <c r="C95" s="158" t="s">
        <v>208</v>
      </c>
      <c r="D95" s="79"/>
      <c r="E95" s="79"/>
      <c r="F95" s="146"/>
      <c r="G95" s="80"/>
      <c r="H95" s="91"/>
    </row>
    <row r="96" spans="1:8" ht="14.25" customHeight="1">
      <c r="A96" s="57"/>
      <c r="B96" s="57"/>
      <c r="C96" s="57" t="s">
        <v>72</v>
      </c>
      <c r="D96" s="79" t="s">
        <v>62</v>
      </c>
      <c r="E96" s="79">
        <v>1</v>
      </c>
      <c r="F96" s="145"/>
      <c r="G96" s="99">
        <f>F96*E96</f>
        <v>0</v>
      </c>
      <c r="H96" s="91"/>
    </row>
    <row r="97" spans="1:8" ht="14.25" customHeight="1">
      <c r="A97" s="57"/>
      <c r="B97" s="57"/>
      <c r="C97" s="111" t="s">
        <v>186</v>
      </c>
      <c r="D97" s="79"/>
      <c r="E97" s="79"/>
      <c r="F97" s="146"/>
      <c r="G97" s="80"/>
      <c r="H97" s="91"/>
    </row>
    <row r="98" spans="1:8" ht="14.25" customHeight="1">
      <c r="A98" s="57"/>
      <c r="B98" s="159"/>
      <c r="C98" s="133"/>
      <c r="D98" s="94"/>
      <c r="E98" s="94"/>
      <c r="F98" s="146"/>
      <c r="G98" s="80"/>
      <c r="H98" s="91"/>
    </row>
    <row r="99" spans="1:8" ht="14.25" customHeight="1">
      <c r="A99" s="57"/>
      <c r="B99" s="56" t="s">
        <v>209</v>
      </c>
      <c r="C99" s="157" t="s">
        <v>210</v>
      </c>
      <c r="D99" s="79"/>
      <c r="E99" s="79"/>
      <c r="F99" s="146"/>
      <c r="G99" s="80"/>
      <c r="H99" s="91"/>
    </row>
    <row r="100" spans="1:8" ht="14.25" customHeight="1">
      <c r="A100" s="57"/>
      <c r="B100" s="57"/>
      <c r="C100" s="158" t="s">
        <v>211</v>
      </c>
      <c r="D100" s="79"/>
      <c r="E100" s="79"/>
      <c r="F100" s="146"/>
      <c r="G100" s="80"/>
      <c r="H100" s="91"/>
    </row>
    <row r="101" spans="1:8" ht="14.25" customHeight="1">
      <c r="A101" s="57"/>
      <c r="B101" s="57"/>
      <c r="C101" s="57" t="s">
        <v>72</v>
      </c>
      <c r="D101" s="79" t="s">
        <v>62</v>
      </c>
      <c r="E101" s="79">
        <v>2</v>
      </c>
      <c r="F101" s="145"/>
      <c r="G101" s="99">
        <f>F101*E101</f>
        <v>0</v>
      </c>
      <c r="H101" s="91"/>
    </row>
    <row r="102" spans="1:8" ht="14.25" customHeight="1">
      <c r="A102" s="57"/>
      <c r="B102" s="57"/>
      <c r="C102" s="111" t="s">
        <v>212</v>
      </c>
      <c r="D102" s="79"/>
      <c r="E102" s="79"/>
      <c r="F102" s="146"/>
      <c r="G102" s="80"/>
      <c r="H102" s="91"/>
    </row>
    <row r="103" spans="1:8" ht="14.25" customHeight="1">
      <c r="A103" s="57"/>
      <c r="B103" s="57"/>
      <c r="C103" s="96"/>
      <c r="D103" s="79"/>
      <c r="E103" s="79"/>
      <c r="F103" s="146"/>
      <c r="G103" s="80"/>
      <c r="H103" s="91"/>
    </row>
    <row r="104" spans="1:8">
      <c r="A104" s="57"/>
      <c r="B104" s="60" t="s">
        <v>69</v>
      </c>
      <c r="C104" s="97" t="s">
        <v>70</v>
      </c>
      <c r="D104" s="79"/>
      <c r="E104" s="79"/>
      <c r="F104" s="146"/>
      <c r="G104" s="80"/>
      <c r="H104" s="91"/>
    </row>
    <row r="105" spans="1:8" ht="178.5">
      <c r="A105" s="57"/>
      <c r="B105" s="57"/>
      <c r="C105" s="105" t="s">
        <v>71</v>
      </c>
      <c r="D105" s="79"/>
      <c r="E105" s="79"/>
      <c r="F105" s="146"/>
      <c r="G105" s="80"/>
      <c r="H105" s="27"/>
    </row>
    <row r="106" spans="1:8">
      <c r="A106" s="57"/>
      <c r="B106" s="57"/>
      <c r="C106" s="58" t="s">
        <v>72</v>
      </c>
      <c r="D106" s="79" t="s">
        <v>62</v>
      </c>
      <c r="E106" s="79">
        <v>18</v>
      </c>
      <c r="F106" s="145"/>
      <c r="G106" s="99">
        <f>F106*E106</f>
        <v>0</v>
      </c>
      <c r="H106" s="6"/>
    </row>
    <row r="107" spans="1:8" ht="26.25">
      <c r="A107" s="57"/>
      <c r="B107" s="57"/>
      <c r="C107" s="156" t="s">
        <v>213</v>
      </c>
      <c r="D107" s="79"/>
      <c r="E107" s="79"/>
      <c r="F107" s="147"/>
      <c r="G107" s="95"/>
    </row>
    <row r="108" spans="1:8">
      <c r="A108" s="57"/>
      <c r="B108" s="57"/>
      <c r="C108" s="152"/>
      <c r="D108" s="79"/>
      <c r="E108" s="79"/>
      <c r="F108" s="147"/>
      <c r="G108" s="95"/>
    </row>
    <row r="109" spans="1:8">
      <c r="A109" s="246" t="s">
        <v>170</v>
      </c>
      <c r="B109" s="245"/>
      <c r="C109" s="112" t="s">
        <v>171</v>
      </c>
      <c r="D109" s="153"/>
      <c r="E109" s="153"/>
      <c r="F109" s="147"/>
      <c r="G109" s="95"/>
    </row>
    <row r="110" spans="1:8" ht="51">
      <c r="A110" s="58"/>
      <c r="B110" s="58"/>
      <c r="C110" s="154" t="s">
        <v>172</v>
      </c>
      <c r="D110" s="153"/>
      <c r="E110" s="153"/>
      <c r="F110" s="147"/>
      <c r="G110" s="95"/>
    </row>
    <row r="111" spans="1:8">
      <c r="A111" s="58"/>
      <c r="B111" s="58"/>
      <c r="C111" s="58" t="s">
        <v>72</v>
      </c>
      <c r="D111" s="153" t="s">
        <v>62</v>
      </c>
      <c r="E111" s="153">
        <v>7</v>
      </c>
      <c r="F111" s="145"/>
      <c r="G111" s="99">
        <f>F111*E111</f>
        <v>0</v>
      </c>
    </row>
    <row r="112" spans="1:8">
      <c r="A112" s="58"/>
      <c r="B112" s="58"/>
      <c r="C112" s="111" t="s">
        <v>214</v>
      </c>
      <c r="D112" s="153"/>
      <c r="E112" s="153"/>
      <c r="F112" s="146"/>
      <c r="G112" s="80"/>
    </row>
    <row r="113" spans="1:7">
      <c r="A113" s="57"/>
      <c r="B113" s="57"/>
      <c r="C113" s="96"/>
      <c r="D113" s="79"/>
      <c r="E113" s="79"/>
      <c r="F113" s="146"/>
      <c r="G113" s="80"/>
    </row>
    <row r="114" spans="1:7">
      <c r="A114" s="106" t="s">
        <v>73</v>
      </c>
      <c r="B114" s="93"/>
      <c r="C114" s="92" t="s">
        <v>74</v>
      </c>
      <c r="D114" s="94"/>
      <c r="E114" s="94"/>
      <c r="F114" s="147"/>
      <c r="G114" s="95"/>
    </row>
    <row r="115" spans="1:7">
      <c r="A115" s="107"/>
      <c r="B115" s="96"/>
      <c r="C115" s="96"/>
      <c r="D115" s="94"/>
      <c r="E115" s="94"/>
      <c r="F115" s="147"/>
      <c r="G115" s="95"/>
    </row>
    <row r="116" spans="1:7">
      <c r="A116" s="246" t="s">
        <v>75</v>
      </c>
      <c r="B116" s="245"/>
      <c r="C116" s="97" t="s">
        <v>76</v>
      </c>
      <c r="D116" s="94"/>
      <c r="E116" s="94"/>
      <c r="F116" s="147"/>
      <c r="G116" s="95"/>
    </row>
    <row r="117" spans="1:7" ht="84">
      <c r="A117" s="96"/>
      <c r="B117" s="96"/>
      <c r="C117" s="108" t="s">
        <v>77</v>
      </c>
      <c r="D117" s="94"/>
      <c r="E117" s="94"/>
      <c r="F117" s="147"/>
      <c r="G117" s="95"/>
    </row>
    <row r="118" spans="1:7">
      <c r="A118" s="96"/>
      <c r="B118" s="96"/>
      <c r="C118" s="57" t="s">
        <v>72</v>
      </c>
      <c r="D118" s="79" t="s">
        <v>62</v>
      </c>
      <c r="E118" s="79">
        <v>17</v>
      </c>
      <c r="F118" s="145"/>
      <c r="G118" s="99">
        <f>F118*E118</f>
        <v>0</v>
      </c>
    </row>
    <row r="119" spans="1:7" ht="26.25">
      <c r="A119" s="96"/>
      <c r="B119" s="96"/>
      <c r="C119" s="156" t="s">
        <v>215</v>
      </c>
      <c r="D119" s="79"/>
      <c r="E119" s="79"/>
      <c r="F119" s="147"/>
      <c r="G119" s="95"/>
    </row>
    <row r="120" spans="1:7">
      <c r="A120" s="96"/>
      <c r="B120" s="96"/>
      <c r="C120" s="96"/>
      <c r="D120" s="79"/>
      <c r="E120" s="79"/>
      <c r="F120" s="146"/>
      <c r="G120" s="80"/>
    </row>
    <row r="121" spans="1:7">
      <c r="A121" s="247" t="s">
        <v>78</v>
      </c>
      <c r="B121" s="248"/>
      <c r="C121" s="97" t="s">
        <v>79</v>
      </c>
      <c r="D121" s="94"/>
      <c r="E121" s="94"/>
      <c r="F121" s="147"/>
      <c r="G121" s="95"/>
    </row>
    <row r="122" spans="1:7" ht="96">
      <c r="A122" s="96"/>
      <c r="B122" s="96"/>
      <c r="C122" s="108" t="s">
        <v>80</v>
      </c>
      <c r="D122" s="94"/>
      <c r="E122" s="94"/>
      <c r="F122" s="147"/>
      <c r="G122" s="95"/>
    </row>
    <row r="123" spans="1:7">
      <c r="A123" s="96"/>
      <c r="B123" s="96"/>
      <c r="C123" s="57" t="s">
        <v>72</v>
      </c>
      <c r="D123" s="79" t="s">
        <v>62</v>
      </c>
      <c r="E123" s="79">
        <v>1</v>
      </c>
      <c r="F123" s="145"/>
      <c r="G123" s="99">
        <f>F123*E123</f>
        <v>0</v>
      </c>
    </row>
    <row r="124" spans="1:7">
      <c r="A124" s="96"/>
      <c r="B124" s="96"/>
      <c r="C124" s="111" t="s">
        <v>168</v>
      </c>
      <c r="D124" s="79"/>
      <c r="E124" s="79"/>
      <c r="F124" s="146"/>
      <c r="G124" s="80"/>
    </row>
    <row r="125" spans="1:7">
      <c r="A125" s="96"/>
      <c r="B125" s="96"/>
      <c r="C125" s="96"/>
      <c r="D125" s="79"/>
      <c r="E125" s="79"/>
      <c r="F125" s="146"/>
      <c r="G125" s="80"/>
    </row>
    <row r="126" spans="1:7">
      <c r="A126" s="106" t="s">
        <v>82</v>
      </c>
      <c r="B126" s="93"/>
      <c r="C126" s="92" t="s">
        <v>83</v>
      </c>
      <c r="D126" s="79"/>
      <c r="E126" s="79"/>
      <c r="F126" s="146"/>
      <c r="G126" s="80"/>
    </row>
    <row r="127" spans="1:7">
      <c r="A127" s="96"/>
      <c r="B127" s="96"/>
      <c r="C127" s="96"/>
      <c r="D127" s="79"/>
      <c r="E127" s="79"/>
      <c r="F127" s="146"/>
      <c r="G127" s="80"/>
    </row>
    <row r="128" spans="1:7">
      <c r="A128" s="96"/>
      <c r="B128" s="56" t="s">
        <v>216</v>
      </c>
      <c r="C128" s="157" t="s">
        <v>217</v>
      </c>
      <c r="D128" s="79"/>
      <c r="E128" s="79"/>
      <c r="F128" s="146"/>
      <c r="G128" s="80"/>
    </row>
    <row r="129" spans="1:7" ht="89.25">
      <c r="A129" s="96"/>
      <c r="B129" s="57"/>
      <c r="C129" s="158" t="s">
        <v>218</v>
      </c>
      <c r="D129" s="79"/>
      <c r="E129" s="79"/>
      <c r="F129" s="146"/>
      <c r="G129" s="80"/>
    </row>
    <row r="130" spans="1:7">
      <c r="A130" s="96"/>
      <c r="B130" s="57"/>
      <c r="C130" s="57" t="s">
        <v>72</v>
      </c>
      <c r="D130" s="79" t="s">
        <v>62</v>
      </c>
      <c r="E130" s="79">
        <v>1</v>
      </c>
      <c r="F130" s="145"/>
      <c r="G130" s="99">
        <f>F130*E130</f>
        <v>0</v>
      </c>
    </row>
    <row r="131" spans="1:7">
      <c r="A131" s="96"/>
      <c r="B131" s="57"/>
      <c r="C131" s="111" t="s">
        <v>219</v>
      </c>
      <c r="D131" s="79"/>
      <c r="E131" s="79"/>
      <c r="F131" s="146"/>
      <c r="G131" s="80"/>
    </row>
    <row r="132" spans="1:7">
      <c r="A132" s="96"/>
      <c r="B132" s="57"/>
      <c r="D132" s="94"/>
      <c r="E132" s="94"/>
      <c r="F132" s="146"/>
      <c r="G132" s="80"/>
    </row>
    <row r="133" spans="1:7">
      <c r="A133" s="96"/>
      <c r="B133" s="56" t="s">
        <v>220</v>
      </c>
      <c r="C133" s="157" t="s">
        <v>221</v>
      </c>
      <c r="D133" s="79"/>
      <c r="E133" s="79"/>
      <c r="F133" s="146"/>
      <c r="G133" s="80"/>
    </row>
    <row r="134" spans="1:7" ht="166.5">
      <c r="A134" s="96"/>
      <c r="B134" s="57"/>
      <c r="C134" s="121" t="s">
        <v>490</v>
      </c>
      <c r="D134" s="79"/>
      <c r="E134" s="79"/>
      <c r="F134" s="146"/>
      <c r="G134" s="80"/>
    </row>
    <row r="135" spans="1:7">
      <c r="A135" s="96"/>
      <c r="B135" s="57"/>
      <c r="C135" s="57" t="s">
        <v>72</v>
      </c>
      <c r="D135" s="79" t="s">
        <v>62</v>
      </c>
      <c r="E135" s="79">
        <v>1</v>
      </c>
      <c r="F135" s="145"/>
      <c r="G135" s="99">
        <f>F135*E135</f>
        <v>0</v>
      </c>
    </row>
    <row r="136" spans="1:7">
      <c r="A136" s="96"/>
      <c r="B136" s="57"/>
      <c r="C136" s="111" t="s">
        <v>219</v>
      </c>
      <c r="D136" s="79"/>
      <c r="E136" s="79"/>
      <c r="F136" s="146"/>
      <c r="G136" s="80"/>
    </row>
    <row r="137" spans="1:7">
      <c r="A137" s="96"/>
      <c r="B137" s="57"/>
      <c r="D137" s="94"/>
      <c r="E137" s="94"/>
      <c r="F137" s="146"/>
      <c r="G137" s="80"/>
    </row>
    <row r="138" spans="1:7">
      <c r="A138" s="96"/>
      <c r="B138" s="56" t="s">
        <v>222</v>
      </c>
      <c r="C138" s="157" t="s">
        <v>223</v>
      </c>
      <c r="D138" s="79"/>
      <c r="E138" s="79"/>
      <c r="F138" s="146"/>
      <c r="G138" s="80"/>
    </row>
    <row r="139" spans="1:7" ht="153.75">
      <c r="A139" s="96"/>
      <c r="B139" s="57"/>
      <c r="C139" s="121" t="s">
        <v>224</v>
      </c>
      <c r="D139" s="79"/>
      <c r="E139" s="79"/>
      <c r="F139" s="146"/>
      <c r="G139" s="80"/>
    </row>
    <row r="140" spans="1:7">
      <c r="A140" s="96"/>
      <c r="B140" s="57"/>
      <c r="C140" s="57" t="s">
        <v>72</v>
      </c>
      <c r="D140" s="79" t="s">
        <v>62</v>
      </c>
      <c r="E140" s="79">
        <v>1</v>
      </c>
      <c r="F140" s="145"/>
      <c r="G140" s="99">
        <f>F140*E140</f>
        <v>0</v>
      </c>
    </row>
    <row r="141" spans="1:7">
      <c r="A141" s="96"/>
      <c r="B141" s="57"/>
      <c r="C141" s="111" t="s">
        <v>178</v>
      </c>
      <c r="D141" s="79"/>
      <c r="E141" s="79"/>
      <c r="F141" s="146"/>
      <c r="G141" s="80"/>
    </row>
    <row r="142" spans="1:7">
      <c r="A142" s="96"/>
      <c r="B142" s="57"/>
      <c r="D142" s="94"/>
      <c r="E142" s="94"/>
      <c r="F142" s="146"/>
      <c r="G142" s="80"/>
    </row>
    <row r="143" spans="1:7">
      <c r="A143" s="96"/>
      <c r="B143" s="57"/>
      <c r="D143" s="94"/>
      <c r="E143" s="94"/>
      <c r="F143" s="146"/>
      <c r="G143" s="80"/>
    </row>
    <row r="144" spans="1:7">
      <c r="A144" s="96"/>
      <c r="B144" s="56" t="s">
        <v>225</v>
      </c>
      <c r="C144" s="157" t="s">
        <v>226</v>
      </c>
      <c r="D144" s="79"/>
      <c r="E144" s="79"/>
      <c r="F144" s="146"/>
      <c r="G144" s="80"/>
    </row>
    <row r="145" spans="1:7" ht="153.75">
      <c r="A145" s="96"/>
      <c r="B145" s="57"/>
      <c r="C145" s="121" t="s">
        <v>227</v>
      </c>
      <c r="D145" s="79"/>
      <c r="E145" s="79"/>
      <c r="F145" s="146"/>
      <c r="G145" s="80"/>
    </row>
    <row r="146" spans="1:7">
      <c r="A146" s="96"/>
      <c r="B146" s="57"/>
      <c r="C146" s="57" t="s">
        <v>72</v>
      </c>
      <c r="D146" s="79" t="s">
        <v>62</v>
      </c>
      <c r="E146" s="79">
        <v>1</v>
      </c>
      <c r="F146" s="145"/>
      <c r="G146" s="99">
        <f>F146*E146</f>
        <v>0</v>
      </c>
    </row>
    <row r="147" spans="1:7">
      <c r="A147" s="96"/>
      <c r="B147" s="57"/>
      <c r="C147" s="111" t="s">
        <v>175</v>
      </c>
      <c r="D147" s="79"/>
      <c r="E147" s="79"/>
      <c r="F147" s="146"/>
      <c r="G147" s="80"/>
    </row>
    <row r="148" spans="1:7">
      <c r="A148" s="96"/>
      <c r="B148" s="57"/>
      <c r="D148" s="94"/>
      <c r="E148" s="94"/>
      <c r="F148" s="146"/>
      <c r="G148" s="80"/>
    </row>
    <row r="149" spans="1:7">
      <c r="A149" s="96"/>
      <c r="B149" s="56" t="s">
        <v>228</v>
      </c>
      <c r="C149" s="157" t="s">
        <v>85</v>
      </c>
      <c r="D149" s="79"/>
      <c r="E149" s="79"/>
      <c r="F149" s="146"/>
      <c r="G149" s="80"/>
    </row>
    <row r="150" spans="1:7" ht="166.5">
      <c r="A150" s="96"/>
      <c r="B150" s="57"/>
      <c r="C150" s="121" t="s">
        <v>491</v>
      </c>
      <c r="D150" s="79"/>
      <c r="E150" s="79"/>
      <c r="F150" s="146"/>
      <c r="G150" s="80"/>
    </row>
    <row r="151" spans="1:7">
      <c r="A151" s="96"/>
      <c r="B151" s="57"/>
      <c r="C151" s="57" t="s">
        <v>72</v>
      </c>
      <c r="D151" s="79" t="s">
        <v>62</v>
      </c>
      <c r="E151" s="79">
        <v>1</v>
      </c>
      <c r="F151" s="145"/>
      <c r="G151" s="99">
        <f>F151*E151</f>
        <v>0</v>
      </c>
    </row>
    <row r="152" spans="1:7">
      <c r="A152" s="96"/>
      <c r="B152" s="57"/>
      <c r="C152" s="111" t="s">
        <v>229</v>
      </c>
      <c r="D152" s="94"/>
      <c r="E152" s="94"/>
      <c r="F152" s="146"/>
      <c r="G152" s="80"/>
    </row>
    <row r="153" spans="1:7">
      <c r="A153" s="96"/>
      <c r="B153" s="57"/>
      <c r="D153" s="94"/>
      <c r="E153" s="94"/>
      <c r="F153" s="146"/>
      <c r="G153" s="80"/>
    </row>
    <row r="154" spans="1:7">
      <c r="A154" s="96"/>
      <c r="B154" s="56" t="s">
        <v>230</v>
      </c>
      <c r="C154" s="157" t="s">
        <v>85</v>
      </c>
      <c r="D154" s="79"/>
      <c r="E154" s="79"/>
      <c r="F154" s="146"/>
      <c r="G154" s="80"/>
    </row>
    <row r="155" spans="1:7" ht="128.25">
      <c r="A155" s="96"/>
      <c r="B155" s="57"/>
      <c r="C155" s="121" t="s">
        <v>500</v>
      </c>
      <c r="D155" s="79"/>
      <c r="E155" s="79"/>
      <c r="F155" s="146"/>
      <c r="G155" s="80"/>
    </row>
    <row r="156" spans="1:7">
      <c r="A156" s="96"/>
      <c r="B156" s="57"/>
      <c r="C156" s="57" t="s">
        <v>72</v>
      </c>
      <c r="D156" s="79" t="s">
        <v>62</v>
      </c>
      <c r="E156" s="79">
        <v>1</v>
      </c>
      <c r="F156" s="145"/>
      <c r="G156" s="99">
        <f>F156*E156</f>
        <v>0</v>
      </c>
    </row>
    <row r="157" spans="1:7">
      <c r="A157" s="96"/>
      <c r="B157" s="57"/>
      <c r="C157" s="111" t="s">
        <v>229</v>
      </c>
      <c r="D157" s="94"/>
      <c r="E157" s="94"/>
      <c r="F157" s="146"/>
      <c r="G157" s="80"/>
    </row>
    <row r="158" spans="1:7">
      <c r="A158" s="96"/>
      <c r="B158" s="57"/>
      <c r="C158" s="96"/>
      <c r="D158" s="94"/>
      <c r="E158" s="94"/>
      <c r="F158" s="146"/>
      <c r="G158" s="80"/>
    </row>
    <row r="159" spans="1:7">
      <c r="A159" s="96"/>
      <c r="B159" s="56" t="s">
        <v>231</v>
      </c>
      <c r="C159" s="157" t="s">
        <v>232</v>
      </c>
      <c r="D159" s="79"/>
      <c r="E159" s="79"/>
      <c r="F159" s="146"/>
      <c r="G159" s="80"/>
    </row>
    <row r="160" spans="1:7" ht="141">
      <c r="A160" s="96"/>
      <c r="B160" s="57"/>
      <c r="C160" s="121" t="s">
        <v>233</v>
      </c>
      <c r="D160" s="79"/>
      <c r="E160" s="79"/>
      <c r="F160" s="146"/>
      <c r="G160" s="80"/>
    </row>
    <row r="161" spans="1:7">
      <c r="A161" s="96"/>
      <c r="B161" s="57"/>
      <c r="C161" s="57" t="s">
        <v>72</v>
      </c>
      <c r="D161" s="79" t="s">
        <v>62</v>
      </c>
      <c r="E161" s="79">
        <v>1</v>
      </c>
      <c r="F161" s="145"/>
      <c r="G161" s="99">
        <f>F161*E161</f>
        <v>0</v>
      </c>
    </row>
    <row r="162" spans="1:7">
      <c r="A162" s="96"/>
      <c r="B162" s="57"/>
      <c r="C162" s="111" t="s">
        <v>186</v>
      </c>
      <c r="D162" s="79"/>
      <c r="E162" s="79"/>
      <c r="F162" s="146"/>
      <c r="G162" s="80"/>
    </row>
    <row r="163" spans="1:7">
      <c r="A163" s="96"/>
      <c r="B163" s="57"/>
      <c r="C163" s="96"/>
      <c r="D163" s="94"/>
      <c r="E163" s="94"/>
      <c r="F163" s="146"/>
      <c r="G163" s="80"/>
    </row>
    <row r="164" spans="1:7">
      <c r="A164" s="96"/>
      <c r="B164" s="56" t="s">
        <v>234</v>
      </c>
      <c r="C164" s="157" t="s">
        <v>235</v>
      </c>
      <c r="D164" s="79"/>
      <c r="E164" s="79"/>
      <c r="F164" s="146"/>
      <c r="G164" s="80"/>
    </row>
    <row r="165" spans="1:7" ht="141">
      <c r="A165" s="96"/>
      <c r="B165" s="57"/>
      <c r="C165" s="121" t="s">
        <v>236</v>
      </c>
      <c r="D165" s="79"/>
      <c r="E165" s="79"/>
      <c r="F165" s="146"/>
      <c r="G165" s="80"/>
    </row>
    <row r="166" spans="1:7">
      <c r="A166" s="96"/>
      <c r="B166" s="57"/>
      <c r="C166" s="57" t="s">
        <v>72</v>
      </c>
      <c r="D166" s="79" t="s">
        <v>62</v>
      </c>
      <c r="E166" s="79">
        <v>2</v>
      </c>
      <c r="F166" s="145"/>
      <c r="G166" s="99">
        <f>F166*E166</f>
        <v>0</v>
      </c>
    </row>
    <row r="167" spans="1:7">
      <c r="A167" s="96"/>
      <c r="B167" s="57"/>
      <c r="C167" s="111" t="s">
        <v>237</v>
      </c>
      <c r="D167" s="79"/>
      <c r="E167" s="79"/>
      <c r="F167" s="146"/>
      <c r="G167" s="80"/>
    </row>
    <row r="168" spans="1:7">
      <c r="A168" s="96"/>
      <c r="B168" s="57"/>
      <c r="C168" s="96"/>
      <c r="D168" s="94"/>
      <c r="E168" s="94"/>
      <c r="F168" s="146"/>
      <c r="G168" s="80"/>
    </row>
    <row r="169" spans="1:7">
      <c r="A169" s="96"/>
      <c r="B169" s="56" t="s">
        <v>238</v>
      </c>
      <c r="C169" s="157" t="s">
        <v>226</v>
      </c>
      <c r="D169" s="79"/>
      <c r="E169" s="79"/>
      <c r="F169" s="146"/>
      <c r="G169" s="80"/>
    </row>
    <row r="170" spans="1:7" ht="141">
      <c r="A170" s="96"/>
      <c r="B170" s="57"/>
      <c r="C170" s="121" t="s">
        <v>239</v>
      </c>
      <c r="D170" s="79"/>
      <c r="E170" s="79"/>
      <c r="F170" s="146"/>
      <c r="G170" s="80"/>
    </row>
    <row r="171" spans="1:7">
      <c r="A171" s="96"/>
      <c r="B171" s="57"/>
      <c r="C171" s="57" t="s">
        <v>72</v>
      </c>
      <c r="D171" s="79" t="s">
        <v>62</v>
      </c>
      <c r="E171" s="79">
        <v>2</v>
      </c>
      <c r="F171" s="145"/>
      <c r="G171" s="99">
        <f>F171*E171</f>
        <v>0</v>
      </c>
    </row>
    <row r="172" spans="1:7">
      <c r="A172" s="96"/>
      <c r="B172" s="57"/>
      <c r="C172" s="111" t="s">
        <v>240</v>
      </c>
      <c r="D172" s="79"/>
      <c r="E172" s="79"/>
      <c r="F172" s="146"/>
      <c r="G172" s="80"/>
    </row>
    <row r="173" spans="1:7">
      <c r="A173" s="96"/>
      <c r="B173" s="57"/>
      <c r="C173" s="96"/>
      <c r="D173" s="94"/>
      <c r="E173" s="94"/>
      <c r="F173" s="146"/>
      <c r="G173" s="80"/>
    </row>
    <row r="174" spans="1:7">
      <c r="A174" s="96"/>
      <c r="B174" s="57"/>
      <c r="C174" s="152"/>
      <c r="D174" s="79"/>
      <c r="E174" s="79"/>
      <c r="F174" s="146"/>
      <c r="G174" s="80"/>
    </row>
    <row r="175" spans="1:7">
      <c r="A175" s="114"/>
      <c r="B175" s="115"/>
      <c r="C175" s="114" t="s">
        <v>86</v>
      </c>
      <c r="D175" s="116"/>
      <c r="E175" s="116"/>
      <c r="F175" s="151"/>
      <c r="G175" s="118">
        <f>SUM(G80:G173)</f>
        <v>0</v>
      </c>
    </row>
    <row r="176" spans="1:7">
      <c r="A176" s="57"/>
      <c r="B176" s="57"/>
      <c r="C176" s="57"/>
      <c r="D176" s="79"/>
      <c r="E176" s="79"/>
      <c r="F176" s="146"/>
      <c r="G176" s="80"/>
    </row>
    <row r="177" spans="1:7">
      <c r="A177" s="57"/>
      <c r="B177" s="57"/>
      <c r="C177" s="119"/>
      <c r="D177" s="94"/>
      <c r="E177" s="94"/>
      <c r="F177" s="147"/>
      <c r="G177" s="95"/>
    </row>
    <row r="178" spans="1:7">
      <c r="A178" s="81" t="s">
        <v>8</v>
      </c>
      <c r="B178" s="82"/>
      <c r="C178" s="81" t="s">
        <v>87</v>
      </c>
      <c r="D178" s="83"/>
      <c r="E178" s="83"/>
      <c r="F178" s="150"/>
      <c r="G178" s="84"/>
    </row>
    <row r="179" spans="1:7">
      <c r="A179" s="57"/>
      <c r="B179" s="56"/>
      <c r="C179" s="119"/>
      <c r="D179" s="94"/>
      <c r="E179" s="94"/>
      <c r="F179" s="147"/>
      <c r="G179" s="95"/>
    </row>
    <row r="180" spans="1:7" ht="191.25">
      <c r="A180" s="57"/>
      <c r="B180" s="56"/>
      <c r="C180" s="120" t="s">
        <v>241</v>
      </c>
      <c r="D180" s="94"/>
      <c r="E180" s="94"/>
      <c r="F180" s="147"/>
      <c r="G180" s="95"/>
    </row>
    <row r="181" spans="1:7" ht="114.75">
      <c r="A181" s="57"/>
      <c r="B181" s="57"/>
      <c r="C181" s="120" t="s">
        <v>242</v>
      </c>
      <c r="D181" s="94"/>
      <c r="E181" s="94"/>
      <c r="F181" s="147"/>
      <c r="G181" s="95"/>
    </row>
    <row r="182" spans="1:7">
      <c r="A182" s="57"/>
      <c r="B182" s="57"/>
      <c r="C182" s="120"/>
      <c r="D182" s="94"/>
      <c r="E182" s="94"/>
      <c r="F182" s="147"/>
      <c r="G182" s="95"/>
    </row>
    <row r="183" spans="1:7">
      <c r="A183" s="122" t="s">
        <v>90</v>
      </c>
      <c r="B183" s="93"/>
      <c r="C183" s="92" t="s">
        <v>243</v>
      </c>
      <c r="D183" s="94"/>
      <c r="E183" s="94"/>
      <c r="F183" s="147"/>
      <c r="G183" s="95"/>
    </row>
    <row r="184" spans="1:7">
      <c r="A184" s="57"/>
      <c r="B184" s="57"/>
      <c r="D184" s="94"/>
      <c r="E184" s="94"/>
      <c r="F184" s="147"/>
      <c r="G184" s="95"/>
    </row>
    <row r="185" spans="1:7">
      <c r="A185" s="57"/>
      <c r="B185" s="56" t="s">
        <v>244</v>
      </c>
      <c r="C185" s="157" t="s">
        <v>245</v>
      </c>
      <c r="D185" s="79"/>
      <c r="E185" s="79"/>
      <c r="F185" s="147"/>
      <c r="G185" s="95"/>
    </row>
    <row r="186" spans="1:7" ht="140.25">
      <c r="A186" s="57"/>
      <c r="B186" s="57"/>
      <c r="C186" s="158" t="s">
        <v>495</v>
      </c>
      <c r="D186" s="79"/>
      <c r="E186" s="79"/>
      <c r="F186" s="147"/>
      <c r="G186" s="95"/>
    </row>
    <row r="187" spans="1:7">
      <c r="A187" s="57"/>
      <c r="B187" s="57"/>
      <c r="C187" s="57" t="s">
        <v>72</v>
      </c>
      <c r="D187" s="79" t="s">
        <v>62</v>
      </c>
      <c r="E187" s="79">
        <v>1</v>
      </c>
      <c r="F187" s="145"/>
      <c r="G187" s="99">
        <f>F187*E187</f>
        <v>0</v>
      </c>
    </row>
    <row r="188" spans="1:7">
      <c r="A188" s="57"/>
      <c r="B188" s="57"/>
      <c r="C188" s="111" t="s">
        <v>219</v>
      </c>
      <c r="D188" s="79"/>
      <c r="E188" s="79"/>
      <c r="F188" s="147"/>
      <c r="G188" s="95"/>
    </row>
    <row r="189" spans="1:7">
      <c r="A189" s="57"/>
      <c r="B189" s="57"/>
      <c r="D189" s="94"/>
      <c r="E189" s="94"/>
      <c r="F189" s="147"/>
      <c r="G189" s="95"/>
    </row>
    <row r="190" spans="1:7">
      <c r="A190" s="57"/>
      <c r="B190" s="56" t="s">
        <v>246</v>
      </c>
      <c r="C190" s="157" t="s">
        <v>247</v>
      </c>
      <c r="D190" s="79"/>
      <c r="E190" s="79"/>
      <c r="F190" s="147"/>
      <c r="G190" s="95"/>
    </row>
    <row r="191" spans="1:7" ht="178.5">
      <c r="A191" s="57"/>
      <c r="B191" s="57"/>
      <c r="C191" s="158" t="s">
        <v>248</v>
      </c>
      <c r="D191" s="79"/>
      <c r="E191" s="79"/>
      <c r="F191" s="147"/>
      <c r="G191" s="95"/>
    </row>
    <row r="192" spans="1:7">
      <c r="A192" s="57"/>
      <c r="B192" s="57"/>
      <c r="C192" s="57" t="s">
        <v>72</v>
      </c>
      <c r="D192" s="79" t="s">
        <v>62</v>
      </c>
      <c r="E192" s="79">
        <v>1</v>
      </c>
      <c r="F192" s="145"/>
      <c r="G192" s="99">
        <f>F192*E192</f>
        <v>0</v>
      </c>
    </row>
    <row r="193" spans="1:7">
      <c r="A193" s="57"/>
      <c r="B193" s="57"/>
      <c r="C193" s="111" t="s">
        <v>178</v>
      </c>
      <c r="D193" s="79"/>
      <c r="E193" s="79"/>
      <c r="F193" s="147"/>
      <c r="G193" s="95"/>
    </row>
    <row r="194" spans="1:7">
      <c r="A194" s="57"/>
      <c r="B194" s="57"/>
      <c r="D194" s="94"/>
      <c r="E194" s="94"/>
      <c r="F194" s="147"/>
      <c r="G194" s="95"/>
    </row>
    <row r="195" spans="1:7">
      <c r="A195" s="57"/>
      <c r="B195" s="56" t="s">
        <v>249</v>
      </c>
      <c r="C195" s="157" t="s">
        <v>250</v>
      </c>
      <c r="D195" s="79"/>
      <c r="E195" s="79"/>
      <c r="F195" s="147"/>
      <c r="G195" s="95"/>
    </row>
    <row r="196" spans="1:7" ht="178.5">
      <c r="A196" s="57"/>
      <c r="B196" s="57"/>
      <c r="C196" s="158" t="s">
        <v>251</v>
      </c>
      <c r="D196" s="79"/>
      <c r="E196" s="79"/>
      <c r="F196" s="147"/>
      <c r="G196" s="95"/>
    </row>
    <row r="197" spans="1:7">
      <c r="A197" s="57"/>
      <c r="B197" s="57"/>
      <c r="C197" s="57" t="s">
        <v>72</v>
      </c>
      <c r="D197" s="79" t="s">
        <v>62</v>
      </c>
      <c r="E197" s="79">
        <v>1</v>
      </c>
      <c r="F197" s="145"/>
      <c r="G197" s="99">
        <f>F197*E197</f>
        <v>0</v>
      </c>
    </row>
    <row r="198" spans="1:7">
      <c r="A198" s="57"/>
      <c r="B198" s="57"/>
      <c r="C198" s="111" t="s">
        <v>186</v>
      </c>
      <c r="D198" s="79"/>
      <c r="E198" s="79"/>
      <c r="F198" s="147"/>
      <c r="G198" s="95"/>
    </row>
    <row r="199" spans="1:7">
      <c r="A199" s="57"/>
      <c r="B199" s="57"/>
      <c r="D199" s="94"/>
      <c r="E199" s="94"/>
      <c r="F199" s="147"/>
      <c r="G199" s="95"/>
    </row>
    <row r="200" spans="1:7">
      <c r="A200" s="57"/>
      <c r="B200" s="56" t="s">
        <v>252</v>
      </c>
      <c r="C200" s="157" t="s">
        <v>253</v>
      </c>
      <c r="D200" s="79"/>
      <c r="E200" s="79"/>
      <c r="F200" s="147"/>
      <c r="G200" s="95"/>
    </row>
    <row r="201" spans="1:7" ht="178.5">
      <c r="A201" s="57"/>
      <c r="B201" s="57"/>
      <c r="C201" s="158" t="s">
        <v>254</v>
      </c>
      <c r="D201" s="79"/>
      <c r="E201" s="79"/>
      <c r="F201" s="147"/>
      <c r="G201" s="95"/>
    </row>
    <row r="202" spans="1:7">
      <c r="A202" s="57"/>
      <c r="B202" s="57"/>
      <c r="C202" s="57" t="s">
        <v>72</v>
      </c>
      <c r="D202" s="79" t="s">
        <v>62</v>
      </c>
      <c r="E202" s="79">
        <v>2</v>
      </c>
      <c r="F202" s="145"/>
      <c r="G202" s="99">
        <f>F202*E202</f>
        <v>0</v>
      </c>
    </row>
    <row r="203" spans="1:7">
      <c r="A203" s="57"/>
      <c r="B203" s="57"/>
      <c r="C203" s="111" t="s">
        <v>237</v>
      </c>
      <c r="D203" s="79"/>
      <c r="E203" s="79"/>
      <c r="F203" s="147"/>
      <c r="G203" s="95"/>
    </row>
    <row r="204" spans="1:7">
      <c r="A204" s="57"/>
      <c r="B204" s="57"/>
      <c r="D204" s="94"/>
      <c r="E204" s="94"/>
      <c r="F204" s="147"/>
      <c r="G204" s="95"/>
    </row>
    <row r="205" spans="1:7">
      <c r="A205" s="57"/>
      <c r="B205" s="56" t="s">
        <v>255</v>
      </c>
      <c r="C205" s="157" t="s">
        <v>256</v>
      </c>
      <c r="D205" s="79"/>
      <c r="E205" s="79"/>
      <c r="F205" s="147"/>
      <c r="G205" s="95"/>
    </row>
    <row r="206" spans="1:7" ht="178.5">
      <c r="A206" s="57"/>
      <c r="B206" s="57"/>
      <c r="C206" s="158" t="s">
        <v>257</v>
      </c>
      <c r="D206" s="79"/>
      <c r="E206" s="79"/>
      <c r="F206" s="147"/>
      <c r="G206" s="95"/>
    </row>
    <row r="207" spans="1:7">
      <c r="A207" s="57"/>
      <c r="B207" s="57"/>
      <c r="C207" s="57" t="s">
        <v>72</v>
      </c>
      <c r="D207" s="79" t="s">
        <v>62</v>
      </c>
      <c r="E207" s="79">
        <v>1</v>
      </c>
      <c r="F207" s="145"/>
      <c r="G207" s="99">
        <f>F207*E207</f>
        <v>0</v>
      </c>
    </row>
    <row r="208" spans="1:7">
      <c r="A208" s="57"/>
      <c r="B208" s="57"/>
      <c r="C208" s="111" t="s">
        <v>175</v>
      </c>
      <c r="D208" s="79"/>
      <c r="E208" s="79"/>
      <c r="F208" s="147"/>
      <c r="G208" s="95"/>
    </row>
    <row r="209" spans="1:7">
      <c r="A209" s="57"/>
      <c r="B209" s="57"/>
      <c r="C209" s="120"/>
      <c r="D209" s="94"/>
      <c r="E209" s="94"/>
      <c r="F209" s="147"/>
      <c r="G209" s="95"/>
    </row>
    <row r="210" spans="1:7">
      <c r="A210" s="122" t="s">
        <v>258</v>
      </c>
      <c r="B210" s="93"/>
      <c r="C210" s="92" t="s">
        <v>91</v>
      </c>
      <c r="D210" s="94"/>
      <c r="E210" s="94"/>
      <c r="F210" s="147"/>
      <c r="G210" s="95"/>
    </row>
    <row r="211" spans="1:7">
      <c r="A211" s="57"/>
      <c r="B211" s="57"/>
      <c r="D211" s="94"/>
      <c r="E211" s="94"/>
      <c r="F211" s="147"/>
      <c r="G211" s="95"/>
    </row>
    <row r="212" spans="1:7">
      <c r="A212" s="249" t="s">
        <v>259</v>
      </c>
      <c r="B212" s="250"/>
      <c r="C212" s="157" t="s">
        <v>93</v>
      </c>
      <c r="D212" s="79"/>
      <c r="E212" s="79"/>
      <c r="F212" s="149"/>
      <c r="G212" s="89"/>
    </row>
    <row r="213" spans="1:7" ht="127.5">
      <c r="A213" s="160"/>
      <c r="B213" s="124"/>
      <c r="C213" s="98" t="s">
        <v>505</v>
      </c>
      <c r="D213" s="79"/>
      <c r="E213" s="79"/>
      <c r="F213" s="149"/>
      <c r="G213" s="89"/>
    </row>
    <row r="214" spans="1:7">
      <c r="A214" s="160"/>
      <c r="B214" s="124"/>
      <c r="C214" s="124" t="s">
        <v>72</v>
      </c>
      <c r="D214" s="79" t="s">
        <v>62</v>
      </c>
      <c r="E214" s="79">
        <v>1</v>
      </c>
      <c r="F214" s="145"/>
      <c r="G214" s="99">
        <f>F214*E214</f>
        <v>0</v>
      </c>
    </row>
    <row r="215" spans="1:7">
      <c r="A215" s="160"/>
      <c r="B215" s="124"/>
      <c r="C215" s="137" t="s">
        <v>229</v>
      </c>
      <c r="D215" s="79"/>
      <c r="E215" s="79"/>
      <c r="F215" s="149"/>
      <c r="G215" s="89"/>
    </row>
    <row r="216" spans="1:7">
      <c r="A216" s="160"/>
      <c r="B216" s="161"/>
      <c r="C216" s="139"/>
      <c r="D216" s="94"/>
      <c r="E216" s="94"/>
      <c r="F216" s="149"/>
      <c r="G216" s="89"/>
    </row>
    <row r="217" spans="1:7">
      <c r="A217" s="162"/>
      <c r="B217" s="163"/>
      <c r="C217" s="96"/>
      <c r="D217" s="79"/>
      <c r="E217" s="79"/>
      <c r="F217" s="147"/>
      <c r="G217" s="95"/>
    </row>
    <row r="218" spans="1:7">
      <c r="A218" s="114"/>
      <c r="B218" s="115"/>
      <c r="C218" s="114" t="s">
        <v>94</v>
      </c>
      <c r="D218" s="116"/>
      <c r="E218" s="116"/>
      <c r="F218" s="151"/>
      <c r="G218" s="118">
        <f>SUM(G186:G217)</f>
        <v>0</v>
      </c>
    </row>
    <row r="219" spans="1:7">
      <c r="A219" s="57"/>
      <c r="B219" s="57"/>
      <c r="D219" s="79"/>
      <c r="E219" s="79"/>
      <c r="F219" s="146"/>
      <c r="G219" s="80"/>
    </row>
    <row r="220" spans="1:7">
      <c r="A220" s="81" t="s">
        <v>10</v>
      </c>
      <c r="B220" s="82"/>
      <c r="C220" s="81" t="s">
        <v>95</v>
      </c>
      <c r="D220" s="83"/>
      <c r="E220" s="83"/>
      <c r="F220" s="150"/>
      <c r="G220" s="84"/>
    </row>
    <row r="221" spans="1:7">
      <c r="A221" s="57"/>
      <c r="B221" s="57"/>
      <c r="D221" s="79"/>
      <c r="E221" s="79"/>
      <c r="F221" s="146"/>
      <c r="G221" s="80"/>
    </row>
    <row r="222" spans="1:7">
      <c r="A222" s="246" t="s">
        <v>96</v>
      </c>
      <c r="B222" s="245"/>
      <c r="C222" s="97" t="s">
        <v>97</v>
      </c>
      <c r="D222" s="79"/>
      <c r="E222" s="79"/>
      <c r="F222" s="146"/>
      <c r="G222" s="80"/>
    </row>
    <row r="223" spans="1:7" ht="165.75">
      <c r="A223" s="57"/>
      <c r="B223" s="57"/>
      <c r="C223" s="120" t="s">
        <v>98</v>
      </c>
      <c r="D223" s="79"/>
      <c r="E223" s="79"/>
      <c r="F223" s="146"/>
      <c r="G223" s="80"/>
    </row>
    <row r="224" spans="1:7">
      <c r="A224" s="57"/>
      <c r="B224" s="57"/>
      <c r="C224" s="57" t="s">
        <v>72</v>
      </c>
      <c r="D224" s="79" t="s">
        <v>62</v>
      </c>
      <c r="E224" s="79">
        <v>8</v>
      </c>
      <c r="F224" s="145"/>
      <c r="G224" s="99">
        <f>F224*E224</f>
        <v>0</v>
      </c>
    </row>
    <row r="225" spans="1:7">
      <c r="A225" s="57"/>
      <c r="B225" s="57"/>
      <c r="C225" s="111" t="s">
        <v>263</v>
      </c>
      <c r="D225" s="79"/>
      <c r="E225" s="79"/>
      <c r="F225" s="147"/>
      <c r="G225" s="95"/>
    </row>
    <row r="226" spans="1:7">
      <c r="A226" s="57"/>
      <c r="B226" s="57"/>
      <c r="C226" s="152"/>
      <c r="D226" s="79"/>
      <c r="E226" s="79"/>
      <c r="F226" s="147"/>
      <c r="G226" s="95"/>
    </row>
    <row r="227" spans="1:7">
      <c r="A227" s="249" t="s">
        <v>180</v>
      </c>
      <c r="B227" s="250"/>
      <c r="C227" s="112" t="s">
        <v>181</v>
      </c>
      <c r="D227" s="79"/>
      <c r="E227" s="79"/>
      <c r="F227" s="147"/>
      <c r="G227" s="95"/>
    </row>
    <row r="228" spans="1:7" ht="165.75">
      <c r="A228" s="57"/>
      <c r="B228" s="57"/>
      <c r="C228" s="59" t="s">
        <v>182</v>
      </c>
      <c r="D228" s="79"/>
      <c r="E228" s="79"/>
      <c r="F228" s="147"/>
      <c r="G228" s="95"/>
    </row>
    <row r="229" spans="1:7">
      <c r="A229" s="57"/>
      <c r="B229" s="57"/>
      <c r="C229" s="58" t="s">
        <v>72</v>
      </c>
      <c r="D229" s="79" t="s">
        <v>62</v>
      </c>
      <c r="E229" s="79">
        <v>7</v>
      </c>
      <c r="F229" s="145"/>
      <c r="G229" s="99">
        <f>F229*E229</f>
        <v>0</v>
      </c>
    </row>
    <row r="230" spans="1:7">
      <c r="A230" s="57"/>
      <c r="B230" s="57"/>
      <c r="C230" s="111" t="s">
        <v>264</v>
      </c>
      <c r="D230" s="79"/>
      <c r="E230" s="79"/>
      <c r="F230" s="147"/>
      <c r="G230" s="95"/>
    </row>
    <row r="231" spans="1:7">
      <c r="A231" s="57"/>
      <c r="B231" s="57"/>
      <c r="C231" s="96"/>
      <c r="D231" s="79"/>
      <c r="E231" s="79"/>
      <c r="F231" s="147"/>
      <c r="G231" s="95"/>
    </row>
    <row r="232" spans="1:7">
      <c r="A232" s="249" t="s">
        <v>265</v>
      </c>
      <c r="B232" s="250"/>
      <c r="C232" s="157" t="s">
        <v>266</v>
      </c>
      <c r="D232" s="79"/>
      <c r="E232" s="79"/>
      <c r="F232" s="147"/>
      <c r="G232" s="95"/>
    </row>
    <row r="233" spans="1:7" ht="166.5">
      <c r="A233" s="57"/>
      <c r="B233" s="57"/>
      <c r="C233" s="121" t="s">
        <v>267</v>
      </c>
      <c r="D233" s="79"/>
      <c r="E233" s="79"/>
      <c r="F233" s="147"/>
      <c r="G233" s="95"/>
    </row>
    <row r="234" spans="1:7">
      <c r="A234" s="57"/>
      <c r="B234" s="57"/>
      <c r="C234" s="57" t="s">
        <v>72</v>
      </c>
      <c r="D234" s="79" t="s">
        <v>62</v>
      </c>
      <c r="E234" s="79">
        <v>12</v>
      </c>
      <c r="F234" s="145"/>
      <c r="G234" s="99">
        <f>F234*E234</f>
        <v>0</v>
      </c>
    </row>
    <row r="235" spans="1:7">
      <c r="A235" s="57"/>
      <c r="B235" s="57"/>
      <c r="C235" s="111" t="s">
        <v>268</v>
      </c>
      <c r="D235" s="94"/>
      <c r="E235" s="94"/>
      <c r="F235" s="147"/>
      <c r="G235" s="95"/>
    </row>
    <row r="236" spans="1:7">
      <c r="A236" s="57"/>
      <c r="B236" s="57"/>
      <c r="C236" s="96"/>
      <c r="D236" s="94"/>
      <c r="E236" s="94"/>
      <c r="F236" s="147"/>
      <c r="G236" s="95"/>
    </row>
    <row r="237" spans="1:7">
      <c r="A237" s="246" t="s">
        <v>269</v>
      </c>
      <c r="B237" s="245"/>
      <c r="C237" s="157" t="s">
        <v>100</v>
      </c>
      <c r="D237" s="79"/>
      <c r="E237" s="79"/>
      <c r="F237" s="146"/>
      <c r="G237" s="80"/>
    </row>
    <row r="238" spans="1:7" ht="128.25">
      <c r="A238" s="58"/>
      <c r="B238" s="58"/>
      <c r="C238" s="121" t="s">
        <v>185</v>
      </c>
      <c r="D238" s="79"/>
      <c r="E238" s="79"/>
      <c r="F238" s="146"/>
      <c r="G238" s="80"/>
    </row>
    <row r="239" spans="1:7">
      <c r="A239" s="58"/>
      <c r="B239" s="58"/>
      <c r="C239" s="57" t="s">
        <v>72</v>
      </c>
      <c r="D239" s="79" t="s">
        <v>62</v>
      </c>
      <c r="E239" s="79">
        <v>1</v>
      </c>
      <c r="F239" s="145"/>
      <c r="G239" s="99">
        <f>F239*E239</f>
        <v>0</v>
      </c>
    </row>
    <row r="240" spans="1:7">
      <c r="A240" s="58"/>
      <c r="B240" s="58"/>
      <c r="C240" s="111" t="s">
        <v>229</v>
      </c>
      <c r="D240" s="94"/>
      <c r="E240" s="94"/>
      <c r="F240" s="147"/>
      <c r="G240" s="95"/>
    </row>
    <row r="241" spans="1:7">
      <c r="A241" s="57"/>
      <c r="B241" s="57"/>
      <c r="C241" s="96"/>
      <c r="D241" s="94"/>
      <c r="E241" s="94"/>
      <c r="F241" s="147"/>
      <c r="G241" s="95"/>
    </row>
    <row r="242" spans="1:7">
      <c r="A242" s="246" t="s">
        <v>102</v>
      </c>
      <c r="B242" s="245"/>
      <c r="C242" s="97" t="s">
        <v>103</v>
      </c>
      <c r="D242" s="79"/>
      <c r="E242" s="79"/>
      <c r="F242" s="146"/>
      <c r="G242" s="80"/>
    </row>
    <row r="243" spans="1:7" ht="127.5">
      <c r="A243" s="57"/>
      <c r="B243" s="57"/>
      <c r="C243" s="120" t="s">
        <v>104</v>
      </c>
      <c r="D243" s="79"/>
      <c r="E243" s="79"/>
      <c r="F243" s="146"/>
      <c r="G243" s="80"/>
    </row>
    <row r="244" spans="1:7">
      <c r="A244" s="57"/>
      <c r="B244" s="57"/>
      <c r="C244" s="57" t="s">
        <v>72</v>
      </c>
      <c r="D244" s="79" t="s">
        <v>62</v>
      </c>
      <c r="E244" s="79">
        <v>1</v>
      </c>
      <c r="F244" s="145"/>
      <c r="G244" s="99">
        <f>F244*E244</f>
        <v>0</v>
      </c>
    </row>
    <row r="245" spans="1:7">
      <c r="A245" s="57"/>
      <c r="B245" s="57"/>
      <c r="C245" s="111" t="s">
        <v>168</v>
      </c>
      <c r="D245" s="94"/>
      <c r="E245" s="94"/>
      <c r="F245" s="147"/>
      <c r="G245" s="95"/>
    </row>
    <row r="246" spans="1:7">
      <c r="A246" s="57"/>
      <c r="B246" s="57"/>
      <c r="C246" s="96"/>
      <c r="D246" s="94"/>
      <c r="E246" s="94"/>
      <c r="F246" s="147"/>
      <c r="G246" s="95"/>
    </row>
    <row r="247" spans="1:7">
      <c r="A247" s="249" t="s">
        <v>109</v>
      </c>
      <c r="B247" s="250"/>
      <c r="C247" s="157" t="s">
        <v>110</v>
      </c>
      <c r="D247" s="79"/>
      <c r="E247" s="79"/>
      <c r="F247" s="147"/>
      <c r="G247" s="95"/>
    </row>
    <row r="248" spans="1:7" ht="26.25">
      <c r="A248" s="57"/>
      <c r="B248" s="57"/>
      <c r="C248" s="121" t="s">
        <v>111</v>
      </c>
      <c r="D248" s="79"/>
      <c r="E248" s="79"/>
      <c r="F248" s="147"/>
      <c r="G248" s="95"/>
    </row>
    <row r="249" spans="1:7">
      <c r="A249" s="57"/>
      <c r="B249" s="57"/>
      <c r="C249" s="57" t="s">
        <v>72</v>
      </c>
      <c r="D249" s="79" t="s">
        <v>62</v>
      </c>
      <c r="E249" s="79">
        <v>2</v>
      </c>
      <c r="F249" s="145"/>
      <c r="G249" s="99">
        <f>F249*E249</f>
        <v>0</v>
      </c>
    </row>
    <row r="250" spans="1:7">
      <c r="A250" s="57"/>
      <c r="B250" s="57"/>
      <c r="C250" s="111" t="s">
        <v>270</v>
      </c>
      <c r="D250" s="94"/>
      <c r="E250" s="94"/>
      <c r="F250" s="147"/>
      <c r="G250" s="95"/>
    </row>
    <row r="251" spans="1:7">
      <c r="A251" s="57"/>
      <c r="B251" s="57"/>
      <c r="C251" s="96"/>
      <c r="D251" s="94"/>
      <c r="E251" s="94"/>
      <c r="F251" s="147"/>
      <c r="G251" s="95"/>
    </row>
    <row r="252" spans="1:7">
      <c r="A252" s="114"/>
      <c r="B252" s="115"/>
      <c r="C252" s="114" t="s">
        <v>114</v>
      </c>
      <c r="D252" s="116"/>
      <c r="E252" s="116"/>
      <c r="F252" s="151"/>
      <c r="G252" s="118">
        <f>SUM(G224:G250)</f>
        <v>0</v>
      </c>
    </row>
    <row r="253" spans="1:7">
      <c r="A253" s="57"/>
      <c r="B253" s="57"/>
      <c r="C253" s="96"/>
      <c r="D253" s="94"/>
      <c r="E253" s="94"/>
      <c r="F253" s="147"/>
      <c r="G253" s="95"/>
    </row>
    <row r="254" spans="1:7">
      <c r="A254" s="81" t="s">
        <v>12</v>
      </c>
      <c r="B254" s="82"/>
      <c r="C254" s="81" t="s">
        <v>115</v>
      </c>
      <c r="D254" s="83"/>
      <c r="E254" s="83"/>
      <c r="F254" s="150"/>
      <c r="G254" s="84"/>
    </row>
    <row r="255" spans="1:7">
      <c r="A255" s="57"/>
      <c r="B255" s="57"/>
      <c r="C255" s="96"/>
      <c r="D255" s="94"/>
      <c r="E255" s="94"/>
      <c r="F255" s="147"/>
      <c r="G255" s="95"/>
    </row>
    <row r="256" spans="1:7">
      <c r="A256" s="127"/>
      <c r="B256" s="128" t="s">
        <v>116</v>
      </c>
      <c r="C256" s="97" t="s">
        <v>117</v>
      </c>
      <c r="D256" s="79"/>
      <c r="E256" s="79"/>
      <c r="F256" s="146"/>
      <c r="G256" s="80"/>
    </row>
    <row r="257" spans="1:7" ht="51">
      <c r="A257" s="57"/>
      <c r="B257" s="57"/>
      <c r="C257" s="129" t="s">
        <v>118</v>
      </c>
      <c r="D257" s="79"/>
      <c r="E257" s="79"/>
      <c r="F257" s="146"/>
      <c r="G257" s="80"/>
    </row>
    <row r="258" spans="1:7">
      <c r="A258" s="57"/>
      <c r="B258" s="57"/>
      <c r="C258" s="57" t="s">
        <v>72</v>
      </c>
      <c r="D258" s="79" t="s">
        <v>62</v>
      </c>
      <c r="E258" s="79">
        <v>16</v>
      </c>
      <c r="F258" s="145"/>
      <c r="G258" s="99">
        <f>F258*E258</f>
        <v>0</v>
      </c>
    </row>
    <row r="259" spans="1:7" ht="26.25">
      <c r="A259" s="57"/>
      <c r="B259" s="57"/>
      <c r="C259" s="156" t="s">
        <v>271</v>
      </c>
      <c r="D259" s="79"/>
      <c r="E259" s="79"/>
      <c r="F259" s="147"/>
      <c r="G259" s="95"/>
    </row>
    <row r="260" spans="1:7">
      <c r="A260" s="57"/>
      <c r="B260" s="57"/>
      <c r="C260" s="121"/>
      <c r="D260" s="79"/>
      <c r="E260" s="79"/>
      <c r="F260" s="147"/>
      <c r="G260" s="95"/>
    </row>
    <row r="261" spans="1:7">
      <c r="A261" s="57"/>
      <c r="B261" s="164" t="s">
        <v>119</v>
      </c>
      <c r="C261" s="157" t="s">
        <v>120</v>
      </c>
      <c r="D261" s="79"/>
      <c r="E261" s="79"/>
      <c r="F261" s="147"/>
      <c r="G261" s="95"/>
    </row>
    <row r="262" spans="1:7" ht="76.5">
      <c r="A262" s="57"/>
      <c r="B262" s="57"/>
      <c r="C262" s="132" t="s">
        <v>121</v>
      </c>
      <c r="D262" s="79"/>
      <c r="E262" s="79"/>
      <c r="F262" s="147"/>
      <c r="G262" s="95"/>
    </row>
    <row r="263" spans="1:7">
      <c r="A263" s="57"/>
      <c r="B263" s="57"/>
      <c r="C263" s="57" t="s">
        <v>72</v>
      </c>
      <c r="D263" s="79" t="s">
        <v>62</v>
      </c>
      <c r="E263" s="79">
        <v>6</v>
      </c>
      <c r="F263" s="145"/>
      <c r="G263" s="99">
        <f>F263*E263</f>
        <v>0</v>
      </c>
    </row>
    <row r="264" spans="1:7">
      <c r="A264" s="57"/>
      <c r="B264" s="57"/>
      <c r="C264" s="111" t="s">
        <v>272</v>
      </c>
      <c r="D264" s="94"/>
      <c r="E264" s="94"/>
      <c r="F264" s="147"/>
      <c r="G264" s="95"/>
    </row>
    <row r="265" spans="1:7">
      <c r="A265" s="57"/>
      <c r="B265" s="96"/>
      <c r="C265" s="131"/>
      <c r="D265" s="94"/>
      <c r="E265" s="94"/>
      <c r="F265" s="147"/>
      <c r="G265" s="95"/>
    </row>
    <row r="266" spans="1:7">
      <c r="A266" s="57"/>
      <c r="B266" s="164" t="s">
        <v>273</v>
      </c>
      <c r="C266" s="157" t="s">
        <v>274</v>
      </c>
      <c r="D266" s="79"/>
      <c r="E266" s="79"/>
      <c r="F266" s="147"/>
      <c r="G266" s="95"/>
    </row>
    <row r="267" spans="1:7" ht="51">
      <c r="A267" s="57"/>
      <c r="B267" s="57"/>
      <c r="C267" s="132" t="s">
        <v>275</v>
      </c>
      <c r="D267" s="79"/>
      <c r="E267" s="79"/>
      <c r="F267" s="147"/>
      <c r="G267" s="95"/>
    </row>
    <row r="268" spans="1:7">
      <c r="A268" s="57"/>
      <c r="B268" s="57"/>
      <c r="C268" s="57" t="s">
        <v>72</v>
      </c>
      <c r="D268" s="79" t="s">
        <v>62</v>
      </c>
      <c r="E268" s="79">
        <v>7</v>
      </c>
      <c r="F268" s="145"/>
      <c r="G268" s="99">
        <f>F268*E268</f>
        <v>0</v>
      </c>
    </row>
    <row r="269" spans="1:7">
      <c r="A269" s="57"/>
      <c r="B269" s="57"/>
      <c r="C269" s="111" t="s">
        <v>276</v>
      </c>
      <c r="D269" s="94"/>
      <c r="E269" s="94"/>
      <c r="F269" s="147"/>
      <c r="G269" s="95"/>
    </row>
    <row r="270" spans="1:7">
      <c r="A270" s="57"/>
      <c r="B270" s="57"/>
      <c r="C270" s="121"/>
      <c r="D270" s="79"/>
      <c r="E270" s="79"/>
      <c r="F270" s="147"/>
      <c r="G270" s="95"/>
    </row>
    <row r="271" spans="1:7">
      <c r="A271" s="86"/>
      <c r="B271" s="128" t="s">
        <v>122</v>
      </c>
      <c r="C271" s="97" t="s">
        <v>123</v>
      </c>
      <c r="D271" s="79"/>
      <c r="E271" s="79"/>
      <c r="F271" s="147"/>
      <c r="G271" s="95"/>
    </row>
    <row r="272" spans="1:7" ht="63.75">
      <c r="A272" s="86"/>
      <c r="B272" s="57"/>
      <c r="C272" s="132" t="s">
        <v>124</v>
      </c>
      <c r="D272" s="79"/>
      <c r="E272" s="79"/>
      <c r="F272" s="147"/>
      <c r="G272" s="95"/>
    </row>
    <row r="273" spans="1:7">
      <c r="A273" s="86"/>
      <c r="B273" s="57"/>
      <c r="C273" s="57" t="s">
        <v>72</v>
      </c>
      <c r="D273" s="79" t="s">
        <v>62</v>
      </c>
      <c r="E273" s="79">
        <v>7</v>
      </c>
      <c r="F273" s="145"/>
      <c r="G273" s="99">
        <f>F273*E273</f>
        <v>0</v>
      </c>
    </row>
    <row r="274" spans="1:7">
      <c r="A274" s="86"/>
      <c r="B274" s="57"/>
      <c r="C274" s="111" t="s">
        <v>229</v>
      </c>
      <c r="D274" s="94"/>
      <c r="E274" s="94"/>
      <c r="F274" s="147"/>
      <c r="G274" s="95"/>
    </row>
    <row r="275" spans="1:7">
      <c r="A275" s="86"/>
      <c r="B275" s="57"/>
      <c r="C275" s="96"/>
      <c r="D275" s="94"/>
      <c r="E275" s="94"/>
      <c r="F275" s="147"/>
      <c r="G275" s="95"/>
    </row>
    <row r="276" spans="1:7">
      <c r="A276" s="86"/>
      <c r="B276" s="164" t="s">
        <v>277</v>
      </c>
      <c r="C276" s="157" t="s">
        <v>278</v>
      </c>
      <c r="D276" s="79"/>
      <c r="E276" s="79"/>
      <c r="F276" s="147"/>
      <c r="G276" s="95"/>
    </row>
    <row r="277" spans="1:7" ht="63.75">
      <c r="A277" s="86"/>
      <c r="B277" s="57"/>
      <c r="C277" s="132" t="s">
        <v>124</v>
      </c>
      <c r="D277" s="79"/>
      <c r="E277" s="79"/>
      <c r="F277" s="147"/>
      <c r="G277" s="95"/>
    </row>
    <row r="278" spans="1:7">
      <c r="A278" s="86"/>
      <c r="B278" s="57"/>
      <c r="C278" s="57" t="s">
        <v>72</v>
      </c>
      <c r="D278" s="79" t="s">
        <v>62</v>
      </c>
      <c r="E278" s="79">
        <v>19</v>
      </c>
      <c r="F278" s="145"/>
      <c r="G278" s="99">
        <f>F278*E278</f>
        <v>0</v>
      </c>
    </row>
    <row r="279" spans="1:7">
      <c r="A279" s="86"/>
      <c r="B279" s="57"/>
      <c r="C279" s="111" t="s">
        <v>268</v>
      </c>
      <c r="D279" s="94"/>
      <c r="E279" s="94"/>
      <c r="F279" s="147"/>
      <c r="G279" s="95"/>
    </row>
    <row r="280" spans="1:7">
      <c r="A280" s="86"/>
      <c r="B280" s="57"/>
      <c r="C280" s="96"/>
      <c r="D280" s="94"/>
      <c r="E280" s="94"/>
      <c r="F280" s="147"/>
      <c r="G280" s="95"/>
    </row>
    <row r="281" spans="1:7">
      <c r="A281" s="114"/>
      <c r="B281" s="115"/>
      <c r="C281" s="114" t="s">
        <v>125</v>
      </c>
      <c r="D281" s="116"/>
      <c r="E281" s="116"/>
      <c r="F281" s="151"/>
      <c r="G281" s="118">
        <f>SUM(G258:G278)</f>
        <v>0</v>
      </c>
    </row>
    <row r="282" spans="1:7">
      <c r="A282" s="86"/>
      <c r="B282" s="57"/>
      <c r="C282" s="96"/>
      <c r="D282" s="94"/>
      <c r="E282" s="94"/>
      <c r="F282" s="147"/>
      <c r="G282" s="95"/>
    </row>
    <row r="283" spans="1:7">
      <c r="A283" s="81" t="s">
        <v>14</v>
      </c>
      <c r="B283" s="82"/>
      <c r="C283" s="81" t="s">
        <v>187</v>
      </c>
      <c r="D283" s="83"/>
      <c r="E283" s="83"/>
      <c r="F283" s="150"/>
      <c r="G283" s="84"/>
    </row>
    <row r="284" spans="1:7">
      <c r="A284" s="85"/>
      <c r="B284" s="86"/>
      <c r="C284" s="85"/>
      <c r="D284" s="88"/>
      <c r="E284" s="88"/>
      <c r="F284" s="149"/>
      <c r="G284" s="89"/>
    </row>
    <row r="285" spans="1:7">
      <c r="A285" s="251" t="s">
        <v>280</v>
      </c>
      <c r="B285" s="250"/>
      <c r="C285" s="157" t="s">
        <v>281</v>
      </c>
      <c r="D285" s="79"/>
      <c r="E285" s="79"/>
      <c r="F285" s="149"/>
      <c r="G285" s="89"/>
    </row>
    <row r="286" spans="1:7" ht="89.25">
      <c r="A286" s="96"/>
      <c r="B286" s="57"/>
      <c r="C286" s="165" t="s">
        <v>282</v>
      </c>
      <c r="D286" s="79"/>
      <c r="E286" s="79"/>
      <c r="F286" s="149"/>
      <c r="G286" s="89"/>
    </row>
    <row r="287" spans="1:7">
      <c r="A287" s="57"/>
      <c r="B287" s="57"/>
      <c r="C287" s="57" t="s">
        <v>72</v>
      </c>
      <c r="D287" s="79" t="s">
        <v>62</v>
      </c>
      <c r="E287" s="79">
        <v>3</v>
      </c>
      <c r="F287" s="145"/>
      <c r="G287" s="99">
        <f>F287*E287</f>
        <v>0</v>
      </c>
    </row>
    <row r="288" spans="1:7">
      <c r="A288" s="57"/>
      <c r="B288" s="57"/>
      <c r="C288" s="111" t="s">
        <v>283</v>
      </c>
      <c r="D288" s="94"/>
      <c r="E288" s="94"/>
      <c r="F288" s="149"/>
      <c r="G288" s="89"/>
    </row>
    <row r="289" spans="1:7">
      <c r="A289" s="85"/>
      <c r="B289" s="86"/>
      <c r="C289" s="85"/>
      <c r="D289" s="88"/>
      <c r="E289" s="88"/>
      <c r="F289" s="149"/>
      <c r="G289" s="89"/>
    </row>
    <row r="290" spans="1:7">
      <c r="A290" s="86"/>
      <c r="B290" s="155" t="s">
        <v>188</v>
      </c>
      <c r="C290" s="140" t="s">
        <v>189</v>
      </c>
      <c r="D290" s="79"/>
      <c r="E290" s="79"/>
      <c r="F290" s="146"/>
      <c r="G290" s="80"/>
    </row>
    <row r="291" spans="1:7" ht="114.75">
      <c r="A291" s="86"/>
      <c r="B291" s="57"/>
      <c r="C291" s="134" t="s">
        <v>190</v>
      </c>
      <c r="D291" s="79"/>
      <c r="E291" s="79"/>
      <c r="F291" s="146"/>
      <c r="G291" s="80"/>
    </row>
    <row r="292" spans="1:7">
      <c r="A292" s="86"/>
      <c r="B292" s="57"/>
      <c r="C292" s="57" t="s">
        <v>72</v>
      </c>
      <c r="D292" s="79" t="s">
        <v>62</v>
      </c>
      <c r="E292" s="79">
        <v>7</v>
      </c>
      <c r="F292" s="145"/>
      <c r="G292" s="99">
        <f>F292*E292</f>
        <v>0</v>
      </c>
    </row>
    <row r="293" spans="1:7">
      <c r="A293" s="86"/>
      <c r="B293" s="57"/>
      <c r="C293" s="111" t="s">
        <v>279</v>
      </c>
      <c r="D293" s="79"/>
      <c r="E293" s="79"/>
      <c r="F293" s="146"/>
      <c r="G293" s="80"/>
    </row>
    <row r="294" spans="1:7">
      <c r="A294" s="86"/>
      <c r="B294" s="57"/>
      <c r="C294" s="96"/>
      <c r="D294" s="94"/>
      <c r="E294" s="94"/>
      <c r="F294" s="147"/>
      <c r="G294" s="95"/>
    </row>
    <row r="295" spans="1:7">
      <c r="A295" s="114"/>
      <c r="B295" s="115"/>
      <c r="C295" s="114" t="s">
        <v>196</v>
      </c>
      <c r="D295" s="116"/>
      <c r="E295" s="116"/>
      <c r="F295" s="151"/>
      <c r="G295" s="118">
        <f>SUM(G286:G292)</f>
        <v>0</v>
      </c>
    </row>
    <row r="296" spans="1:7">
      <c r="A296" s="86"/>
      <c r="B296" s="57"/>
      <c r="C296" s="96"/>
      <c r="D296" s="94"/>
      <c r="E296" s="94"/>
      <c r="F296" s="147"/>
      <c r="G296" s="95"/>
    </row>
    <row r="297" spans="1:7">
      <c r="A297" s="81" t="s">
        <v>18</v>
      </c>
      <c r="B297" s="82"/>
      <c r="C297" s="81" t="s">
        <v>126</v>
      </c>
      <c r="D297" s="83"/>
      <c r="E297" s="83"/>
      <c r="F297" s="150"/>
      <c r="G297" s="84"/>
    </row>
    <row r="298" spans="1:7">
      <c r="A298" s="96"/>
      <c r="B298" s="96"/>
      <c r="C298" s="86"/>
      <c r="D298" s="94"/>
      <c r="E298" s="94"/>
      <c r="F298" s="147"/>
      <c r="G298" s="95"/>
    </row>
    <row r="299" spans="1:7">
      <c r="A299" s="96"/>
      <c r="B299" s="164" t="s">
        <v>284</v>
      </c>
      <c r="C299" s="157" t="s">
        <v>285</v>
      </c>
      <c r="D299" s="79"/>
      <c r="E299" s="79"/>
      <c r="F299" s="147"/>
      <c r="G299" s="95"/>
    </row>
    <row r="300" spans="1:7" ht="89.25">
      <c r="A300" s="96"/>
      <c r="B300" s="57"/>
      <c r="C300" s="132" t="s">
        <v>286</v>
      </c>
      <c r="D300" s="79"/>
      <c r="E300" s="79"/>
      <c r="F300" s="147"/>
      <c r="G300" s="95"/>
    </row>
    <row r="301" spans="1:7">
      <c r="A301" s="96"/>
      <c r="B301" s="57"/>
      <c r="C301" s="57" t="s">
        <v>72</v>
      </c>
      <c r="D301" s="79" t="s">
        <v>287</v>
      </c>
      <c r="E301" s="79">
        <v>1</v>
      </c>
      <c r="F301" s="145"/>
      <c r="G301" s="99">
        <f>F301*E301</f>
        <v>0</v>
      </c>
    </row>
    <row r="302" spans="1:7">
      <c r="A302" s="96"/>
      <c r="B302" s="57"/>
      <c r="C302" s="111" t="s">
        <v>276</v>
      </c>
      <c r="D302" s="94"/>
      <c r="E302" s="94"/>
      <c r="F302" s="147"/>
      <c r="G302" s="95"/>
    </row>
    <row r="303" spans="1:7">
      <c r="A303" s="96"/>
      <c r="B303" s="96"/>
      <c r="C303" s="105"/>
      <c r="D303" s="94"/>
      <c r="E303" s="94"/>
      <c r="F303" s="147"/>
      <c r="G303" s="95"/>
    </row>
    <row r="304" spans="1:7">
      <c r="A304" s="96"/>
      <c r="B304" s="128" t="s">
        <v>127</v>
      </c>
      <c r="C304" s="97" t="s">
        <v>128</v>
      </c>
      <c r="D304" s="79"/>
      <c r="E304" s="79"/>
      <c r="F304" s="146"/>
      <c r="G304" s="80"/>
    </row>
    <row r="305" spans="1:7" ht="178.5">
      <c r="A305" s="96"/>
      <c r="B305" s="57"/>
      <c r="C305" s="132" t="s">
        <v>129</v>
      </c>
      <c r="D305" s="79"/>
      <c r="E305" s="79"/>
      <c r="F305" s="146"/>
      <c r="G305" s="80"/>
    </row>
    <row r="306" spans="1:7">
      <c r="A306" s="96"/>
      <c r="B306" s="57"/>
      <c r="C306" s="57" t="s">
        <v>72</v>
      </c>
      <c r="D306" s="79" t="s">
        <v>62</v>
      </c>
      <c r="E306" s="79">
        <v>2</v>
      </c>
      <c r="F306" s="145"/>
      <c r="G306" s="99">
        <f>F306*E306</f>
        <v>0</v>
      </c>
    </row>
    <row r="307" spans="1:7">
      <c r="A307" s="96"/>
      <c r="B307" s="57"/>
      <c r="C307" s="111" t="s">
        <v>175</v>
      </c>
      <c r="D307" s="94"/>
      <c r="E307" s="94"/>
      <c r="F307" s="147"/>
      <c r="G307" s="95"/>
    </row>
    <row r="308" spans="1:7">
      <c r="A308" s="96"/>
      <c r="B308" s="96"/>
      <c r="C308" s="105"/>
      <c r="D308" s="94"/>
      <c r="E308" s="94"/>
      <c r="F308" s="147"/>
      <c r="G308" s="95"/>
    </row>
    <row r="309" spans="1:7">
      <c r="A309" s="244" t="s">
        <v>130</v>
      </c>
      <c r="B309" s="245"/>
      <c r="C309" s="97" t="s">
        <v>131</v>
      </c>
      <c r="D309" s="79"/>
      <c r="E309" s="79"/>
      <c r="F309" s="147"/>
      <c r="G309" s="95"/>
    </row>
    <row r="310" spans="1:7" ht="38.25">
      <c r="A310" s="96"/>
      <c r="B310" s="57"/>
      <c r="C310" s="130" t="s">
        <v>132</v>
      </c>
      <c r="D310" s="79"/>
      <c r="E310" s="79"/>
      <c r="F310" s="147"/>
      <c r="G310" s="95"/>
    </row>
    <row r="311" spans="1:7">
      <c r="A311" s="96"/>
      <c r="B311" s="57"/>
      <c r="C311" s="57" t="s">
        <v>72</v>
      </c>
      <c r="D311" s="79" t="s">
        <v>62</v>
      </c>
      <c r="E311" s="79">
        <v>3</v>
      </c>
      <c r="F311" s="145"/>
      <c r="G311" s="99">
        <f>F311*E311</f>
        <v>0</v>
      </c>
    </row>
    <row r="312" spans="1:7">
      <c r="A312" s="96"/>
      <c r="B312" s="57"/>
      <c r="C312" s="111" t="s">
        <v>183</v>
      </c>
      <c r="D312" s="94"/>
      <c r="E312" s="94"/>
      <c r="F312" s="147"/>
      <c r="G312" s="95"/>
    </row>
    <row r="313" spans="1:7">
      <c r="A313" s="96"/>
      <c r="B313" s="57"/>
      <c r="C313" s="96"/>
      <c r="D313" s="94"/>
      <c r="E313" s="94"/>
      <c r="F313" s="147"/>
      <c r="G313" s="95"/>
    </row>
    <row r="314" spans="1:7">
      <c r="A314" s="96"/>
      <c r="B314" s="164" t="s">
        <v>288</v>
      </c>
      <c r="C314" s="157" t="s">
        <v>289</v>
      </c>
      <c r="D314" s="79"/>
      <c r="E314" s="79"/>
      <c r="F314" s="147"/>
      <c r="G314" s="95"/>
    </row>
    <row r="315" spans="1:7" ht="51">
      <c r="A315" s="96"/>
      <c r="B315" s="57"/>
      <c r="C315" s="132" t="s">
        <v>290</v>
      </c>
      <c r="D315" s="79"/>
      <c r="E315" s="79"/>
      <c r="F315" s="147"/>
      <c r="G315" s="95"/>
    </row>
    <row r="316" spans="1:7">
      <c r="A316" s="96"/>
      <c r="B316" s="57"/>
      <c r="C316" s="57" t="s">
        <v>72</v>
      </c>
      <c r="D316" s="79" t="s">
        <v>62</v>
      </c>
      <c r="E316" s="79">
        <v>1</v>
      </c>
      <c r="F316" s="145"/>
      <c r="G316" s="99">
        <f>F316*E316</f>
        <v>0</v>
      </c>
    </row>
    <row r="317" spans="1:7">
      <c r="A317" s="96"/>
      <c r="B317" s="57"/>
      <c r="C317" s="111" t="s">
        <v>291</v>
      </c>
      <c r="D317" s="94"/>
      <c r="E317" s="94"/>
      <c r="F317" s="147"/>
      <c r="G317" s="95"/>
    </row>
    <row r="318" spans="1:7">
      <c r="A318" s="96"/>
      <c r="B318" s="85"/>
      <c r="C318" s="135"/>
      <c r="D318" s="88"/>
      <c r="E318" s="88"/>
      <c r="F318" s="147"/>
      <c r="G318" s="95"/>
    </row>
    <row r="319" spans="1:7">
      <c r="A319" s="96"/>
      <c r="B319" s="164" t="s">
        <v>292</v>
      </c>
      <c r="C319" s="157" t="s">
        <v>293</v>
      </c>
      <c r="D319" s="79"/>
      <c r="E319" s="79"/>
      <c r="F319" s="147"/>
      <c r="G319" s="95"/>
    </row>
    <row r="320" spans="1:7" ht="25.5">
      <c r="A320" s="96"/>
      <c r="B320" s="57"/>
      <c r="C320" s="132" t="s">
        <v>294</v>
      </c>
      <c r="D320" s="79"/>
      <c r="E320" s="79"/>
      <c r="F320" s="147"/>
      <c r="G320" s="95"/>
    </row>
    <row r="321" spans="1:7">
      <c r="A321" s="96"/>
      <c r="B321" s="57"/>
      <c r="C321" s="57" t="s">
        <v>72</v>
      </c>
      <c r="D321" s="79" t="s">
        <v>62</v>
      </c>
      <c r="E321" s="79">
        <v>1</v>
      </c>
      <c r="F321" s="145"/>
      <c r="G321" s="99">
        <f>F321*E321</f>
        <v>0</v>
      </c>
    </row>
    <row r="322" spans="1:7">
      <c r="A322" s="96"/>
      <c r="B322" s="57"/>
      <c r="C322" s="111" t="s">
        <v>291</v>
      </c>
      <c r="D322" s="94"/>
      <c r="E322" s="94"/>
      <c r="F322" s="147"/>
      <c r="G322" s="95"/>
    </row>
    <row r="323" spans="1:7">
      <c r="A323" s="96"/>
      <c r="B323" s="85"/>
      <c r="C323" s="133"/>
      <c r="D323" s="88"/>
      <c r="E323" s="88"/>
      <c r="F323" s="147"/>
      <c r="G323" s="95"/>
    </row>
    <row r="324" spans="1:7">
      <c r="A324" s="96"/>
      <c r="B324" s="164" t="s">
        <v>133</v>
      </c>
      <c r="C324" s="157" t="s">
        <v>134</v>
      </c>
      <c r="D324" s="79"/>
      <c r="E324" s="79"/>
      <c r="F324" s="147"/>
      <c r="G324" s="95"/>
    </row>
    <row r="325" spans="1:7" ht="25.5">
      <c r="A325" s="96"/>
      <c r="B325" s="57"/>
      <c r="C325" s="132" t="s">
        <v>135</v>
      </c>
      <c r="D325" s="79"/>
      <c r="E325" s="79"/>
      <c r="F325" s="147"/>
      <c r="G325" s="95"/>
    </row>
    <row r="326" spans="1:7">
      <c r="A326" s="96"/>
      <c r="B326" s="57"/>
      <c r="C326" s="57" t="s">
        <v>72</v>
      </c>
      <c r="D326" s="79" t="s">
        <v>62</v>
      </c>
      <c r="E326" s="79">
        <v>2</v>
      </c>
      <c r="F326" s="145"/>
      <c r="G326" s="99">
        <f>F326*E326</f>
        <v>0</v>
      </c>
    </row>
    <row r="327" spans="1:7">
      <c r="A327" s="96"/>
      <c r="B327" s="57"/>
      <c r="C327" s="111" t="s">
        <v>295</v>
      </c>
      <c r="D327" s="94"/>
      <c r="E327" s="94"/>
      <c r="F327" s="147"/>
      <c r="G327" s="95"/>
    </row>
    <row r="328" spans="1:7">
      <c r="A328" s="96"/>
      <c r="B328" s="85"/>
      <c r="C328" s="135"/>
      <c r="D328" s="88"/>
      <c r="E328" s="88"/>
      <c r="F328" s="147"/>
      <c r="G328" s="95"/>
    </row>
    <row r="329" spans="1:7">
      <c r="A329" s="96"/>
      <c r="B329" s="164"/>
      <c r="C329" s="157" t="s">
        <v>145</v>
      </c>
      <c r="D329" s="79"/>
      <c r="E329" s="79"/>
      <c r="F329" s="147"/>
      <c r="G329" s="95"/>
    </row>
    <row r="330" spans="1:7" ht="25.5">
      <c r="A330" s="96"/>
      <c r="B330" s="57"/>
      <c r="C330" s="132" t="s">
        <v>296</v>
      </c>
      <c r="D330" s="79"/>
      <c r="E330" s="79"/>
      <c r="F330" s="147"/>
      <c r="G330" s="95"/>
    </row>
    <row r="331" spans="1:7">
      <c r="A331" s="96"/>
      <c r="B331" s="57"/>
      <c r="C331" s="57" t="s">
        <v>72</v>
      </c>
      <c r="D331" s="79" t="s">
        <v>62</v>
      </c>
      <c r="E331" s="79">
        <v>1</v>
      </c>
      <c r="F331" s="145"/>
      <c r="G331" s="99">
        <f>F331*E331</f>
        <v>0</v>
      </c>
    </row>
    <row r="332" spans="1:7">
      <c r="A332" s="96"/>
      <c r="B332" s="57"/>
      <c r="C332" s="111" t="s">
        <v>229</v>
      </c>
      <c r="D332" s="94"/>
      <c r="E332" s="94"/>
      <c r="F332" s="147"/>
      <c r="G332" s="95"/>
    </row>
    <row r="333" spans="1:7">
      <c r="A333" s="96"/>
      <c r="B333" s="57"/>
      <c r="C333" s="96"/>
      <c r="D333" s="94"/>
      <c r="E333" s="94"/>
      <c r="F333" s="147"/>
      <c r="G333" s="95"/>
    </row>
    <row r="334" spans="1:7">
      <c r="A334" s="86"/>
      <c r="B334" s="86"/>
      <c r="C334" s="133" t="s">
        <v>384</v>
      </c>
      <c r="D334" s="88"/>
      <c r="E334" s="88"/>
      <c r="F334" s="149"/>
      <c r="G334" s="89"/>
    </row>
    <row r="335" spans="1:7" ht="63.75">
      <c r="A335" s="86"/>
      <c r="B335" s="86"/>
      <c r="C335" s="142" t="s">
        <v>493</v>
      </c>
      <c r="D335" s="88" t="s">
        <v>62</v>
      </c>
      <c r="E335" s="88">
        <v>1</v>
      </c>
      <c r="F335" s="145"/>
      <c r="G335" s="99">
        <f>F335*E335</f>
        <v>0</v>
      </c>
    </row>
    <row r="336" spans="1:7">
      <c r="A336" s="86"/>
      <c r="B336" s="86"/>
      <c r="C336" s="142"/>
      <c r="D336" s="88"/>
      <c r="E336" s="88"/>
      <c r="F336" s="147"/>
      <c r="G336" s="95"/>
    </row>
    <row r="337" spans="1:9" ht="89.25">
      <c r="A337" s="86"/>
      <c r="B337" s="86"/>
      <c r="C337" s="142" t="s">
        <v>494</v>
      </c>
      <c r="D337" s="88" t="s">
        <v>62</v>
      </c>
      <c r="E337" s="88">
        <v>4</v>
      </c>
      <c r="F337" s="145"/>
      <c r="G337" s="99">
        <f>F337*E337</f>
        <v>0</v>
      </c>
    </row>
    <row r="338" spans="1:9">
      <c r="A338" s="86"/>
      <c r="B338" s="86"/>
      <c r="C338" s="142"/>
      <c r="D338" s="88"/>
      <c r="E338" s="88"/>
      <c r="F338" s="147"/>
      <c r="G338" s="95"/>
    </row>
    <row r="339" spans="1:9">
      <c r="A339" s="86"/>
      <c r="B339" s="86"/>
      <c r="C339" s="143" t="s">
        <v>492</v>
      </c>
      <c r="D339" s="88"/>
      <c r="E339" s="88"/>
      <c r="F339" s="147"/>
      <c r="G339" s="95"/>
    </row>
    <row r="340" spans="1:9" ht="51">
      <c r="A340" s="86"/>
      <c r="B340" s="86"/>
      <c r="C340" s="143" t="s">
        <v>496</v>
      </c>
      <c r="D340" s="88" t="s">
        <v>62</v>
      </c>
      <c r="E340" s="88">
        <v>1</v>
      </c>
      <c r="F340" s="145"/>
      <c r="G340" s="99">
        <f>F340*E340</f>
        <v>0</v>
      </c>
    </row>
    <row r="341" spans="1:9">
      <c r="A341" s="86"/>
      <c r="B341" s="86"/>
      <c r="C341" s="143"/>
      <c r="D341" s="88"/>
      <c r="E341" s="88"/>
      <c r="F341" s="147"/>
      <c r="G341" s="95"/>
    </row>
    <row r="342" spans="1:9">
      <c r="A342" s="86"/>
      <c r="B342" s="86"/>
      <c r="C342" s="143" t="s">
        <v>497</v>
      </c>
      <c r="D342" s="88"/>
      <c r="E342" s="88"/>
      <c r="F342" s="147"/>
      <c r="G342" s="95"/>
    </row>
    <row r="343" spans="1:9" ht="38.25">
      <c r="A343" s="86"/>
      <c r="B343" s="86"/>
      <c r="C343" s="144" t="s">
        <v>498</v>
      </c>
      <c r="D343" s="88" t="s">
        <v>62</v>
      </c>
      <c r="E343" s="88">
        <v>5</v>
      </c>
      <c r="F343" s="145"/>
      <c r="G343" s="99">
        <f>F343*E343</f>
        <v>0</v>
      </c>
    </row>
    <row r="344" spans="1:9">
      <c r="A344" s="86"/>
      <c r="B344" s="86"/>
      <c r="C344" s="144"/>
      <c r="D344" s="88"/>
      <c r="E344" s="88"/>
      <c r="F344" s="147"/>
      <c r="G344" s="95"/>
    </row>
    <row r="345" spans="1:9">
      <c r="A345" s="86"/>
      <c r="B345" s="86"/>
      <c r="C345" s="133" t="s">
        <v>381</v>
      </c>
      <c r="D345" s="88"/>
      <c r="E345" s="88"/>
      <c r="F345" s="149"/>
      <c r="G345" s="89"/>
      <c r="I345" s="32"/>
    </row>
    <row r="346" spans="1:9" ht="25.5">
      <c r="A346" s="86"/>
      <c r="B346" s="86"/>
      <c r="C346" s="105" t="s">
        <v>499</v>
      </c>
      <c r="D346" s="88" t="s">
        <v>62</v>
      </c>
      <c r="E346" s="79">
        <v>15</v>
      </c>
      <c r="F346" s="145"/>
      <c r="G346" s="99">
        <f>F346*E346</f>
        <v>0</v>
      </c>
      <c r="I346" s="32"/>
    </row>
    <row r="347" spans="1:9">
      <c r="A347" s="96"/>
      <c r="B347" s="57"/>
      <c r="C347" s="96"/>
      <c r="D347" s="94"/>
      <c r="E347" s="94"/>
      <c r="F347" s="147"/>
      <c r="G347" s="95"/>
    </row>
    <row r="348" spans="1:9">
      <c r="A348" s="114"/>
      <c r="B348" s="115"/>
      <c r="C348" s="114" t="s">
        <v>149</v>
      </c>
      <c r="D348" s="116"/>
      <c r="E348" s="116"/>
      <c r="F348" s="151"/>
      <c r="G348" s="118">
        <f>SUM(G300:G347)</f>
        <v>0</v>
      </c>
    </row>
    <row r="349" spans="1:9">
      <c r="F349" s="31"/>
    </row>
    <row r="350" spans="1:9">
      <c r="F350" s="31"/>
    </row>
  </sheetData>
  <sheetProtection algorithmName="SHA-512" hashValue="AUDOrZgY6XYyahiIxMaBDCiBQS2eFkHOUdVgcCSH+Tb0zorLomxLn7ZNnfk6ztM2RpjNE6jmw5rbASanwZZSiQ==" saltValue="eJ1dyhCoEGygaCcHzNt6sA==" spinCount="100000" sheet="1" objects="1" scenarios="1"/>
  <protectedRanges>
    <protectedRange sqref="F292 F287 F296:F333 F347:F348 F62:F282" name="Obseg1"/>
    <protectedRange sqref="F283:F286 F288:F291 F293:F295" name="Obseg1_5"/>
    <protectedRange sqref="F334" name="Obseg1_1_1"/>
    <protectedRange sqref="F335:F344" name="Obseg1_2_1_1"/>
    <protectedRange sqref="F345:F346" name="Obseg1_2_1"/>
  </protectedRanges>
  <mergeCells count="38">
    <mergeCell ref="A242:B242"/>
    <mergeCell ref="A309:B309"/>
    <mergeCell ref="A212:B212"/>
    <mergeCell ref="A232:B232"/>
    <mergeCell ref="A247:B247"/>
    <mergeCell ref="A285:B285"/>
    <mergeCell ref="A116:B116"/>
    <mergeCell ref="A121:B121"/>
    <mergeCell ref="A222:B222"/>
    <mergeCell ref="A227:B227"/>
    <mergeCell ref="A237:B237"/>
    <mergeCell ref="A109:B109"/>
    <mergeCell ref="B30:H30"/>
    <mergeCell ref="B31:H31"/>
    <mergeCell ref="B32:H32"/>
    <mergeCell ref="B39:H39"/>
    <mergeCell ref="B40:H40"/>
    <mergeCell ref="B41:H41"/>
    <mergeCell ref="B42:H42"/>
    <mergeCell ref="B43:H43"/>
    <mergeCell ref="B44:H44"/>
    <mergeCell ref="B45:H45"/>
    <mergeCell ref="B46:H46"/>
    <mergeCell ref="B33:H33"/>
    <mergeCell ref="B34:H34"/>
    <mergeCell ref="B35:H35"/>
    <mergeCell ref="B29:H29"/>
    <mergeCell ref="B15:H15"/>
    <mergeCell ref="B16:H16"/>
    <mergeCell ref="B17:H17"/>
    <mergeCell ref="B18:H18"/>
    <mergeCell ref="B19:H19"/>
    <mergeCell ref="B20:H20"/>
    <mergeCell ref="B21:H21"/>
    <mergeCell ref="B22:H22"/>
    <mergeCell ref="B26:H26"/>
    <mergeCell ref="B27:H27"/>
    <mergeCell ref="B28:H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2"/>
  <sheetViews>
    <sheetView topLeftCell="A37" workbookViewId="0">
      <selection activeCell="A33" sqref="A33:XFD3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297</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12502</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310</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G108</f>
        <v>0</v>
      </c>
      <c r="H50" s="63"/>
    </row>
    <row r="51" spans="1:8">
      <c r="A51" s="58"/>
      <c r="B51" s="65" t="s">
        <v>8</v>
      </c>
      <c r="C51" s="69" t="s">
        <v>87</v>
      </c>
      <c r="D51" s="70"/>
      <c r="E51" s="70"/>
      <c r="F51" s="70"/>
      <c r="G51" s="71">
        <f>G123</f>
        <v>0</v>
      </c>
      <c r="H51" s="63"/>
    </row>
    <row r="52" spans="1:8">
      <c r="A52" s="58"/>
      <c r="B52" s="65" t="s">
        <v>10</v>
      </c>
      <c r="C52" s="69" t="s">
        <v>95</v>
      </c>
      <c r="D52" s="70"/>
      <c r="E52" s="70"/>
      <c r="F52" s="70"/>
      <c r="G52" s="71">
        <f>G142</f>
        <v>0</v>
      </c>
      <c r="H52" s="63"/>
    </row>
    <row r="53" spans="1:8">
      <c r="A53" s="58"/>
      <c r="B53" s="65" t="s">
        <v>12</v>
      </c>
      <c r="C53" s="69" t="s">
        <v>115</v>
      </c>
      <c r="D53" s="70"/>
      <c r="E53" s="70"/>
      <c r="F53" s="70"/>
      <c r="G53" s="71">
        <f>G161</f>
        <v>0</v>
      </c>
      <c r="H53" s="63"/>
    </row>
    <row r="54" spans="1:8">
      <c r="A54" s="58"/>
      <c r="B54" s="65" t="s">
        <v>14</v>
      </c>
      <c r="C54" s="69" t="s">
        <v>126</v>
      </c>
      <c r="D54" s="67"/>
      <c r="E54" s="67"/>
      <c r="F54" s="67"/>
      <c r="G54" s="68">
        <f>G212</f>
        <v>0</v>
      </c>
      <c r="H54" s="63"/>
    </row>
    <row r="55" spans="1:8">
      <c r="A55" s="58"/>
      <c r="B55" s="61"/>
      <c r="C55" s="62"/>
      <c r="D55" s="62"/>
      <c r="E55" s="62"/>
      <c r="F55" s="62"/>
      <c r="G55" s="63"/>
      <c r="H55" s="63"/>
    </row>
    <row r="56" spans="1:8">
      <c r="A56" s="58"/>
      <c r="B56" s="61"/>
      <c r="C56" s="62"/>
      <c r="D56" s="62"/>
      <c r="E56" s="72" t="s">
        <v>152</v>
      </c>
      <c r="F56" s="73"/>
      <c r="G56" s="68">
        <f>SUM(G50:G54)</f>
        <v>0</v>
      </c>
      <c r="H56" s="63"/>
    </row>
    <row r="57" spans="1:8">
      <c r="A57" s="58"/>
      <c r="B57" s="61"/>
      <c r="C57" s="62"/>
      <c r="D57" s="62"/>
      <c r="E57" s="72" t="s">
        <v>153</v>
      </c>
      <c r="F57" s="74"/>
      <c r="G57" s="71">
        <f>0.22*G56</f>
        <v>0</v>
      </c>
      <c r="H57" s="63"/>
    </row>
    <row r="58" spans="1:8">
      <c r="A58" s="58"/>
      <c r="B58" s="61"/>
      <c r="C58" s="62"/>
      <c r="D58" s="62"/>
      <c r="E58" s="72" t="s">
        <v>154</v>
      </c>
      <c r="F58" s="74"/>
      <c r="G58" s="71">
        <f>G57+G56</f>
        <v>0</v>
      </c>
      <c r="H58" s="63"/>
    </row>
    <row r="59" spans="1:8">
      <c r="A59" s="58"/>
      <c r="B59" s="61"/>
      <c r="C59" s="62"/>
      <c r="D59" s="62"/>
      <c r="E59" s="62"/>
      <c r="F59" s="62"/>
      <c r="G59" s="63"/>
      <c r="H59" s="63"/>
    </row>
    <row r="60" spans="1:8" ht="15.75" thickBot="1">
      <c r="A60" s="8"/>
      <c r="B60" s="24"/>
      <c r="C60" s="21"/>
      <c r="D60" s="6"/>
      <c r="E60" s="6"/>
      <c r="F60" s="5"/>
      <c r="G60" s="6"/>
      <c r="H60" s="17"/>
    </row>
    <row r="61" spans="1:8" ht="27" thickBot="1">
      <c r="A61" s="75" t="s">
        <v>41</v>
      </c>
      <c r="B61" s="76" t="s">
        <v>42</v>
      </c>
      <c r="C61" s="76" t="s">
        <v>43</v>
      </c>
      <c r="D61" s="76" t="s">
        <v>44</v>
      </c>
      <c r="E61" s="76" t="s">
        <v>45</v>
      </c>
      <c r="F61" s="77" t="s">
        <v>150</v>
      </c>
      <c r="G61" s="78" t="s">
        <v>151</v>
      </c>
      <c r="H61" s="17"/>
    </row>
    <row r="62" spans="1:8">
      <c r="A62" s="57"/>
      <c r="B62" s="57"/>
      <c r="C62" s="57"/>
      <c r="D62" s="79"/>
      <c r="E62" s="79"/>
      <c r="F62" s="80"/>
      <c r="G62" s="80"/>
      <c r="H62" s="17"/>
    </row>
    <row r="63" spans="1:8">
      <c r="A63" s="81" t="s">
        <v>6</v>
      </c>
      <c r="B63" s="82"/>
      <c r="C63" s="81" t="s">
        <v>46</v>
      </c>
      <c r="D63" s="83"/>
      <c r="E63" s="83"/>
      <c r="F63" s="84"/>
      <c r="G63" s="84"/>
      <c r="H63" s="17"/>
    </row>
    <row r="64" spans="1:8" ht="76.5">
      <c r="A64" s="85"/>
      <c r="B64" s="86"/>
      <c r="C64" s="87" t="s">
        <v>47</v>
      </c>
      <c r="D64" s="88"/>
      <c r="E64" s="88"/>
      <c r="F64" s="89"/>
      <c r="G64" s="89"/>
      <c r="H64" s="17"/>
    </row>
    <row r="65" spans="1:8" ht="102">
      <c r="A65" s="85"/>
      <c r="B65" s="86"/>
      <c r="C65" s="87" t="s">
        <v>48</v>
      </c>
      <c r="D65" s="88"/>
      <c r="E65" s="88"/>
      <c r="F65" s="149"/>
      <c r="G65" s="89"/>
      <c r="H65" s="17"/>
    </row>
    <row r="66" spans="1:8" ht="63.75">
      <c r="A66" s="85"/>
      <c r="B66" s="86"/>
      <c r="C66" s="87" t="s">
        <v>49</v>
      </c>
      <c r="D66" s="88"/>
      <c r="E66" s="88"/>
      <c r="F66" s="149"/>
      <c r="G66" s="89"/>
      <c r="H66" s="17"/>
    </row>
    <row r="67" spans="1:8" ht="76.5">
      <c r="A67" s="85"/>
      <c r="B67" s="86"/>
      <c r="C67" s="87" t="s">
        <v>50</v>
      </c>
      <c r="D67" s="88"/>
      <c r="E67" s="88"/>
      <c r="F67" s="149"/>
      <c r="G67" s="89"/>
      <c r="H67" s="17"/>
    </row>
    <row r="68" spans="1:8" ht="128.25">
      <c r="A68" s="85"/>
      <c r="B68" s="86"/>
      <c r="C68" s="90" t="s">
        <v>51</v>
      </c>
      <c r="D68" s="88"/>
      <c r="E68" s="88"/>
      <c r="F68" s="149"/>
      <c r="G68" s="89"/>
      <c r="H68" s="17"/>
    </row>
    <row r="69" spans="1:8" ht="127.5">
      <c r="A69" s="85"/>
      <c r="B69" s="86"/>
      <c r="C69" s="87" t="s">
        <v>52</v>
      </c>
      <c r="D69" s="88"/>
      <c r="E69" s="88"/>
      <c r="F69" s="149"/>
      <c r="G69" s="89"/>
      <c r="H69" s="91"/>
    </row>
    <row r="70" spans="1:8" ht="25.5">
      <c r="A70" s="85"/>
      <c r="B70" s="86"/>
      <c r="C70" s="87" t="s">
        <v>53</v>
      </c>
      <c r="D70" s="88"/>
      <c r="E70" s="88"/>
      <c r="F70" s="149"/>
      <c r="G70" s="89"/>
      <c r="H70" s="91"/>
    </row>
    <row r="71" spans="1:8" ht="165.75">
      <c r="A71" s="85"/>
      <c r="B71" s="86"/>
      <c r="C71" s="87" t="s">
        <v>54</v>
      </c>
      <c r="D71" s="88"/>
      <c r="E71" s="88"/>
      <c r="F71" s="149"/>
      <c r="G71" s="89"/>
      <c r="H71" s="91"/>
    </row>
    <row r="72" spans="1:8" ht="39">
      <c r="A72" s="85"/>
      <c r="B72" s="86"/>
      <c r="C72" s="90" t="s">
        <v>55</v>
      </c>
      <c r="D72" s="88"/>
      <c r="E72" s="88"/>
      <c r="F72" s="149"/>
      <c r="G72" s="89"/>
      <c r="H72" s="91"/>
    </row>
    <row r="73" spans="1:8">
      <c r="A73" s="85"/>
      <c r="B73" s="86"/>
      <c r="C73" s="90"/>
      <c r="D73" s="88"/>
      <c r="E73" s="88"/>
      <c r="F73" s="149"/>
      <c r="G73" s="89"/>
      <c r="H73" s="91"/>
    </row>
    <row r="74" spans="1:8">
      <c r="A74" s="85"/>
      <c r="B74" s="86"/>
      <c r="C74" s="85"/>
      <c r="D74" s="88"/>
      <c r="E74" s="88"/>
      <c r="F74" s="149"/>
      <c r="G74" s="89"/>
      <c r="H74" s="91"/>
    </row>
    <row r="75" spans="1:8">
      <c r="A75" s="92" t="s">
        <v>56</v>
      </c>
      <c r="B75" s="93"/>
      <c r="C75" s="92" t="s">
        <v>57</v>
      </c>
      <c r="D75" s="94"/>
      <c r="E75" s="94"/>
      <c r="F75" s="147"/>
      <c r="G75" s="95"/>
      <c r="H75" s="91"/>
    </row>
    <row r="76" spans="1:8">
      <c r="A76" s="96"/>
      <c r="B76" s="96"/>
      <c r="C76" s="96"/>
      <c r="D76" s="94"/>
      <c r="E76" s="94"/>
      <c r="F76" s="147"/>
      <c r="G76" s="95"/>
      <c r="H76" s="91"/>
    </row>
    <row r="77" spans="1:8">
      <c r="A77" s="57"/>
      <c r="B77" s="60" t="s">
        <v>58</v>
      </c>
      <c r="C77" s="97" t="s">
        <v>59</v>
      </c>
      <c r="D77" s="79"/>
      <c r="E77" s="79"/>
      <c r="F77" s="146"/>
      <c r="G77" s="80"/>
      <c r="H77" s="91"/>
    </row>
    <row r="78" spans="1:8" ht="56.25" customHeight="1">
      <c r="A78" s="57"/>
      <c r="B78" s="57"/>
      <c r="C78" s="98" t="s">
        <v>60</v>
      </c>
      <c r="D78" s="79"/>
      <c r="E78" s="79"/>
      <c r="F78" s="146"/>
      <c r="G78" s="80"/>
      <c r="H78" s="91"/>
    </row>
    <row r="79" spans="1:8">
      <c r="A79" s="57"/>
      <c r="B79" s="57"/>
      <c r="C79" s="57" t="s">
        <v>61</v>
      </c>
      <c r="D79" s="79" t="s">
        <v>62</v>
      </c>
      <c r="E79" s="79">
        <v>52</v>
      </c>
      <c r="F79" s="145"/>
      <c r="G79" s="99">
        <f>F79*E79</f>
        <v>0</v>
      </c>
      <c r="H79" s="91"/>
    </row>
    <row r="80" spans="1:8">
      <c r="A80" s="57"/>
      <c r="B80" s="57"/>
      <c r="C80" s="252" t="s">
        <v>298</v>
      </c>
      <c r="D80" s="79"/>
      <c r="E80" s="79"/>
      <c r="F80" s="146"/>
      <c r="G80" s="80"/>
      <c r="H80" s="91"/>
    </row>
    <row r="81" spans="1:8" ht="14.25" customHeight="1">
      <c r="A81" s="57"/>
      <c r="B81" s="57"/>
      <c r="C81" s="253"/>
      <c r="D81" s="79"/>
      <c r="E81" s="79"/>
      <c r="F81" s="146"/>
      <c r="G81" s="80"/>
      <c r="H81" s="91"/>
    </row>
    <row r="82" spans="1:8" ht="14.25" customHeight="1">
      <c r="A82" s="57"/>
      <c r="B82" s="57"/>
      <c r="C82" s="96"/>
      <c r="D82" s="79"/>
      <c r="E82" s="79"/>
      <c r="F82" s="146"/>
      <c r="G82" s="80"/>
      <c r="H82" s="91"/>
    </row>
    <row r="83" spans="1:8">
      <c r="A83" s="57"/>
      <c r="B83" s="60" t="s">
        <v>69</v>
      </c>
      <c r="C83" s="97" t="s">
        <v>70</v>
      </c>
      <c r="D83" s="79"/>
      <c r="E83" s="79"/>
      <c r="F83" s="146"/>
      <c r="G83" s="80"/>
      <c r="H83" s="91"/>
    </row>
    <row r="84" spans="1:8" ht="178.5">
      <c r="A84" s="57"/>
      <c r="B84" s="57"/>
      <c r="C84" s="105" t="s">
        <v>71</v>
      </c>
      <c r="D84" s="79"/>
      <c r="E84" s="79"/>
      <c r="F84" s="146"/>
      <c r="G84" s="80"/>
      <c r="H84" s="27"/>
    </row>
    <row r="85" spans="1:8">
      <c r="A85" s="57"/>
      <c r="B85" s="57"/>
      <c r="C85" s="58" t="s">
        <v>72</v>
      </c>
      <c r="D85" s="79" t="s">
        <v>62</v>
      </c>
      <c r="E85" s="79">
        <v>26</v>
      </c>
      <c r="F85" s="145"/>
      <c r="G85" s="99">
        <f>F85*E85</f>
        <v>0</v>
      </c>
      <c r="H85" s="6"/>
    </row>
    <row r="86" spans="1:8">
      <c r="A86" s="57"/>
      <c r="B86" s="57"/>
      <c r="C86" s="252" t="s">
        <v>298</v>
      </c>
      <c r="D86" s="79"/>
      <c r="E86" s="79"/>
      <c r="F86" s="147"/>
      <c r="G86" s="95"/>
    </row>
    <row r="87" spans="1:8">
      <c r="A87" s="57"/>
      <c r="B87" s="57"/>
      <c r="C87" s="253"/>
      <c r="D87" s="79"/>
      <c r="E87" s="79"/>
      <c r="F87" s="147"/>
      <c r="G87" s="95"/>
    </row>
    <row r="88" spans="1:8">
      <c r="A88" s="57"/>
      <c r="B88" s="57"/>
      <c r="C88" s="166"/>
      <c r="D88" s="79"/>
      <c r="E88" s="79"/>
      <c r="F88" s="147"/>
      <c r="G88" s="95"/>
    </row>
    <row r="89" spans="1:8">
      <c r="A89" s="106" t="s">
        <v>73</v>
      </c>
      <c r="B89" s="93"/>
      <c r="C89" s="92" t="s">
        <v>74</v>
      </c>
      <c r="D89" s="94"/>
      <c r="E89" s="94"/>
      <c r="F89" s="147"/>
      <c r="G89" s="95"/>
    </row>
    <row r="90" spans="1:8">
      <c r="A90" s="107"/>
      <c r="B90" s="96"/>
      <c r="C90" s="96"/>
      <c r="D90" s="94"/>
      <c r="E90" s="94"/>
      <c r="F90" s="147"/>
      <c r="G90" s="95"/>
    </row>
    <row r="91" spans="1:8">
      <c r="A91" s="246" t="s">
        <v>75</v>
      </c>
      <c r="B91" s="245"/>
      <c r="C91" s="97" t="s">
        <v>76</v>
      </c>
      <c r="D91" s="94"/>
      <c r="E91" s="94"/>
      <c r="F91" s="147"/>
      <c r="G91" s="95"/>
    </row>
    <row r="92" spans="1:8" ht="84">
      <c r="A92" s="96"/>
      <c r="B92" s="96"/>
      <c r="C92" s="108" t="s">
        <v>77</v>
      </c>
      <c r="D92" s="94"/>
      <c r="E92" s="94"/>
      <c r="F92" s="147"/>
      <c r="G92" s="95"/>
    </row>
    <row r="93" spans="1:8">
      <c r="A93" s="96"/>
      <c r="B93" s="96"/>
      <c r="C93" s="57" t="s">
        <v>72</v>
      </c>
      <c r="D93" s="79" t="s">
        <v>62</v>
      </c>
      <c r="E93" s="79">
        <v>56</v>
      </c>
      <c r="F93" s="145"/>
      <c r="G93" s="99">
        <f>F93*E93</f>
        <v>0</v>
      </c>
    </row>
    <row r="94" spans="1:8" ht="26.25">
      <c r="A94" s="96"/>
      <c r="B94" s="96"/>
      <c r="C94" s="156" t="s">
        <v>390</v>
      </c>
      <c r="D94" s="79"/>
      <c r="E94" s="79"/>
      <c r="F94" s="147"/>
      <c r="G94" s="95"/>
    </row>
    <row r="95" spans="1:8">
      <c r="A95" s="96"/>
      <c r="B95" s="96"/>
      <c r="C95" s="96"/>
      <c r="D95" s="79"/>
      <c r="E95" s="79"/>
      <c r="F95" s="146"/>
      <c r="G95" s="80"/>
    </row>
    <row r="96" spans="1:8">
      <c r="A96" s="247" t="s">
        <v>78</v>
      </c>
      <c r="B96" s="248"/>
      <c r="C96" s="97" t="s">
        <v>79</v>
      </c>
      <c r="D96" s="94"/>
      <c r="E96" s="94"/>
      <c r="F96" s="147"/>
      <c r="G96" s="95"/>
    </row>
    <row r="97" spans="1:7" ht="96">
      <c r="A97" s="96"/>
      <c r="B97" s="96"/>
      <c r="C97" s="108" t="s">
        <v>80</v>
      </c>
      <c r="D97" s="94"/>
      <c r="E97" s="94"/>
      <c r="F97" s="147"/>
      <c r="G97" s="95"/>
    </row>
    <row r="98" spans="1:7">
      <c r="A98" s="96"/>
      <c r="B98" s="96"/>
      <c r="C98" s="57" t="s">
        <v>72</v>
      </c>
      <c r="D98" s="79" t="s">
        <v>62</v>
      </c>
      <c r="E98" s="79">
        <v>2</v>
      </c>
      <c r="F98" s="145"/>
      <c r="G98" s="99">
        <f>F98*E98</f>
        <v>0</v>
      </c>
    </row>
    <row r="99" spans="1:7">
      <c r="A99" s="96"/>
      <c r="B99" s="96"/>
      <c r="C99" s="111" t="s">
        <v>262</v>
      </c>
      <c r="D99" s="79"/>
      <c r="E99" s="79"/>
      <c r="F99" s="146"/>
      <c r="G99" s="80"/>
    </row>
    <row r="100" spans="1:7">
      <c r="A100" s="96"/>
      <c r="B100" s="96"/>
      <c r="C100" s="96"/>
      <c r="D100" s="79"/>
      <c r="E100" s="79"/>
      <c r="F100" s="146"/>
      <c r="G100" s="80"/>
    </row>
    <row r="101" spans="1:7">
      <c r="A101" s="106" t="s">
        <v>82</v>
      </c>
      <c r="B101" s="93"/>
      <c r="C101" s="92" t="s">
        <v>83</v>
      </c>
      <c r="D101" s="79"/>
      <c r="E101" s="79"/>
      <c r="F101" s="146"/>
      <c r="G101" s="80"/>
    </row>
    <row r="102" spans="1:7">
      <c r="A102" s="96"/>
      <c r="B102" s="96"/>
      <c r="C102" s="96"/>
      <c r="D102" s="79"/>
      <c r="E102" s="79"/>
      <c r="F102" s="146"/>
      <c r="G102" s="80"/>
    </row>
    <row r="103" spans="1:7">
      <c r="A103" s="96"/>
      <c r="B103" s="56" t="s">
        <v>299</v>
      </c>
      <c r="C103" s="140" t="s">
        <v>85</v>
      </c>
      <c r="D103" s="79"/>
      <c r="E103" s="79"/>
      <c r="F103" s="146"/>
      <c r="G103" s="80"/>
    </row>
    <row r="104" spans="1:7" ht="140.25">
      <c r="A104" s="96"/>
      <c r="B104" s="57"/>
      <c r="C104" s="59" t="s">
        <v>504</v>
      </c>
      <c r="D104" s="79"/>
      <c r="E104" s="79"/>
      <c r="F104" s="146"/>
      <c r="G104" s="80"/>
    </row>
    <row r="105" spans="1:7">
      <c r="A105" s="96"/>
      <c r="B105" s="57"/>
      <c r="C105" s="57" t="s">
        <v>72</v>
      </c>
      <c r="D105" s="79" t="s">
        <v>62</v>
      </c>
      <c r="E105" s="79">
        <v>1</v>
      </c>
      <c r="F105" s="145"/>
      <c r="G105" s="99">
        <f>F105*E105</f>
        <v>0</v>
      </c>
    </row>
    <row r="106" spans="1:7">
      <c r="A106" s="96"/>
      <c r="B106" s="57"/>
      <c r="C106" s="111" t="s">
        <v>261</v>
      </c>
      <c r="D106" s="79"/>
      <c r="E106" s="79"/>
      <c r="F106" s="146"/>
      <c r="G106" s="80"/>
    </row>
    <row r="107" spans="1:7">
      <c r="A107" s="96"/>
      <c r="B107" s="57"/>
      <c r="D107" s="94"/>
      <c r="E107" s="94"/>
      <c r="F107" s="146"/>
      <c r="G107" s="80"/>
    </row>
    <row r="108" spans="1:7">
      <c r="A108" s="114"/>
      <c r="B108" s="115"/>
      <c r="C108" s="114" t="s">
        <v>86</v>
      </c>
      <c r="D108" s="116"/>
      <c r="E108" s="116"/>
      <c r="F108" s="151"/>
      <c r="G108" s="118">
        <f>SUM(G78:G107)</f>
        <v>0</v>
      </c>
    </row>
    <row r="109" spans="1:7">
      <c r="A109" s="57"/>
      <c r="B109" s="57"/>
      <c r="C109" s="57"/>
      <c r="D109" s="79"/>
      <c r="E109" s="79"/>
      <c r="F109" s="146"/>
      <c r="G109" s="80"/>
    </row>
    <row r="110" spans="1:7">
      <c r="A110" s="57"/>
      <c r="B110" s="57"/>
      <c r="C110" s="119"/>
      <c r="D110" s="94"/>
      <c r="E110" s="94"/>
      <c r="F110" s="147"/>
      <c r="G110" s="95"/>
    </row>
    <row r="111" spans="1:7">
      <c r="A111" s="81" t="s">
        <v>8</v>
      </c>
      <c r="B111" s="82"/>
      <c r="C111" s="81" t="s">
        <v>87</v>
      </c>
      <c r="D111" s="83"/>
      <c r="E111" s="83"/>
      <c r="F111" s="150"/>
      <c r="G111" s="84"/>
    </row>
    <row r="112" spans="1:7">
      <c r="A112" s="57"/>
      <c r="B112" s="56"/>
      <c r="C112" s="119"/>
      <c r="D112" s="94"/>
      <c r="E112" s="94"/>
      <c r="F112" s="147"/>
      <c r="G112" s="95"/>
    </row>
    <row r="113" spans="1:7" ht="115.5">
      <c r="A113" s="57"/>
      <c r="B113" s="56"/>
      <c r="C113" s="121" t="s">
        <v>88</v>
      </c>
      <c r="D113" s="94"/>
      <c r="E113" s="94"/>
      <c r="F113" s="147"/>
      <c r="G113" s="95"/>
    </row>
    <row r="114" spans="1:7" ht="64.5">
      <c r="A114" s="57"/>
      <c r="B114" s="57"/>
      <c r="C114" s="121" t="s">
        <v>89</v>
      </c>
      <c r="D114" s="94"/>
      <c r="E114" s="94"/>
      <c r="F114" s="147"/>
      <c r="G114" s="95"/>
    </row>
    <row r="115" spans="1:7">
      <c r="A115" s="57"/>
      <c r="B115" s="57"/>
      <c r="C115" s="120"/>
      <c r="D115" s="94"/>
      <c r="E115" s="94"/>
      <c r="F115" s="147"/>
      <c r="G115" s="95"/>
    </row>
    <row r="116" spans="1:7">
      <c r="A116" s="122" t="s">
        <v>90</v>
      </c>
      <c r="B116" s="93"/>
      <c r="C116" s="92" t="s">
        <v>91</v>
      </c>
      <c r="D116" s="94"/>
      <c r="E116" s="94"/>
      <c r="F116" s="147"/>
      <c r="G116" s="95"/>
    </row>
    <row r="117" spans="1:7">
      <c r="A117" s="57"/>
      <c r="B117" s="57"/>
      <c r="D117" s="94"/>
      <c r="E117" s="94"/>
      <c r="F117" s="147"/>
      <c r="G117" s="95"/>
    </row>
    <row r="118" spans="1:7">
      <c r="A118" s="57"/>
      <c r="B118" s="56" t="s">
        <v>300</v>
      </c>
      <c r="C118" s="157" t="s">
        <v>93</v>
      </c>
      <c r="D118" s="79"/>
      <c r="E118" s="79"/>
      <c r="F118" s="149"/>
      <c r="G118" s="89"/>
    </row>
    <row r="119" spans="1:7" ht="153.75">
      <c r="A119" s="57"/>
      <c r="B119" s="57"/>
      <c r="C119" s="125" t="s">
        <v>507</v>
      </c>
      <c r="D119" s="79"/>
      <c r="E119" s="79"/>
      <c r="F119" s="149"/>
      <c r="G119" s="89"/>
    </row>
    <row r="120" spans="1:7">
      <c r="A120" s="57"/>
      <c r="B120" s="57"/>
      <c r="C120" s="57" t="s">
        <v>72</v>
      </c>
      <c r="D120" s="79" t="s">
        <v>62</v>
      </c>
      <c r="E120" s="79">
        <v>1</v>
      </c>
      <c r="F120" s="145"/>
      <c r="G120" s="99">
        <f>F120*E120</f>
        <v>0</v>
      </c>
    </row>
    <row r="121" spans="1:7">
      <c r="A121" s="57"/>
      <c r="B121" s="57"/>
      <c r="C121" s="111" t="s">
        <v>261</v>
      </c>
      <c r="D121" s="79"/>
      <c r="E121" s="79"/>
      <c r="F121" s="149"/>
      <c r="G121" s="89"/>
    </row>
    <row r="122" spans="1:7">
      <c r="A122" s="57"/>
      <c r="B122" s="57"/>
      <c r="D122" s="94"/>
      <c r="E122" s="94"/>
      <c r="F122" s="149"/>
      <c r="G122" s="89"/>
    </row>
    <row r="123" spans="1:7">
      <c r="A123" s="114"/>
      <c r="B123" s="115"/>
      <c r="C123" s="114" t="s">
        <v>94</v>
      </c>
      <c r="D123" s="116"/>
      <c r="E123" s="116"/>
      <c r="F123" s="151"/>
      <c r="G123" s="118">
        <f>SUM(G116:G122)</f>
        <v>0</v>
      </c>
    </row>
    <row r="124" spans="1:7">
      <c r="A124" s="57"/>
      <c r="B124" s="57"/>
      <c r="D124" s="79"/>
      <c r="E124" s="79"/>
      <c r="F124" s="146"/>
      <c r="G124" s="80"/>
    </row>
    <row r="125" spans="1:7">
      <c r="A125" s="81" t="s">
        <v>10</v>
      </c>
      <c r="B125" s="82"/>
      <c r="C125" s="81" t="s">
        <v>95</v>
      </c>
      <c r="D125" s="83"/>
      <c r="E125" s="83"/>
      <c r="F125" s="150"/>
      <c r="G125" s="84"/>
    </row>
    <row r="126" spans="1:7">
      <c r="A126" s="57"/>
      <c r="B126" s="57"/>
      <c r="D126" s="79"/>
      <c r="E126" s="79"/>
      <c r="F126" s="146"/>
      <c r="G126" s="80"/>
    </row>
    <row r="127" spans="1:7">
      <c r="A127" s="246" t="s">
        <v>96</v>
      </c>
      <c r="B127" s="245"/>
      <c r="C127" s="97" t="s">
        <v>97</v>
      </c>
      <c r="D127" s="79"/>
      <c r="E127" s="79"/>
      <c r="F127" s="146"/>
      <c r="G127" s="80"/>
    </row>
    <row r="128" spans="1:7" ht="165.75">
      <c r="A128" s="57"/>
      <c r="B128" s="57"/>
      <c r="C128" s="120" t="s">
        <v>98</v>
      </c>
      <c r="D128" s="79"/>
      <c r="E128" s="79"/>
      <c r="F128" s="146"/>
      <c r="G128" s="80"/>
    </row>
    <row r="129" spans="1:7">
      <c r="A129" s="57"/>
      <c r="B129" s="57"/>
      <c r="C129" s="57" t="s">
        <v>72</v>
      </c>
      <c r="D129" s="79" t="s">
        <v>62</v>
      </c>
      <c r="E129" s="79">
        <v>26</v>
      </c>
      <c r="F129" s="145"/>
      <c r="G129" s="99">
        <f>F129*E129</f>
        <v>0</v>
      </c>
    </row>
    <row r="130" spans="1:7" ht="26.25">
      <c r="A130" s="57"/>
      <c r="B130" s="57"/>
      <c r="C130" s="156" t="s">
        <v>298</v>
      </c>
      <c r="D130" s="79"/>
      <c r="E130" s="79"/>
      <c r="F130" s="147"/>
      <c r="G130" s="95"/>
    </row>
    <row r="131" spans="1:7">
      <c r="A131" s="57"/>
      <c r="B131" s="57"/>
      <c r="C131" s="152"/>
      <c r="D131" s="79"/>
      <c r="E131" s="79"/>
      <c r="F131" s="147"/>
      <c r="G131" s="95"/>
    </row>
    <row r="132" spans="1:7">
      <c r="A132" s="249" t="s">
        <v>99</v>
      </c>
      <c r="B132" s="250"/>
      <c r="C132" s="157" t="s">
        <v>100</v>
      </c>
      <c r="D132" s="79"/>
      <c r="E132" s="79"/>
      <c r="F132" s="147"/>
      <c r="G132" s="95"/>
    </row>
    <row r="133" spans="1:7" ht="128.25">
      <c r="A133" s="57"/>
      <c r="B133" s="57"/>
      <c r="C133" s="121" t="s">
        <v>101</v>
      </c>
      <c r="D133" s="79"/>
      <c r="E133" s="79"/>
      <c r="F133" s="147"/>
      <c r="G133" s="95"/>
    </row>
    <row r="134" spans="1:7">
      <c r="A134" s="57"/>
      <c r="B134" s="57"/>
      <c r="C134" s="58" t="s">
        <v>72</v>
      </c>
      <c r="D134" s="79" t="s">
        <v>62</v>
      </c>
      <c r="E134" s="79">
        <v>2</v>
      </c>
      <c r="F134" s="145"/>
      <c r="G134" s="99">
        <f>F134*E134</f>
        <v>0</v>
      </c>
    </row>
    <row r="135" spans="1:7">
      <c r="A135" s="57"/>
      <c r="B135" s="57"/>
      <c r="C135" s="111" t="s">
        <v>261</v>
      </c>
      <c r="D135" s="79"/>
      <c r="E135" s="79"/>
      <c r="F135" s="147"/>
      <c r="G135" s="95"/>
    </row>
    <row r="136" spans="1:7">
      <c r="A136" s="57"/>
      <c r="B136" s="57"/>
      <c r="C136" s="96"/>
      <c r="D136" s="79"/>
      <c r="E136" s="79"/>
      <c r="F136" s="147"/>
      <c r="G136" s="95"/>
    </row>
    <row r="137" spans="1:7">
      <c r="A137" s="249" t="s">
        <v>109</v>
      </c>
      <c r="B137" s="250"/>
      <c r="C137" s="157" t="s">
        <v>110</v>
      </c>
      <c r="D137" s="79"/>
      <c r="E137" s="79"/>
      <c r="F137" s="147"/>
      <c r="G137" s="95"/>
    </row>
    <row r="138" spans="1:7" ht="26.25">
      <c r="A138" s="57"/>
      <c r="B138" s="57"/>
      <c r="C138" s="121" t="s">
        <v>111</v>
      </c>
      <c r="D138" s="79"/>
      <c r="E138" s="79"/>
      <c r="F138" s="147"/>
      <c r="G138" s="95"/>
    </row>
    <row r="139" spans="1:7">
      <c r="A139" s="57"/>
      <c r="B139" s="57"/>
      <c r="C139" s="57" t="s">
        <v>72</v>
      </c>
      <c r="D139" s="79" t="s">
        <v>62</v>
      </c>
      <c r="E139" s="79">
        <v>6</v>
      </c>
      <c r="F139" s="145"/>
      <c r="G139" s="99">
        <f>F139*E139</f>
        <v>0</v>
      </c>
    </row>
    <row r="140" spans="1:7">
      <c r="A140" s="57"/>
      <c r="B140" s="57"/>
      <c r="C140" s="111" t="s">
        <v>301</v>
      </c>
      <c r="D140" s="94"/>
      <c r="E140" s="94"/>
      <c r="F140" s="147"/>
      <c r="G140" s="95"/>
    </row>
    <row r="141" spans="1:7">
      <c r="A141" s="57"/>
      <c r="B141" s="57"/>
      <c r="C141" s="96"/>
      <c r="D141" s="94"/>
      <c r="E141" s="94"/>
      <c r="F141" s="147"/>
      <c r="G141" s="95"/>
    </row>
    <row r="142" spans="1:7">
      <c r="A142" s="114"/>
      <c r="B142" s="115"/>
      <c r="C142" s="114" t="s">
        <v>114</v>
      </c>
      <c r="D142" s="116"/>
      <c r="E142" s="116"/>
      <c r="F142" s="151"/>
      <c r="G142" s="118">
        <f>SUM(G129:G140)</f>
        <v>0</v>
      </c>
    </row>
    <row r="143" spans="1:7">
      <c r="A143" s="57"/>
      <c r="B143" s="57"/>
      <c r="C143" s="96"/>
      <c r="D143" s="94"/>
      <c r="E143" s="94"/>
      <c r="F143" s="147"/>
      <c r="G143" s="95"/>
    </row>
    <row r="144" spans="1:7">
      <c r="A144" s="81" t="s">
        <v>12</v>
      </c>
      <c r="B144" s="82"/>
      <c r="C144" s="81" t="s">
        <v>115</v>
      </c>
      <c r="D144" s="83"/>
      <c r="E144" s="83"/>
      <c r="F144" s="150"/>
      <c r="G144" s="84"/>
    </row>
    <row r="145" spans="1:7">
      <c r="A145" s="57"/>
      <c r="B145" s="57"/>
      <c r="C145" s="96"/>
      <c r="D145" s="94"/>
      <c r="E145" s="94"/>
      <c r="F145" s="147"/>
      <c r="G145" s="95"/>
    </row>
    <row r="146" spans="1:7">
      <c r="A146" s="127"/>
      <c r="B146" s="128" t="s">
        <v>116</v>
      </c>
      <c r="C146" s="97" t="s">
        <v>117</v>
      </c>
      <c r="D146" s="79"/>
      <c r="E146" s="79"/>
      <c r="F146" s="146"/>
      <c r="G146" s="80"/>
    </row>
    <row r="147" spans="1:7" ht="51">
      <c r="A147" s="57"/>
      <c r="B147" s="57"/>
      <c r="C147" s="129" t="s">
        <v>118</v>
      </c>
      <c r="D147" s="79"/>
      <c r="E147" s="79"/>
      <c r="F147" s="146"/>
      <c r="G147" s="80"/>
    </row>
    <row r="148" spans="1:7">
      <c r="A148" s="57"/>
      <c r="B148" s="57"/>
      <c r="C148" s="57" t="s">
        <v>72</v>
      </c>
      <c r="D148" s="79" t="s">
        <v>62</v>
      </c>
      <c r="E148" s="79">
        <v>26</v>
      </c>
      <c r="F148" s="145"/>
      <c r="G148" s="99">
        <f>F148*E148</f>
        <v>0</v>
      </c>
    </row>
    <row r="149" spans="1:7" ht="26.25">
      <c r="A149" s="57"/>
      <c r="B149" s="57"/>
      <c r="C149" s="156" t="s">
        <v>298</v>
      </c>
      <c r="D149" s="79"/>
      <c r="E149" s="79"/>
      <c r="F149" s="147"/>
      <c r="G149" s="95"/>
    </row>
    <row r="150" spans="1:7">
      <c r="A150" s="57"/>
      <c r="B150" s="57"/>
      <c r="C150" s="121"/>
      <c r="D150" s="79"/>
      <c r="E150" s="79"/>
      <c r="F150" s="147"/>
      <c r="G150" s="95"/>
    </row>
    <row r="151" spans="1:7">
      <c r="A151" s="57"/>
      <c r="B151" s="164" t="s">
        <v>119</v>
      </c>
      <c r="C151" s="157" t="s">
        <v>120</v>
      </c>
      <c r="D151" s="79"/>
      <c r="E151" s="79"/>
      <c r="F151" s="147"/>
      <c r="G151" s="95"/>
    </row>
    <row r="152" spans="1:7" ht="76.5">
      <c r="A152" s="57"/>
      <c r="B152" s="57"/>
      <c r="C152" s="132" t="s">
        <v>121</v>
      </c>
      <c r="D152" s="79"/>
      <c r="E152" s="79"/>
      <c r="F152" s="147"/>
      <c r="G152" s="95"/>
    </row>
    <row r="153" spans="1:7">
      <c r="A153" s="57"/>
      <c r="B153" s="57"/>
      <c r="C153" s="57" t="s">
        <v>72</v>
      </c>
      <c r="D153" s="79" t="s">
        <v>62</v>
      </c>
      <c r="E153" s="79">
        <v>1</v>
      </c>
      <c r="F153" s="145"/>
      <c r="G153" s="99">
        <f>F153*E153</f>
        <v>0</v>
      </c>
    </row>
    <row r="154" spans="1:7">
      <c r="A154" s="57"/>
      <c r="B154" s="57"/>
      <c r="C154" s="111" t="s">
        <v>302</v>
      </c>
      <c r="D154" s="94"/>
      <c r="E154" s="94"/>
      <c r="F154" s="147"/>
      <c r="G154" s="95"/>
    </row>
    <row r="155" spans="1:7">
      <c r="A155" s="57"/>
      <c r="B155" s="96"/>
      <c r="C155" s="131"/>
      <c r="D155" s="94"/>
      <c r="E155" s="94"/>
      <c r="F155" s="147"/>
      <c r="G155" s="95"/>
    </row>
    <row r="156" spans="1:7">
      <c r="A156" s="86"/>
      <c r="B156" s="128" t="s">
        <v>122</v>
      </c>
      <c r="C156" s="97" t="s">
        <v>123</v>
      </c>
      <c r="D156" s="79"/>
      <c r="E156" s="79"/>
      <c r="F156" s="147"/>
      <c r="G156" s="95"/>
    </row>
    <row r="157" spans="1:7" ht="63.75">
      <c r="A157" s="86"/>
      <c r="B157" s="57"/>
      <c r="C157" s="132" t="s">
        <v>124</v>
      </c>
      <c r="D157" s="79"/>
      <c r="E157" s="79"/>
      <c r="F157" s="147"/>
      <c r="G157" s="95"/>
    </row>
    <row r="158" spans="1:7">
      <c r="A158" s="86"/>
      <c r="B158" s="57"/>
      <c r="C158" s="57" t="s">
        <v>72</v>
      </c>
      <c r="D158" s="79" t="s">
        <v>62</v>
      </c>
      <c r="E158" s="79">
        <v>4</v>
      </c>
      <c r="F158" s="145"/>
      <c r="G158" s="99">
        <f>F158*E158</f>
        <v>0</v>
      </c>
    </row>
    <row r="159" spans="1:7">
      <c r="A159" s="86"/>
      <c r="B159" s="57"/>
      <c r="C159" s="111" t="s">
        <v>261</v>
      </c>
      <c r="D159" s="94"/>
      <c r="E159" s="94"/>
      <c r="F159" s="147"/>
      <c r="G159" s="95"/>
    </row>
    <row r="160" spans="1:7">
      <c r="A160" s="86"/>
      <c r="B160" s="57"/>
      <c r="C160" s="96"/>
      <c r="D160" s="94"/>
      <c r="E160" s="94"/>
      <c r="F160" s="147"/>
      <c r="G160" s="95"/>
    </row>
    <row r="161" spans="1:7">
      <c r="A161" s="114"/>
      <c r="B161" s="115"/>
      <c r="C161" s="114" t="s">
        <v>125</v>
      </c>
      <c r="D161" s="116"/>
      <c r="E161" s="116"/>
      <c r="F161" s="151"/>
      <c r="G161" s="118">
        <f>SUM(G148:G160)</f>
        <v>0</v>
      </c>
    </row>
    <row r="162" spans="1:7">
      <c r="A162" s="86"/>
      <c r="B162" s="57"/>
      <c r="C162" s="96"/>
      <c r="D162" s="94"/>
      <c r="E162" s="94"/>
      <c r="F162" s="147"/>
      <c r="G162" s="95"/>
    </row>
    <row r="163" spans="1:7">
      <c r="A163" s="81" t="s">
        <v>14</v>
      </c>
      <c r="B163" s="82"/>
      <c r="C163" s="81" t="s">
        <v>126</v>
      </c>
      <c r="D163" s="83"/>
      <c r="E163" s="83"/>
      <c r="F163" s="150"/>
      <c r="G163" s="84"/>
    </row>
    <row r="164" spans="1:7">
      <c r="A164" s="96"/>
      <c r="B164" s="96"/>
      <c r="C164" s="86"/>
      <c r="D164" s="94"/>
      <c r="E164" s="94"/>
      <c r="F164" s="147"/>
      <c r="G164" s="95"/>
    </row>
    <row r="165" spans="1:7">
      <c r="A165" s="96"/>
      <c r="B165" s="128" t="s">
        <v>127</v>
      </c>
      <c r="C165" s="97" t="s">
        <v>128</v>
      </c>
      <c r="D165" s="79"/>
      <c r="E165" s="79"/>
      <c r="F165" s="146"/>
      <c r="G165" s="80"/>
    </row>
    <row r="166" spans="1:7" ht="178.5">
      <c r="A166" s="96"/>
      <c r="B166" s="57"/>
      <c r="C166" s="132" t="s">
        <v>129</v>
      </c>
      <c r="D166" s="79"/>
      <c r="E166" s="79"/>
      <c r="F166" s="146"/>
      <c r="G166" s="80"/>
    </row>
    <row r="167" spans="1:7">
      <c r="A167" s="96"/>
      <c r="B167" s="57"/>
      <c r="C167" s="57" t="s">
        <v>72</v>
      </c>
      <c r="D167" s="79" t="s">
        <v>62</v>
      </c>
      <c r="E167" s="79">
        <v>7</v>
      </c>
      <c r="F167" s="145"/>
      <c r="G167" s="99">
        <f>F167*E167</f>
        <v>0</v>
      </c>
    </row>
    <row r="168" spans="1:7">
      <c r="A168" s="96"/>
      <c r="B168" s="57"/>
      <c r="C168" s="111" t="s">
        <v>262</v>
      </c>
      <c r="D168" s="94"/>
      <c r="E168" s="94"/>
      <c r="F168" s="147"/>
      <c r="G168" s="95"/>
    </row>
    <row r="169" spans="1:7">
      <c r="A169" s="96"/>
      <c r="B169" s="96"/>
      <c r="C169" s="105"/>
      <c r="D169" s="94"/>
      <c r="E169" s="94"/>
      <c r="F169" s="147"/>
      <c r="G169" s="95"/>
    </row>
    <row r="170" spans="1:7">
      <c r="A170" s="244" t="s">
        <v>130</v>
      </c>
      <c r="B170" s="245"/>
      <c r="C170" s="97" t="s">
        <v>131</v>
      </c>
      <c r="D170" s="79"/>
      <c r="E170" s="79"/>
      <c r="F170" s="147"/>
      <c r="G170" s="95"/>
    </row>
    <row r="171" spans="1:7" ht="38.25">
      <c r="A171" s="96"/>
      <c r="B171" s="57"/>
      <c r="C171" s="130" t="s">
        <v>373</v>
      </c>
      <c r="D171" s="79"/>
      <c r="E171" s="79"/>
      <c r="F171" s="147"/>
      <c r="G171" s="95"/>
    </row>
    <row r="172" spans="1:7">
      <c r="A172" s="96"/>
      <c r="B172" s="57"/>
      <c r="C172" s="57" t="s">
        <v>72</v>
      </c>
      <c r="D172" s="79" t="s">
        <v>62</v>
      </c>
      <c r="E172" s="79">
        <v>4</v>
      </c>
      <c r="F172" s="145"/>
      <c r="G172" s="99">
        <f>F172*E172</f>
        <v>0</v>
      </c>
    </row>
    <row r="173" spans="1:7">
      <c r="A173" s="96"/>
      <c r="B173" s="57"/>
      <c r="C173" s="111" t="s">
        <v>303</v>
      </c>
      <c r="D173" s="94"/>
      <c r="E173" s="94"/>
      <c r="F173" s="147"/>
      <c r="G173" s="95"/>
    </row>
    <row r="174" spans="1:7">
      <c r="A174" s="96"/>
      <c r="B174" s="57"/>
      <c r="C174" s="96"/>
      <c r="D174" s="94"/>
      <c r="E174" s="94"/>
      <c r="F174" s="147"/>
      <c r="G174" s="95"/>
    </row>
    <row r="175" spans="1:7">
      <c r="A175" s="96"/>
      <c r="B175" s="164" t="s">
        <v>133</v>
      </c>
      <c r="C175" s="157" t="s">
        <v>134</v>
      </c>
      <c r="D175" s="79"/>
      <c r="E175" s="79"/>
      <c r="F175" s="147"/>
      <c r="G175" s="95"/>
    </row>
    <row r="176" spans="1:7" ht="25.5">
      <c r="A176" s="96"/>
      <c r="B176" s="57"/>
      <c r="C176" s="132" t="s">
        <v>135</v>
      </c>
      <c r="D176" s="79"/>
      <c r="E176" s="79"/>
      <c r="F176" s="147"/>
      <c r="G176" s="95"/>
    </row>
    <row r="177" spans="1:7">
      <c r="A177" s="96"/>
      <c r="B177" s="57"/>
      <c r="C177" s="57" t="s">
        <v>72</v>
      </c>
      <c r="D177" s="79" t="s">
        <v>62</v>
      </c>
      <c r="E177" s="79">
        <v>1</v>
      </c>
      <c r="F177" s="145"/>
      <c r="G177" s="99">
        <f>F177*E177</f>
        <v>0</v>
      </c>
    </row>
    <row r="178" spans="1:7">
      <c r="A178" s="96"/>
      <c r="B178" s="57"/>
      <c r="C178" s="111" t="s">
        <v>261</v>
      </c>
      <c r="D178" s="94"/>
      <c r="E178" s="94"/>
      <c r="F178" s="147"/>
      <c r="G178" s="95"/>
    </row>
    <row r="179" spans="1:7">
      <c r="A179" s="96"/>
      <c r="B179" s="85"/>
      <c r="C179" s="135"/>
      <c r="D179" s="88"/>
      <c r="E179" s="88"/>
      <c r="F179" s="147"/>
      <c r="G179" s="95"/>
    </row>
    <row r="180" spans="1:7">
      <c r="A180" s="96"/>
      <c r="B180" s="164"/>
      <c r="C180" s="157" t="s">
        <v>145</v>
      </c>
      <c r="D180" s="79"/>
      <c r="E180" s="79"/>
      <c r="F180" s="147"/>
      <c r="G180" s="95"/>
    </row>
    <row r="181" spans="1:7" ht="25.5">
      <c r="A181" s="96"/>
      <c r="B181" s="57"/>
      <c r="C181" s="134" t="s">
        <v>146</v>
      </c>
      <c r="D181" s="79"/>
      <c r="E181" s="79"/>
      <c r="F181" s="147"/>
      <c r="G181" s="95"/>
    </row>
    <row r="182" spans="1:7">
      <c r="A182" s="96"/>
      <c r="B182" s="57"/>
      <c r="C182" s="57" t="s">
        <v>72</v>
      </c>
      <c r="D182" s="79" t="s">
        <v>62</v>
      </c>
      <c r="E182" s="79">
        <v>1</v>
      </c>
      <c r="F182" s="145"/>
      <c r="G182" s="99">
        <f>F182*E182</f>
        <v>0</v>
      </c>
    </row>
    <row r="183" spans="1:7">
      <c r="A183" s="96"/>
      <c r="B183" s="57"/>
      <c r="C183" s="111" t="s">
        <v>261</v>
      </c>
      <c r="D183" s="94"/>
      <c r="E183" s="94"/>
      <c r="F183" s="147"/>
      <c r="G183" s="95"/>
    </row>
    <row r="184" spans="1:7">
      <c r="A184" s="96"/>
      <c r="B184" s="57"/>
      <c r="C184" s="96"/>
      <c r="D184" s="94"/>
      <c r="E184" s="94"/>
      <c r="F184" s="147"/>
      <c r="G184" s="95"/>
    </row>
    <row r="185" spans="1:7">
      <c r="A185" s="86"/>
      <c r="B185" s="86"/>
      <c r="C185" s="140" t="s">
        <v>147</v>
      </c>
      <c r="D185" s="79"/>
      <c r="E185" s="79"/>
      <c r="F185" s="146"/>
      <c r="G185" s="80"/>
    </row>
    <row r="186" spans="1:7">
      <c r="A186" s="86"/>
      <c r="B186" s="85"/>
      <c r="C186" s="134" t="s">
        <v>148</v>
      </c>
      <c r="D186" s="79"/>
      <c r="E186" s="79"/>
      <c r="F186" s="146"/>
      <c r="G186" s="80"/>
    </row>
    <row r="187" spans="1:7">
      <c r="A187" s="86"/>
      <c r="B187" s="86"/>
      <c r="C187" s="57" t="s">
        <v>72</v>
      </c>
      <c r="D187" s="79" t="s">
        <v>62</v>
      </c>
      <c r="E187" s="79">
        <v>1</v>
      </c>
      <c r="F187" s="145"/>
      <c r="G187" s="99">
        <f>F187*E187</f>
        <v>0</v>
      </c>
    </row>
    <row r="188" spans="1:7">
      <c r="A188" s="86"/>
      <c r="B188" s="86"/>
      <c r="C188" s="111" t="s">
        <v>261</v>
      </c>
      <c r="D188" s="79"/>
      <c r="E188" s="79"/>
      <c r="F188" s="146"/>
      <c r="G188" s="80"/>
    </row>
    <row r="189" spans="1:7">
      <c r="A189" s="86"/>
      <c r="B189" s="86"/>
      <c r="C189" s="105"/>
      <c r="D189" s="88"/>
      <c r="E189" s="88"/>
      <c r="F189" s="149"/>
      <c r="G189" s="89"/>
    </row>
    <row r="190" spans="1:7">
      <c r="A190" s="86"/>
      <c r="B190" s="85" t="s">
        <v>304</v>
      </c>
      <c r="C190" s="140" t="s">
        <v>305</v>
      </c>
      <c r="D190" s="79"/>
      <c r="E190" s="79"/>
      <c r="F190" s="146"/>
      <c r="G190" s="80"/>
    </row>
    <row r="191" spans="1:7" ht="51">
      <c r="A191" s="86"/>
      <c r="B191" s="85"/>
      <c r="C191" s="134" t="s">
        <v>306</v>
      </c>
      <c r="D191" s="79"/>
      <c r="E191" s="79"/>
      <c r="F191" s="146"/>
      <c r="G191" s="80"/>
    </row>
    <row r="192" spans="1:7">
      <c r="A192" s="86"/>
      <c r="B192" s="86"/>
      <c r="C192" s="57" t="s">
        <v>72</v>
      </c>
      <c r="D192" s="79" t="s">
        <v>62</v>
      </c>
      <c r="E192" s="79">
        <v>1</v>
      </c>
      <c r="F192" s="145"/>
      <c r="G192" s="99">
        <f>F192*E192</f>
        <v>0</v>
      </c>
    </row>
    <row r="193" spans="1:9">
      <c r="A193" s="86"/>
      <c r="B193" s="86"/>
      <c r="C193" s="111" t="s">
        <v>291</v>
      </c>
      <c r="D193" s="79"/>
      <c r="E193" s="79"/>
      <c r="F193" s="146"/>
      <c r="G193" s="80"/>
    </row>
    <row r="194" spans="1:9">
      <c r="A194" s="86"/>
      <c r="B194" s="86"/>
      <c r="C194" s="96"/>
      <c r="D194" s="79"/>
      <c r="E194" s="79"/>
      <c r="F194" s="146"/>
      <c r="G194" s="80"/>
    </row>
    <row r="195" spans="1:9">
      <c r="A195" s="86"/>
      <c r="B195" s="86"/>
      <c r="C195" s="133" t="s">
        <v>381</v>
      </c>
      <c r="D195" s="88"/>
      <c r="E195" s="88"/>
      <c r="F195" s="149"/>
      <c r="G195" s="89"/>
      <c r="I195" s="32"/>
    </row>
    <row r="196" spans="1:9" ht="25.5">
      <c r="A196" s="86"/>
      <c r="B196" s="86"/>
      <c r="C196" s="105" t="s">
        <v>382</v>
      </c>
      <c r="D196" s="88" t="s">
        <v>62</v>
      </c>
      <c r="E196" s="79">
        <v>2</v>
      </c>
      <c r="F196" s="145"/>
      <c r="G196" s="99">
        <f>F196*E196</f>
        <v>0</v>
      </c>
      <c r="I196" s="32"/>
    </row>
    <row r="197" spans="1:9">
      <c r="A197" s="86"/>
      <c r="B197" s="86"/>
      <c r="C197" s="105"/>
      <c r="D197" s="88"/>
      <c r="E197" s="88"/>
      <c r="F197" s="149"/>
      <c r="G197" s="89"/>
    </row>
    <row r="198" spans="1:9">
      <c r="A198" s="86"/>
      <c r="B198" s="86"/>
      <c r="C198" s="133" t="s">
        <v>384</v>
      </c>
      <c r="D198" s="88"/>
      <c r="E198" s="88"/>
      <c r="F198" s="149"/>
      <c r="G198" s="89"/>
    </row>
    <row r="199" spans="1:9" ht="63.75">
      <c r="A199" s="86"/>
      <c r="B199" s="86"/>
      <c r="C199" s="142" t="s">
        <v>493</v>
      </c>
      <c r="D199" s="88" t="s">
        <v>62</v>
      </c>
      <c r="E199" s="88">
        <v>1</v>
      </c>
      <c r="F199" s="145"/>
      <c r="G199" s="99">
        <f>F199*E199</f>
        <v>0</v>
      </c>
    </row>
    <row r="200" spans="1:9">
      <c r="A200" s="86"/>
      <c r="B200" s="86"/>
      <c r="C200" s="142"/>
      <c r="D200" s="88"/>
      <c r="E200" s="88"/>
      <c r="F200" s="147"/>
      <c r="G200" s="95"/>
    </row>
    <row r="201" spans="1:9">
      <c r="A201" s="86"/>
      <c r="B201" s="86"/>
      <c r="C201" s="143" t="s">
        <v>492</v>
      </c>
      <c r="D201" s="88"/>
      <c r="E201" s="88"/>
      <c r="F201" s="147"/>
      <c r="G201" s="95"/>
    </row>
    <row r="202" spans="1:9" ht="51">
      <c r="A202" s="86"/>
      <c r="B202" s="86"/>
      <c r="C202" s="144" t="s">
        <v>501</v>
      </c>
      <c r="D202" s="88" t="s">
        <v>62</v>
      </c>
      <c r="E202" s="88">
        <v>1</v>
      </c>
      <c r="F202" s="145"/>
      <c r="G202" s="99">
        <f>F202*E202</f>
        <v>0</v>
      </c>
    </row>
    <row r="203" spans="1:9">
      <c r="A203" s="86"/>
      <c r="B203" s="86"/>
      <c r="C203" s="144"/>
      <c r="D203" s="88"/>
      <c r="E203" s="88"/>
      <c r="F203" s="147"/>
      <c r="G203" s="95"/>
    </row>
    <row r="204" spans="1:9">
      <c r="A204" s="86"/>
      <c r="B204" s="86"/>
      <c r="C204" s="143" t="s">
        <v>497</v>
      </c>
      <c r="D204" s="88"/>
      <c r="E204" s="88"/>
      <c r="F204" s="147"/>
      <c r="G204" s="95"/>
    </row>
    <row r="205" spans="1:9" ht="38.25">
      <c r="A205" s="86"/>
      <c r="B205" s="86"/>
      <c r="C205" s="144" t="s">
        <v>498</v>
      </c>
      <c r="D205" s="88" t="s">
        <v>62</v>
      </c>
      <c r="E205" s="88">
        <v>1</v>
      </c>
      <c r="F205" s="145"/>
      <c r="G205" s="99">
        <f>F205*E205</f>
        <v>0</v>
      </c>
    </row>
    <row r="206" spans="1:9">
      <c r="A206" s="86"/>
      <c r="B206" s="86"/>
      <c r="C206" s="142"/>
      <c r="D206" s="88"/>
      <c r="E206" s="88"/>
      <c r="F206" s="147"/>
      <c r="G206" s="95"/>
    </row>
    <row r="207" spans="1:9" ht="89.25">
      <c r="A207" s="86"/>
      <c r="B207" s="86"/>
      <c r="C207" s="142" t="s">
        <v>508</v>
      </c>
      <c r="D207" s="88" t="s">
        <v>62</v>
      </c>
      <c r="E207" s="88">
        <v>1</v>
      </c>
      <c r="F207" s="145"/>
      <c r="G207" s="99">
        <f>F207*E207</f>
        <v>0</v>
      </c>
    </row>
    <row r="208" spans="1:9">
      <c r="A208" s="86"/>
      <c r="B208" s="86"/>
      <c r="C208" s="142"/>
      <c r="D208" s="88"/>
      <c r="E208" s="88"/>
      <c r="F208" s="147"/>
      <c r="G208" s="95"/>
    </row>
    <row r="209" spans="1:7" ht="51">
      <c r="A209" s="86"/>
      <c r="B209" s="86"/>
      <c r="C209" s="142" t="s">
        <v>509</v>
      </c>
      <c r="D209" s="88"/>
      <c r="E209" s="88"/>
      <c r="F209" s="147"/>
      <c r="G209" s="95"/>
    </row>
    <row r="210" spans="1:7">
      <c r="A210" s="86"/>
      <c r="B210" s="86"/>
      <c r="C210" s="142"/>
      <c r="D210" s="88" t="s">
        <v>62</v>
      </c>
      <c r="E210" s="88">
        <v>2</v>
      </c>
      <c r="F210" s="145"/>
      <c r="G210" s="99">
        <f>F210*E210</f>
        <v>0</v>
      </c>
    </row>
    <row r="211" spans="1:7">
      <c r="A211" s="86"/>
      <c r="B211" s="86"/>
      <c r="C211" s="96"/>
      <c r="D211" s="79"/>
      <c r="E211" s="79"/>
      <c r="F211" s="80"/>
      <c r="G211" s="80"/>
    </row>
    <row r="212" spans="1:7">
      <c r="A212" s="114"/>
      <c r="B212" s="115"/>
      <c r="C212" s="114" t="s">
        <v>149</v>
      </c>
      <c r="D212" s="116"/>
      <c r="E212" s="116"/>
      <c r="F212" s="117"/>
      <c r="G212" s="118">
        <f>SUM(G165:G210)</f>
        <v>0</v>
      </c>
    </row>
  </sheetData>
  <sheetProtection algorithmName="SHA-512" hashValue="g3WzfOnxCF6/4goRCHmm1wb2jOaESvlVJAgReAQxr0WJgs4GweU248MX2PEC6s3LHq/S40sDUz0HjmMxYk6Omw==" saltValue="Khng6xZpIJfj01/dH4HNVQ==" spinCount="100000" sheet="1" objects="1" scenarios="1"/>
  <protectedRanges>
    <protectedRange sqref="F212 F61:F184 F187 F192" name="Obseg1"/>
    <protectedRange sqref="F185:F186 F211 F188:F191 F193:F194" name="Obseg1_1"/>
    <protectedRange sqref="F197" name="Obseg1_3"/>
    <protectedRange sqref="F195:F196" name="Obseg1_2_2"/>
    <protectedRange sqref="F206:F210" name="Obseg1_2_1_2"/>
    <protectedRange sqref="F198" name="Obseg1_1_1_2_1"/>
    <protectedRange sqref="F199:F200" name="Obseg1_2_2_2_1"/>
    <protectedRange sqref="F201:F203" name="Obseg1_2_1_1_1_2_1"/>
    <protectedRange sqref="F204:F205" name="Obseg1_2_1_1_2_2_1"/>
  </protectedRanges>
  <mergeCells count="34">
    <mergeCell ref="B20:H20"/>
    <mergeCell ref="B15:H15"/>
    <mergeCell ref="B16:H16"/>
    <mergeCell ref="B17:H17"/>
    <mergeCell ref="B18:H18"/>
    <mergeCell ref="B19:H19"/>
    <mergeCell ref="B41:H41"/>
    <mergeCell ref="B21:H21"/>
    <mergeCell ref="B22:H22"/>
    <mergeCell ref="B26:H26"/>
    <mergeCell ref="B27:H27"/>
    <mergeCell ref="B28:H28"/>
    <mergeCell ref="B29:H29"/>
    <mergeCell ref="B30:H30"/>
    <mergeCell ref="B31:H31"/>
    <mergeCell ref="B32:H32"/>
    <mergeCell ref="B39:H39"/>
    <mergeCell ref="B40:H40"/>
    <mergeCell ref="B33:H33"/>
    <mergeCell ref="B34:H34"/>
    <mergeCell ref="B35:H35"/>
    <mergeCell ref="B42:H42"/>
    <mergeCell ref="B43:H43"/>
    <mergeCell ref="B44:H44"/>
    <mergeCell ref="B45:H45"/>
    <mergeCell ref="B46:H46"/>
    <mergeCell ref="A137:B137"/>
    <mergeCell ref="A170:B170"/>
    <mergeCell ref="C80:C81"/>
    <mergeCell ref="C86:C87"/>
    <mergeCell ref="A91:B91"/>
    <mergeCell ref="A96:B96"/>
    <mergeCell ref="A127:B127"/>
    <mergeCell ref="A132:B1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opLeftCell="A34" workbookViewId="0">
      <selection activeCell="A13" sqref="A13:XFD46"/>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307</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8" t="s">
        <v>308</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8"/>
      <c r="B12" s="24"/>
      <c r="C12" s="21"/>
      <c r="D12" s="6"/>
      <c r="E12" s="6"/>
      <c r="F12" s="5"/>
      <c r="G12" s="6"/>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58"/>
      <c r="B47" s="61"/>
      <c r="C47" s="62"/>
      <c r="D47" s="62"/>
      <c r="E47" s="62"/>
      <c r="F47" s="62"/>
      <c r="G47" s="63"/>
      <c r="H47" s="63"/>
    </row>
    <row r="48" spans="1:10" ht="15.75">
      <c r="A48" s="58"/>
      <c r="B48" s="64" t="s">
        <v>309</v>
      </c>
      <c r="D48" s="62"/>
      <c r="E48" s="62"/>
      <c r="F48" s="62"/>
      <c r="G48" s="63"/>
      <c r="H48" s="63"/>
    </row>
    <row r="49" spans="1:8">
      <c r="A49" s="58"/>
      <c r="B49" s="61"/>
      <c r="C49" s="62"/>
      <c r="D49" s="62"/>
      <c r="E49" s="62"/>
      <c r="F49" s="62"/>
      <c r="G49" s="63"/>
      <c r="H49" s="63"/>
    </row>
    <row r="50" spans="1:8">
      <c r="A50" s="58"/>
      <c r="B50" s="65" t="s">
        <v>6</v>
      </c>
      <c r="C50" s="66" t="s">
        <v>46</v>
      </c>
      <c r="D50" s="67"/>
      <c r="E50" s="67"/>
      <c r="F50" s="67"/>
      <c r="G50" s="68">
        <f>G101</f>
        <v>0</v>
      </c>
      <c r="H50" s="63"/>
    </row>
    <row r="51" spans="1:8">
      <c r="A51" s="58"/>
      <c r="B51" s="65" t="s">
        <v>8</v>
      </c>
      <c r="C51" s="69" t="s">
        <v>87</v>
      </c>
      <c r="D51" s="70"/>
      <c r="E51" s="70"/>
      <c r="F51" s="70"/>
      <c r="G51" s="71">
        <f>G117</f>
        <v>0</v>
      </c>
      <c r="H51" s="63"/>
    </row>
    <row r="52" spans="1:8">
      <c r="A52" s="58"/>
      <c r="B52" s="65" t="s">
        <v>10</v>
      </c>
      <c r="C52" s="69" t="s">
        <v>95</v>
      </c>
      <c r="D52" s="70"/>
      <c r="E52" s="70"/>
      <c r="F52" s="70"/>
      <c r="G52" s="71">
        <f>G136</f>
        <v>0</v>
      </c>
      <c r="H52" s="63"/>
    </row>
    <row r="53" spans="1:8">
      <c r="A53" s="58"/>
      <c r="B53" s="65" t="s">
        <v>12</v>
      </c>
      <c r="C53" s="69" t="s">
        <v>115</v>
      </c>
      <c r="D53" s="70"/>
      <c r="E53" s="70"/>
      <c r="F53" s="70"/>
      <c r="G53" s="71">
        <f>G160</f>
        <v>0</v>
      </c>
      <c r="H53" s="63"/>
    </row>
    <row r="54" spans="1:8">
      <c r="A54" s="58"/>
      <c r="B54" s="65" t="s">
        <v>14</v>
      </c>
      <c r="C54" s="69" t="s">
        <v>126</v>
      </c>
      <c r="D54" s="67"/>
      <c r="E54" s="67"/>
      <c r="F54" s="67"/>
      <c r="G54" s="68">
        <f>G192</f>
        <v>0</v>
      </c>
      <c r="H54" s="63"/>
    </row>
    <row r="55" spans="1:8">
      <c r="A55" s="58"/>
      <c r="B55" s="61"/>
      <c r="C55" s="62"/>
      <c r="D55" s="62"/>
      <c r="E55" s="62"/>
      <c r="F55" s="62"/>
      <c r="G55" s="63"/>
      <c r="H55" s="63"/>
    </row>
    <row r="56" spans="1:8">
      <c r="A56" s="58"/>
      <c r="B56" s="61"/>
      <c r="C56" s="62"/>
      <c r="D56" s="62"/>
      <c r="E56" s="72" t="s">
        <v>152</v>
      </c>
      <c r="F56" s="73"/>
      <c r="G56" s="68">
        <f>SUM(G50:G54)</f>
        <v>0</v>
      </c>
      <c r="H56" s="63"/>
    </row>
    <row r="57" spans="1:8">
      <c r="A57" s="58"/>
      <c r="B57" s="61"/>
      <c r="C57" s="62"/>
      <c r="D57" s="62"/>
      <c r="E57" s="72" t="s">
        <v>153</v>
      </c>
      <c r="F57" s="74"/>
      <c r="G57" s="71">
        <f>0.22*G56</f>
        <v>0</v>
      </c>
      <c r="H57" s="63"/>
    </row>
    <row r="58" spans="1:8">
      <c r="A58" s="58"/>
      <c r="B58" s="61"/>
      <c r="C58" s="62"/>
      <c r="D58" s="62"/>
      <c r="E58" s="72" t="s">
        <v>154</v>
      </c>
      <c r="F58" s="74"/>
      <c r="G58" s="71">
        <f>G57+G56</f>
        <v>0</v>
      </c>
      <c r="H58" s="63"/>
    </row>
    <row r="59" spans="1:8">
      <c r="A59" s="58"/>
      <c r="B59" s="61"/>
      <c r="C59" s="62"/>
      <c r="D59" s="62"/>
      <c r="E59" s="62"/>
      <c r="F59" s="62"/>
      <c r="G59" s="63"/>
      <c r="H59" s="63"/>
    </row>
    <row r="60" spans="1:8" ht="15.75" thickBot="1">
      <c r="A60" s="8"/>
      <c r="B60" s="24"/>
      <c r="C60" s="21"/>
      <c r="D60" s="6"/>
      <c r="E60" s="6"/>
      <c r="F60" s="5"/>
      <c r="G60" s="6"/>
      <c r="H60" s="17"/>
    </row>
    <row r="61" spans="1:8" ht="27" thickBot="1">
      <c r="A61" s="75" t="s">
        <v>41</v>
      </c>
      <c r="B61" s="76" t="s">
        <v>42</v>
      </c>
      <c r="C61" s="76" t="s">
        <v>43</v>
      </c>
      <c r="D61" s="76" t="s">
        <v>44</v>
      </c>
      <c r="E61" s="76" t="s">
        <v>45</v>
      </c>
      <c r="F61" s="77" t="s">
        <v>150</v>
      </c>
      <c r="G61" s="78" t="s">
        <v>151</v>
      </c>
      <c r="H61" s="17"/>
    </row>
    <row r="62" spans="1:8">
      <c r="A62" s="57"/>
      <c r="B62" s="57"/>
      <c r="C62" s="57"/>
      <c r="D62" s="79"/>
      <c r="E62" s="79"/>
      <c r="F62" s="80"/>
      <c r="G62" s="80"/>
      <c r="H62" s="17"/>
    </row>
    <row r="63" spans="1:8">
      <c r="A63" s="81" t="s">
        <v>6</v>
      </c>
      <c r="B63" s="82"/>
      <c r="C63" s="81" t="s">
        <v>46</v>
      </c>
      <c r="D63" s="83"/>
      <c r="E63" s="83"/>
      <c r="F63" s="84"/>
      <c r="G63" s="84"/>
      <c r="H63" s="17"/>
    </row>
    <row r="64" spans="1:8" ht="76.5">
      <c r="A64" s="85"/>
      <c r="B64" s="86"/>
      <c r="C64" s="87" t="s">
        <v>47</v>
      </c>
      <c r="D64" s="88"/>
      <c r="E64" s="88"/>
      <c r="F64" s="89"/>
      <c r="G64" s="89"/>
      <c r="H64" s="17"/>
    </row>
    <row r="65" spans="1:8" ht="102">
      <c r="A65" s="85"/>
      <c r="B65" s="86"/>
      <c r="C65" s="87" t="s">
        <v>48</v>
      </c>
      <c r="D65" s="88"/>
      <c r="E65" s="88"/>
      <c r="F65" s="149"/>
      <c r="G65" s="89"/>
      <c r="H65" s="17"/>
    </row>
    <row r="66" spans="1:8" ht="63.75">
      <c r="A66" s="85"/>
      <c r="B66" s="86"/>
      <c r="C66" s="87" t="s">
        <v>49</v>
      </c>
      <c r="D66" s="88"/>
      <c r="E66" s="88"/>
      <c r="F66" s="149"/>
      <c r="G66" s="89"/>
      <c r="H66" s="17"/>
    </row>
    <row r="67" spans="1:8" ht="76.5">
      <c r="A67" s="85"/>
      <c r="B67" s="86"/>
      <c r="C67" s="87" t="s">
        <v>50</v>
      </c>
      <c r="D67" s="88"/>
      <c r="E67" s="88"/>
      <c r="F67" s="149"/>
      <c r="G67" s="89"/>
      <c r="H67" s="17"/>
    </row>
    <row r="68" spans="1:8" ht="128.25">
      <c r="A68" s="85"/>
      <c r="B68" s="86"/>
      <c r="C68" s="90" t="s">
        <v>51</v>
      </c>
      <c r="D68" s="88"/>
      <c r="E68" s="88"/>
      <c r="F68" s="149"/>
      <c r="G68" s="89"/>
      <c r="H68" s="17"/>
    </row>
    <row r="69" spans="1:8" ht="127.5">
      <c r="A69" s="85"/>
      <c r="B69" s="86"/>
      <c r="C69" s="87" t="s">
        <v>52</v>
      </c>
      <c r="D69" s="88"/>
      <c r="E69" s="88"/>
      <c r="F69" s="149"/>
      <c r="G69" s="89"/>
      <c r="H69" s="91"/>
    </row>
    <row r="70" spans="1:8" ht="25.5">
      <c r="A70" s="85"/>
      <c r="B70" s="86"/>
      <c r="C70" s="87" t="s">
        <v>53</v>
      </c>
      <c r="D70" s="88"/>
      <c r="E70" s="88"/>
      <c r="F70" s="149"/>
      <c r="G70" s="89"/>
      <c r="H70" s="91"/>
    </row>
    <row r="71" spans="1:8" ht="165.75">
      <c r="A71" s="85"/>
      <c r="B71" s="86"/>
      <c r="C71" s="87" t="s">
        <v>54</v>
      </c>
      <c r="D71" s="88"/>
      <c r="E71" s="88"/>
      <c r="F71" s="149"/>
      <c r="G71" s="89"/>
      <c r="H71" s="91"/>
    </row>
    <row r="72" spans="1:8" ht="39">
      <c r="A72" s="85"/>
      <c r="B72" s="86"/>
      <c r="C72" s="90" t="s">
        <v>55</v>
      </c>
      <c r="D72" s="88"/>
      <c r="E72" s="88"/>
      <c r="F72" s="149"/>
      <c r="G72" s="89"/>
      <c r="H72" s="91"/>
    </row>
    <row r="73" spans="1:8">
      <c r="A73" s="85"/>
      <c r="B73" s="86"/>
      <c r="C73" s="90"/>
      <c r="D73" s="88"/>
      <c r="E73" s="88"/>
      <c r="F73" s="149"/>
      <c r="G73" s="89"/>
      <c r="H73" s="91"/>
    </row>
    <row r="74" spans="1:8">
      <c r="A74" s="85"/>
      <c r="B74" s="86"/>
      <c r="C74" s="85"/>
      <c r="D74" s="88"/>
      <c r="E74" s="88"/>
      <c r="F74" s="149"/>
      <c r="G74" s="89"/>
      <c r="H74" s="91"/>
    </row>
    <row r="75" spans="1:8">
      <c r="A75" s="92" t="s">
        <v>56</v>
      </c>
      <c r="B75" s="93"/>
      <c r="C75" s="92" t="s">
        <v>57</v>
      </c>
      <c r="D75" s="94"/>
      <c r="E75" s="94"/>
      <c r="F75" s="147"/>
      <c r="G75" s="95"/>
      <c r="H75" s="91"/>
    </row>
    <row r="76" spans="1:8">
      <c r="A76" s="96"/>
      <c r="B76" s="96"/>
      <c r="C76" s="96"/>
      <c r="D76" s="94"/>
      <c r="E76" s="94"/>
      <c r="F76" s="147"/>
      <c r="G76" s="95"/>
      <c r="H76" s="91"/>
    </row>
    <row r="77" spans="1:8">
      <c r="A77" s="57"/>
      <c r="B77" s="60" t="s">
        <v>58</v>
      </c>
      <c r="C77" s="97" t="s">
        <v>59</v>
      </c>
      <c r="D77" s="79"/>
      <c r="E77" s="79"/>
      <c r="F77" s="146"/>
      <c r="G77" s="80"/>
      <c r="H77" s="91"/>
    </row>
    <row r="78" spans="1:8" ht="56.25" customHeight="1">
      <c r="A78" s="57"/>
      <c r="B78" s="57"/>
      <c r="C78" s="98" t="s">
        <v>60</v>
      </c>
      <c r="D78" s="79"/>
      <c r="E78" s="79"/>
      <c r="F78" s="146"/>
      <c r="G78" s="80"/>
      <c r="H78" s="91"/>
    </row>
    <row r="79" spans="1:8">
      <c r="A79" s="57"/>
      <c r="B79" s="57"/>
      <c r="C79" s="57" t="s">
        <v>61</v>
      </c>
      <c r="D79" s="79" t="s">
        <v>62</v>
      </c>
      <c r="E79" s="79">
        <v>48</v>
      </c>
      <c r="F79" s="145"/>
      <c r="G79" s="99">
        <f>F79*E79</f>
        <v>0</v>
      </c>
      <c r="H79" s="91"/>
    </row>
    <row r="80" spans="1:8">
      <c r="A80" s="57"/>
      <c r="B80" s="57"/>
      <c r="C80" s="111" t="s">
        <v>312</v>
      </c>
      <c r="D80" s="79"/>
      <c r="E80" s="79"/>
      <c r="F80" s="146"/>
      <c r="G80" s="80"/>
      <c r="H80" s="91"/>
    </row>
    <row r="81" spans="1:8" ht="14.25" customHeight="1">
      <c r="A81" s="57"/>
      <c r="B81" s="57"/>
      <c r="C81" s="152"/>
      <c r="D81" s="79"/>
      <c r="E81" s="79"/>
      <c r="F81" s="146"/>
      <c r="G81" s="80"/>
      <c r="H81" s="91"/>
    </row>
    <row r="82" spans="1:8">
      <c r="A82" s="57"/>
      <c r="B82" s="60" t="s">
        <v>69</v>
      </c>
      <c r="C82" s="97" t="s">
        <v>70</v>
      </c>
      <c r="D82" s="79"/>
      <c r="E82" s="79"/>
      <c r="F82" s="146"/>
      <c r="G82" s="80"/>
      <c r="H82" s="91"/>
    </row>
    <row r="83" spans="1:8" ht="178.5">
      <c r="A83" s="57"/>
      <c r="B83" s="57"/>
      <c r="C83" s="105" t="s">
        <v>71</v>
      </c>
      <c r="D83" s="79"/>
      <c r="E83" s="79"/>
      <c r="F83" s="146"/>
      <c r="G83" s="80"/>
      <c r="H83" s="27"/>
    </row>
    <row r="84" spans="1:8">
      <c r="A84" s="57"/>
      <c r="B84" s="57"/>
      <c r="C84" s="58" t="s">
        <v>72</v>
      </c>
      <c r="D84" s="79" t="s">
        <v>62</v>
      </c>
      <c r="E84" s="79">
        <v>70</v>
      </c>
      <c r="F84" s="145"/>
      <c r="G84" s="99">
        <f>F84*E84</f>
        <v>0</v>
      </c>
      <c r="H84" s="6"/>
    </row>
    <row r="85" spans="1:8" ht="26.25">
      <c r="A85" s="57"/>
      <c r="B85" s="57"/>
      <c r="C85" s="156" t="s">
        <v>314</v>
      </c>
      <c r="D85" s="79"/>
      <c r="E85" s="79"/>
      <c r="F85" s="147"/>
      <c r="G85" s="95"/>
    </row>
    <row r="86" spans="1:8">
      <c r="A86" s="57"/>
      <c r="B86" s="57"/>
      <c r="C86" s="96"/>
      <c r="D86" s="79"/>
      <c r="E86" s="79"/>
      <c r="F86" s="147"/>
      <c r="G86" s="95"/>
    </row>
    <row r="87" spans="1:8">
      <c r="A87" s="106" t="s">
        <v>73</v>
      </c>
      <c r="B87" s="93"/>
      <c r="C87" s="92" t="s">
        <v>74</v>
      </c>
      <c r="D87" s="94"/>
      <c r="E87" s="94"/>
      <c r="F87" s="147"/>
      <c r="G87" s="95"/>
    </row>
    <row r="88" spans="1:8">
      <c r="A88" s="107"/>
      <c r="B88" s="96"/>
      <c r="C88" s="96"/>
      <c r="D88" s="94"/>
      <c r="E88" s="94"/>
      <c r="F88" s="147"/>
      <c r="G88" s="95"/>
    </row>
    <row r="89" spans="1:8">
      <c r="A89" s="246" t="s">
        <v>75</v>
      </c>
      <c r="B89" s="245"/>
      <c r="C89" s="97" t="s">
        <v>76</v>
      </c>
      <c r="D89" s="94"/>
      <c r="E89" s="94"/>
      <c r="F89" s="147"/>
      <c r="G89" s="95"/>
    </row>
    <row r="90" spans="1:8" ht="84">
      <c r="A90" s="96"/>
      <c r="B90" s="96"/>
      <c r="C90" s="108" t="s">
        <v>77</v>
      </c>
      <c r="D90" s="94"/>
      <c r="E90" s="94"/>
      <c r="F90" s="147"/>
      <c r="G90" s="95"/>
    </row>
    <row r="91" spans="1:8">
      <c r="A91" s="96"/>
      <c r="B91" s="96"/>
      <c r="C91" s="57" t="s">
        <v>72</v>
      </c>
      <c r="D91" s="79" t="s">
        <v>62</v>
      </c>
      <c r="E91" s="79">
        <v>82</v>
      </c>
      <c r="F91" s="145"/>
      <c r="G91" s="99">
        <f>F91*E91</f>
        <v>0</v>
      </c>
    </row>
    <row r="92" spans="1:8" ht="26.25">
      <c r="A92" s="96"/>
      <c r="B92" s="96"/>
      <c r="C92" s="156" t="s">
        <v>314</v>
      </c>
      <c r="D92" s="79"/>
      <c r="E92" s="79"/>
      <c r="F92" s="147"/>
      <c r="G92" s="95"/>
    </row>
    <row r="93" spans="1:8">
      <c r="A93" s="96"/>
      <c r="B93" s="96"/>
      <c r="C93" s="96"/>
      <c r="D93" s="79"/>
      <c r="E93" s="79"/>
      <c r="F93" s="146"/>
      <c r="G93" s="80"/>
    </row>
    <row r="94" spans="1:8">
      <c r="A94" s="106" t="s">
        <v>82</v>
      </c>
      <c r="B94" s="93"/>
      <c r="C94" s="92" t="s">
        <v>83</v>
      </c>
      <c r="D94" s="79"/>
      <c r="E94" s="79"/>
      <c r="F94" s="146"/>
      <c r="G94" s="80"/>
    </row>
    <row r="95" spans="1:8">
      <c r="A95" s="96"/>
      <c r="B95" s="96"/>
      <c r="C95" s="96"/>
      <c r="D95" s="79"/>
      <c r="E95" s="79"/>
      <c r="F95" s="146"/>
      <c r="G95" s="80"/>
    </row>
    <row r="96" spans="1:8">
      <c r="A96" s="96"/>
      <c r="B96" s="56" t="s">
        <v>315</v>
      </c>
      <c r="C96" s="140" t="s">
        <v>85</v>
      </c>
      <c r="D96" s="79"/>
      <c r="E96" s="79"/>
      <c r="F96" s="146"/>
      <c r="G96" s="80"/>
    </row>
    <row r="97" spans="1:9" ht="192">
      <c r="A97" s="96"/>
      <c r="B97" s="57"/>
      <c r="C97" s="167" t="s">
        <v>316</v>
      </c>
      <c r="D97" s="79"/>
      <c r="E97" s="79"/>
      <c r="F97" s="146"/>
      <c r="G97" s="80"/>
    </row>
    <row r="98" spans="1:9">
      <c r="A98" s="96"/>
      <c r="B98" s="57"/>
      <c r="C98" s="57" t="s">
        <v>72</v>
      </c>
      <c r="D98" s="79" t="s">
        <v>62</v>
      </c>
      <c r="E98" s="79">
        <v>1</v>
      </c>
      <c r="F98" s="145"/>
      <c r="G98" s="99">
        <f>F98*E98</f>
        <v>0</v>
      </c>
    </row>
    <row r="99" spans="1:9">
      <c r="A99" s="96"/>
      <c r="B99" s="57"/>
      <c r="C99" s="111" t="s">
        <v>260</v>
      </c>
      <c r="D99" s="79"/>
      <c r="E99" s="79"/>
      <c r="F99" s="146"/>
      <c r="G99" s="80"/>
    </row>
    <row r="100" spans="1:9">
      <c r="A100" s="96"/>
      <c r="B100" s="57"/>
      <c r="D100" s="94"/>
      <c r="E100" s="94"/>
      <c r="F100" s="146"/>
      <c r="G100" s="80"/>
    </row>
    <row r="101" spans="1:9">
      <c r="A101" s="114"/>
      <c r="B101" s="115"/>
      <c r="C101" s="114" t="s">
        <v>86</v>
      </c>
      <c r="D101" s="116"/>
      <c r="E101" s="116"/>
      <c r="F101" s="151"/>
      <c r="G101" s="118">
        <f>SUM(G78:G100)</f>
        <v>0</v>
      </c>
    </row>
    <row r="102" spans="1:9">
      <c r="A102" s="57"/>
      <c r="B102" s="57"/>
      <c r="C102" s="57"/>
      <c r="D102" s="79"/>
      <c r="E102" s="79"/>
      <c r="F102" s="146"/>
      <c r="G102" s="80"/>
    </row>
    <row r="103" spans="1:9">
      <c r="A103" s="57"/>
      <c r="B103" s="57"/>
      <c r="C103" s="119"/>
      <c r="D103" s="94"/>
      <c r="E103" s="94"/>
      <c r="F103" s="147"/>
      <c r="G103" s="95"/>
    </row>
    <row r="104" spans="1:9">
      <c r="A104" s="81" t="s">
        <v>8</v>
      </c>
      <c r="B104" s="82"/>
      <c r="C104" s="81" t="s">
        <v>87</v>
      </c>
      <c r="D104" s="83"/>
      <c r="E104" s="83"/>
      <c r="F104" s="150"/>
      <c r="G104" s="84"/>
    </row>
    <row r="105" spans="1:9">
      <c r="A105" s="57"/>
      <c r="B105" s="56"/>
      <c r="C105" s="119"/>
      <c r="D105" s="94"/>
      <c r="E105" s="94"/>
      <c r="F105" s="147"/>
      <c r="G105" s="95"/>
    </row>
    <row r="106" spans="1:9" ht="115.5">
      <c r="A106" s="57"/>
      <c r="B106" s="56"/>
      <c r="C106" s="121" t="s">
        <v>88</v>
      </c>
      <c r="D106" s="94"/>
      <c r="E106" s="94"/>
      <c r="F106" s="147"/>
      <c r="G106" s="95"/>
    </row>
    <row r="107" spans="1:9" ht="64.5">
      <c r="A107" s="57"/>
      <c r="B107" s="57"/>
      <c r="C107" s="121" t="s">
        <v>89</v>
      </c>
      <c r="D107" s="94"/>
      <c r="E107" s="94"/>
      <c r="F107" s="147"/>
      <c r="G107" s="95"/>
    </row>
    <row r="108" spans="1:9">
      <c r="A108" s="57"/>
      <c r="B108" s="57"/>
      <c r="C108" s="120"/>
      <c r="D108" s="94"/>
      <c r="E108" s="94"/>
      <c r="F108" s="147"/>
      <c r="G108" s="95"/>
    </row>
    <row r="109" spans="1:9">
      <c r="A109" s="122" t="s">
        <v>90</v>
      </c>
      <c r="B109" s="93"/>
      <c r="C109" s="92" t="s">
        <v>91</v>
      </c>
      <c r="D109" s="94"/>
      <c r="E109" s="94"/>
      <c r="F109" s="147"/>
      <c r="G109" s="95"/>
    </row>
    <row r="110" spans="1:9">
      <c r="A110" s="57"/>
      <c r="B110" s="57"/>
      <c r="D110" s="94"/>
      <c r="E110" s="94"/>
      <c r="F110" s="147"/>
      <c r="G110" s="95"/>
    </row>
    <row r="111" spans="1:9" s="172" customFormat="1">
      <c r="A111" s="168"/>
      <c r="B111" s="168"/>
      <c r="C111" s="169"/>
      <c r="D111" s="170"/>
      <c r="E111" s="170"/>
      <c r="F111" s="175"/>
      <c r="G111" s="171"/>
      <c r="I111" s="173"/>
    </row>
    <row r="112" spans="1:9">
      <c r="A112" s="254" t="s">
        <v>317</v>
      </c>
      <c r="B112" s="255"/>
      <c r="C112" s="157" t="s">
        <v>93</v>
      </c>
      <c r="D112" s="79"/>
      <c r="E112" s="79"/>
      <c r="F112" s="146"/>
      <c r="G112" s="80"/>
    </row>
    <row r="113" spans="1:7" ht="115.5" thickBot="1">
      <c r="A113" s="123"/>
      <c r="B113" s="124"/>
      <c r="C113" s="98" t="s">
        <v>318</v>
      </c>
      <c r="D113" s="79"/>
      <c r="E113" s="79"/>
      <c r="F113" s="146"/>
      <c r="G113" s="80"/>
    </row>
    <row r="114" spans="1:7" ht="15.75" thickBot="1">
      <c r="A114" s="123"/>
      <c r="B114" s="124"/>
      <c r="C114" s="57" t="s">
        <v>72</v>
      </c>
      <c r="D114" s="79" t="s">
        <v>62</v>
      </c>
      <c r="E114" s="79">
        <v>1</v>
      </c>
      <c r="F114" s="176">
        <v>0</v>
      </c>
      <c r="G114" s="174">
        <f>F114*E114</f>
        <v>0</v>
      </c>
    </row>
    <row r="115" spans="1:7">
      <c r="A115" s="123"/>
      <c r="B115" s="124"/>
      <c r="C115" s="111" t="s">
        <v>260</v>
      </c>
      <c r="D115" s="79"/>
      <c r="E115" s="79"/>
      <c r="F115" s="146"/>
      <c r="G115" s="80"/>
    </row>
    <row r="116" spans="1:7">
      <c r="A116" s="123"/>
      <c r="B116" s="124"/>
      <c r="C116" s="96"/>
      <c r="D116" s="79"/>
      <c r="E116" s="79"/>
      <c r="F116" s="146"/>
      <c r="G116" s="80"/>
    </row>
    <row r="117" spans="1:7">
      <c r="A117" s="114"/>
      <c r="B117" s="115"/>
      <c r="C117" s="114" t="s">
        <v>94</v>
      </c>
      <c r="D117" s="116"/>
      <c r="E117" s="116"/>
      <c r="F117" s="151"/>
      <c r="G117" s="118">
        <f>SUM(G109:G115)</f>
        <v>0</v>
      </c>
    </row>
    <row r="118" spans="1:7">
      <c r="A118" s="57"/>
      <c r="B118" s="57"/>
      <c r="D118" s="79"/>
      <c r="E118" s="79"/>
      <c r="F118" s="146"/>
      <c r="G118" s="80"/>
    </row>
    <row r="119" spans="1:7">
      <c r="A119" s="81" t="s">
        <v>10</v>
      </c>
      <c r="B119" s="82"/>
      <c r="C119" s="81" t="s">
        <v>95</v>
      </c>
      <c r="D119" s="83"/>
      <c r="E119" s="83"/>
      <c r="F119" s="150"/>
      <c r="G119" s="84"/>
    </row>
    <row r="120" spans="1:7">
      <c r="A120" s="57"/>
      <c r="B120" s="57"/>
      <c r="D120" s="79"/>
      <c r="E120" s="79"/>
      <c r="F120" s="146"/>
      <c r="G120" s="80"/>
    </row>
    <row r="121" spans="1:7">
      <c r="A121" s="246" t="s">
        <v>96</v>
      </c>
      <c r="B121" s="245"/>
      <c r="C121" s="97" t="s">
        <v>97</v>
      </c>
      <c r="D121" s="79"/>
      <c r="E121" s="79"/>
      <c r="F121" s="146"/>
      <c r="G121" s="80"/>
    </row>
    <row r="122" spans="1:7" ht="165.75">
      <c r="A122" s="57"/>
      <c r="B122" s="57"/>
      <c r="C122" s="120" t="s">
        <v>98</v>
      </c>
      <c r="D122" s="79"/>
      <c r="E122" s="79"/>
      <c r="F122" s="146"/>
      <c r="G122" s="80"/>
    </row>
    <row r="123" spans="1:7">
      <c r="A123" s="57"/>
      <c r="B123" s="57"/>
      <c r="C123" s="57" t="s">
        <v>72</v>
      </c>
      <c r="D123" s="79" t="s">
        <v>62</v>
      </c>
      <c r="E123" s="79">
        <v>68</v>
      </c>
      <c r="F123" s="145"/>
      <c r="G123" s="99">
        <f>F123*E123</f>
        <v>0</v>
      </c>
    </row>
    <row r="124" spans="1:7" ht="26.25">
      <c r="A124" s="57"/>
      <c r="B124" s="57"/>
      <c r="C124" s="156" t="s">
        <v>319</v>
      </c>
      <c r="D124" s="79"/>
      <c r="E124" s="79"/>
      <c r="F124" s="147"/>
      <c r="G124" s="95"/>
    </row>
    <row r="125" spans="1:7">
      <c r="A125" s="57"/>
      <c r="B125" s="57"/>
      <c r="C125" s="96"/>
      <c r="D125" s="79"/>
      <c r="E125" s="79"/>
      <c r="F125" s="147"/>
      <c r="G125" s="95"/>
    </row>
    <row r="126" spans="1:7">
      <c r="A126" s="249" t="s">
        <v>180</v>
      </c>
      <c r="B126" s="250"/>
      <c r="C126" s="112" t="s">
        <v>181</v>
      </c>
      <c r="D126" s="79"/>
      <c r="E126" s="79"/>
      <c r="F126" s="147"/>
      <c r="G126" s="95"/>
    </row>
    <row r="127" spans="1:7" ht="165.75">
      <c r="A127" s="57"/>
      <c r="B127" s="57"/>
      <c r="C127" s="59" t="s">
        <v>182</v>
      </c>
      <c r="D127" s="79"/>
      <c r="E127" s="79"/>
      <c r="F127" s="147"/>
      <c r="G127" s="95"/>
    </row>
    <row r="128" spans="1:7">
      <c r="A128" s="57"/>
      <c r="B128" s="57"/>
      <c r="C128" s="58" t="s">
        <v>72</v>
      </c>
      <c r="D128" s="79" t="s">
        <v>62</v>
      </c>
      <c r="E128" s="79">
        <v>3</v>
      </c>
      <c r="F128" s="145"/>
      <c r="G128" s="99">
        <f>F128*E128</f>
        <v>0</v>
      </c>
    </row>
    <row r="129" spans="1:7">
      <c r="A129" s="57"/>
      <c r="B129" s="57"/>
      <c r="C129" s="111" t="s">
        <v>320</v>
      </c>
      <c r="D129" s="79"/>
      <c r="E129" s="79"/>
      <c r="F129" s="147"/>
      <c r="G129" s="95"/>
    </row>
    <row r="130" spans="1:7">
      <c r="A130" s="57"/>
      <c r="B130" s="57"/>
      <c r="C130" s="96"/>
      <c r="D130" s="79"/>
      <c r="E130" s="79"/>
      <c r="F130" s="147"/>
      <c r="G130" s="95"/>
    </row>
    <row r="131" spans="1:7">
      <c r="A131" s="249" t="s">
        <v>265</v>
      </c>
      <c r="B131" s="250"/>
      <c r="C131" s="157" t="s">
        <v>266</v>
      </c>
      <c r="D131" s="79"/>
      <c r="E131" s="79"/>
      <c r="F131" s="147"/>
      <c r="G131" s="95"/>
    </row>
    <row r="132" spans="1:7" ht="166.5">
      <c r="A132" s="57"/>
      <c r="B132" s="57"/>
      <c r="C132" s="121" t="s">
        <v>267</v>
      </c>
      <c r="D132" s="79"/>
      <c r="E132" s="79"/>
      <c r="F132" s="147"/>
      <c r="G132" s="95"/>
    </row>
    <row r="133" spans="1:7">
      <c r="A133" s="57"/>
      <c r="B133" s="57"/>
      <c r="C133" s="57" t="s">
        <v>72</v>
      </c>
      <c r="D133" s="79" t="s">
        <v>62</v>
      </c>
      <c r="E133" s="79">
        <v>15</v>
      </c>
      <c r="F133" s="145"/>
      <c r="G133" s="99">
        <f>F133*E133</f>
        <v>0</v>
      </c>
    </row>
    <row r="134" spans="1:7">
      <c r="A134" s="57"/>
      <c r="B134" s="57"/>
      <c r="C134" s="111" t="s">
        <v>321</v>
      </c>
      <c r="D134" s="94"/>
      <c r="E134" s="94"/>
      <c r="F134" s="147"/>
      <c r="G134" s="95"/>
    </row>
    <row r="135" spans="1:7">
      <c r="A135" s="57"/>
      <c r="B135" s="57"/>
      <c r="C135" s="96"/>
      <c r="D135" s="94"/>
      <c r="E135" s="94"/>
      <c r="F135" s="147"/>
      <c r="G135" s="95"/>
    </row>
    <row r="136" spans="1:7">
      <c r="A136" s="114"/>
      <c r="B136" s="115"/>
      <c r="C136" s="114" t="s">
        <v>114</v>
      </c>
      <c r="D136" s="116"/>
      <c r="E136" s="116"/>
      <c r="F136" s="151"/>
      <c r="G136" s="118">
        <f>SUM(G123:G135)</f>
        <v>0</v>
      </c>
    </row>
    <row r="137" spans="1:7">
      <c r="A137" s="57"/>
      <c r="B137" s="57"/>
      <c r="C137" s="96"/>
      <c r="D137" s="94"/>
      <c r="E137" s="94"/>
      <c r="F137" s="147"/>
      <c r="G137" s="95"/>
    </row>
    <row r="138" spans="1:7">
      <c r="A138" s="81" t="s">
        <v>12</v>
      </c>
      <c r="B138" s="82"/>
      <c r="C138" s="81" t="s">
        <v>115</v>
      </c>
      <c r="D138" s="83"/>
      <c r="E138" s="83"/>
      <c r="F138" s="150"/>
      <c r="G138" s="84"/>
    </row>
    <row r="139" spans="1:7">
      <c r="A139" s="57"/>
      <c r="B139" s="57"/>
      <c r="C139" s="96"/>
      <c r="D139" s="94"/>
      <c r="E139" s="94"/>
      <c r="F139" s="147"/>
      <c r="G139" s="95"/>
    </row>
    <row r="140" spans="1:7">
      <c r="A140" s="127"/>
      <c r="B140" s="128" t="s">
        <v>116</v>
      </c>
      <c r="C140" s="97" t="s">
        <v>117</v>
      </c>
      <c r="D140" s="79"/>
      <c r="E140" s="79"/>
      <c r="F140" s="146"/>
      <c r="G140" s="80"/>
    </row>
    <row r="141" spans="1:7" ht="51">
      <c r="A141" s="57"/>
      <c r="B141" s="57"/>
      <c r="C141" s="129" t="s">
        <v>118</v>
      </c>
      <c r="D141" s="79"/>
      <c r="E141" s="79"/>
      <c r="F141" s="146"/>
      <c r="G141" s="80"/>
    </row>
    <row r="142" spans="1:7">
      <c r="A142" s="57"/>
      <c r="B142" s="57"/>
      <c r="C142" s="57" t="s">
        <v>72</v>
      </c>
      <c r="D142" s="79" t="s">
        <v>62</v>
      </c>
      <c r="E142" s="79">
        <v>70</v>
      </c>
      <c r="F142" s="145"/>
      <c r="G142" s="99">
        <f>F142*E142</f>
        <v>0</v>
      </c>
    </row>
    <row r="143" spans="1:7" ht="26.25">
      <c r="A143" s="57"/>
      <c r="B143" s="57"/>
      <c r="C143" s="156" t="s">
        <v>319</v>
      </c>
      <c r="D143" s="79"/>
      <c r="E143" s="79"/>
      <c r="F143" s="147"/>
      <c r="G143" s="95"/>
    </row>
    <row r="144" spans="1:7">
      <c r="A144" s="57"/>
      <c r="B144" s="57"/>
      <c r="C144" s="121"/>
      <c r="D144" s="79"/>
      <c r="E144" s="79"/>
      <c r="F144" s="147"/>
      <c r="G144" s="95"/>
    </row>
    <row r="145" spans="1:7">
      <c r="A145" s="57"/>
      <c r="B145" s="164" t="s">
        <v>119</v>
      </c>
      <c r="C145" s="157" t="s">
        <v>120</v>
      </c>
      <c r="D145" s="79"/>
      <c r="E145" s="79"/>
      <c r="F145" s="147"/>
      <c r="G145" s="95"/>
    </row>
    <row r="146" spans="1:7" ht="76.5">
      <c r="A146" s="57"/>
      <c r="B146" s="57"/>
      <c r="C146" s="132" t="s">
        <v>121</v>
      </c>
      <c r="D146" s="79"/>
      <c r="E146" s="79"/>
      <c r="F146" s="147"/>
      <c r="G146" s="95"/>
    </row>
    <row r="147" spans="1:7">
      <c r="A147" s="57"/>
      <c r="B147" s="57"/>
      <c r="C147" s="57" t="s">
        <v>72</v>
      </c>
      <c r="D147" s="79" t="s">
        <v>62</v>
      </c>
      <c r="E147" s="79">
        <v>7</v>
      </c>
      <c r="F147" s="145"/>
      <c r="G147" s="99">
        <f>F147*E147</f>
        <v>0</v>
      </c>
    </row>
    <row r="148" spans="1:7">
      <c r="A148" s="57"/>
      <c r="B148" s="57"/>
      <c r="C148" s="111" t="s">
        <v>291</v>
      </c>
      <c r="D148" s="94"/>
      <c r="E148" s="94"/>
      <c r="F148" s="147"/>
      <c r="G148" s="95"/>
    </row>
    <row r="149" spans="1:7">
      <c r="A149" s="57"/>
      <c r="B149" s="96"/>
      <c r="C149" s="131"/>
      <c r="D149" s="94"/>
      <c r="E149" s="94"/>
      <c r="F149" s="147"/>
      <c r="G149" s="95"/>
    </row>
    <row r="150" spans="1:7">
      <c r="A150" s="57"/>
      <c r="B150" s="164" t="s">
        <v>273</v>
      </c>
      <c r="C150" s="157" t="s">
        <v>274</v>
      </c>
      <c r="D150" s="79"/>
      <c r="E150" s="79"/>
      <c r="F150" s="147"/>
      <c r="G150" s="95"/>
    </row>
    <row r="151" spans="1:7" ht="51">
      <c r="A151" s="57"/>
      <c r="B151" s="57"/>
      <c r="C151" s="132" t="s">
        <v>275</v>
      </c>
      <c r="D151" s="79"/>
      <c r="E151" s="79"/>
      <c r="F151" s="147"/>
      <c r="G151" s="95"/>
    </row>
    <row r="152" spans="1:7">
      <c r="A152" s="57"/>
      <c r="B152" s="57"/>
      <c r="C152" s="57" t="s">
        <v>72</v>
      </c>
      <c r="D152" s="79" t="s">
        <v>62</v>
      </c>
      <c r="E152" s="79">
        <v>7</v>
      </c>
      <c r="F152" s="145"/>
      <c r="G152" s="99">
        <f>F152*E152</f>
        <v>0</v>
      </c>
    </row>
    <row r="153" spans="1:7">
      <c r="A153" s="57"/>
      <c r="B153" s="57"/>
      <c r="C153" s="111" t="s">
        <v>276</v>
      </c>
      <c r="D153" s="94"/>
      <c r="E153" s="94"/>
      <c r="F153" s="147"/>
      <c r="G153" s="95"/>
    </row>
    <row r="154" spans="1:7">
      <c r="A154" s="57"/>
      <c r="B154" s="57"/>
      <c r="C154" s="121"/>
      <c r="D154" s="79"/>
      <c r="E154" s="79"/>
      <c r="F154" s="147"/>
      <c r="G154" s="95"/>
    </row>
    <row r="155" spans="1:7">
      <c r="A155" s="86"/>
      <c r="B155" s="164" t="s">
        <v>277</v>
      </c>
      <c r="C155" s="157" t="s">
        <v>278</v>
      </c>
      <c r="D155" s="79"/>
      <c r="E155" s="79"/>
      <c r="F155" s="147"/>
      <c r="G155" s="95"/>
    </row>
    <row r="156" spans="1:7" ht="63.75">
      <c r="A156" s="86"/>
      <c r="B156" s="57"/>
      <c r="C156" s="132" t="s">
        <v>124</v>
      </c>
      <c r="D156" s="79"/>
      <c r="E156" s="79"/>
      <c r="F156" s="147"/>
      <c r="G156" s="95"/>
    </row>
    <row r="157" spans="1:7">
      <c r="A157" s="86"/>
      <c r="B157" s="57"/>
      <c r="C157" s="57" t="s">
        <v>72</v>
      </c>
      <c r="D157" s="79" t="s">
        <v>62</v>
      </c>
      <c r="E157" s="79">
        <v>24</v>
      </c>
      <c r="F157" s="145"/>
      <c r="G157" s="99">
        <f>F157*E157</f>
        <v>0</v>
      </c>
    </row>
    <row r="158" spans="1:7">
      <c r="A158" s="86"/>
      <c r="B158" s="57"/>
      <c r="C158" s="111" t="s">
        <v>322</v>
      </c>
      <c r="D158" s="94"/>
      <c r="E158" s="94"/>
      <c r="F158" s="147"/>
      <c r="G158" s="95"/>
    </row>
    <row r="159" spans="1:7">
      <c r="A159" s="86"/>
      <c r="B159" s="57"/>
      <c r="C159" s="96"/>
      <c r="D159" s="94"/>
      <c r="E159" s="94"/>
      <c r="F159" s="147"/>
      <c r="G159" s="95"/>
    </row>
    <row r="160" spans="1:7">
      <c r="A160" s="114"/>
      <c r="B160" s="115"/>
      <c r="C160" s="114" t="s">
        <v>125</v>
      </c>
      <c r="D160" s="116"/>
      <c r="E160" s="116"/>
      <c r="F160" s="151"/>
      <c r="G160" s="118">
        <f>SUM(G142:G157)</f>
        <v>0</v>
      </c>
    </row>
    <row r="161" spans="1:7">
      <c r="A161" s="86"/>
      <c r="B161" s="57"/>
      <c r="C161" s="96"/>
      <c r="D161" s="94"/>
      <c r="E161" s="94"/>
      <c r="F161" s="147"/>
      <c r="G161" s="95"/>
    </row>
    <row r="162" spans="1:7">
      <c r="A162" s="81" t="s">
        <v>14</v>
      </c>
      <c r="B162" s="82"/>
      <c r="C162" s="81" t="s">
        <v>126</v>
      </c>
      <c r="D162" s="83"/>
      <c r="E162" s="83"/>
      <c r="F162" s="150"/>
      <c r="G162" s="84"/>
    </row>
    <row r="163" spans="1:7">
      <c r="A163" s="96"/>
      <c r="B163" s="96"/>
      <c r="C163" s="86"/>
      <c r="D163" s="94"/>
      <c r="E163" s="94"/>
      <c r="F163" s="147"/>
      <c r="G163" s="95"/>
    </row>
    <row r="164" spans="1:7">
      <c r="A164" s="244" t="s">
        <v>130</v>
      </c>
      <c r="B164" s="245"/>
      <c r="C164" s="97" t="s">
        <v>131</v>
      </c>
      <c r="D164" s="79"/>
      <c r="E164" s="79"/>
      <c r="F164" s="147"/>
      <c r="G164" s="95"/>
    </row>
    <row r="165" spans="1:7" ht="38.25">
      <c r="A165" s="96"/>
      <c r="B165" s="57"/>
      <c r="C165" s="130" t="s">
        <v>132</v>
      </c>
      <c r="D165" s="79"/>
      <c r="E165" s="79"/>
      <c r="F165" s="147"/>
      <c r="G165" s="95"/>
    </row>
    <row r="166" spans="1:7">
      <c r="A166" s="96"/>
      <c r="B166" s="57"/>
      <c r="C166" s="57" t="s">
        <v>72</v>
      </c>
      <c r="D166" s="79" t="s">
        <v>62</v>
      </c>
      <c r="E166" s="79">
        <v>3</v>
      </c>
      <c r="F166" s="145"/>
      <c r="G166" s="99">
        <f>F166*E166</f>
        <v>0</v>
      </c>
    </row>
    <row r="167" spans="1:7">
      <c r="A167" s="96"/>
      <c r="B167" s="57"/>
      <c r="C167" s="111" t="s">
        <v>313</v>
      </c>
      <c r="D167" s="94"/>
      <c r="E167" s="94"/>
      <c r="F167" s="147"/>
      <c r="G167" s="95"/>
    </row>
    <row r="168" spans="1:7">
      <c r="A168" s="96"/>
      <c r="B168" s="57"/>
      <c r="C168" s="96"/>
      <c r="D168" s="94"/>
      <c r="E168" s="94"/>
      <c r="F168" s="147"/>
      <c r="G168" s="95"/>
    </row>
    <row r="169" spans="1:7">
      <c r="A169" s="96"/>
      <c r="B169" s="164" t="s">
        <v>288</v>
      </c>
      <c r="C169" s="157" t="s">
        <v>289</v>
      </c>
      <c r="D169" s="79"/>
      <c r="E169" s="79"/>
      <c r="F169" s="147"/>
      <c r="G169" s="95"/>
    </row>
    <row r="170" spans="1:7" ht="51">
      <c r="A170" s="96"/>
      <c r="B170" s="57"/>
      <c r="C170" s="132" t="s">
        <v>290</v>
      </c>
      <c r="D170" s="79"/>
      <c r="E170" s="79"/>
      <c r="F170" s="147"/>
      <c r="G170" s="95"/>
    </row>
    <row r="171" spans="1:7">
      <c r="A171" s="96"/>
      <c r="B171" s="57"/>
      <c r="C171" s="57" t="s">
        <v>72</v>
      </c>
      <c r="D171" s="79" t="s">
        <v>62</v>
      </c>
      <c r="E171" s="79">
        <v>1</v>
      </c>
      <c r="F171" s="145"/>
      <c r="G171" s="99">
        <f>F171*E171</f>
        <v>0</v>
      </c>
    </row>
    <row r="172" spans="1:7">
      <c r="A172" s="96"/>
      <c r="B172" s="57"/>
      <c r="C172" s="111" t="s">
        <v>291</v>
      </c>
      <c r="D172" s="94"/>
      <c r="E172" s="94"/>
      <c r="F172" s="147"/>
      <c r="G172" s="95"/>
    </row>
    <row r="173" spans="1:7">
      <c r="A173" s="96"/>
      <c r="B173" s="85"/>
      <c r="C173" s="135"/>
      <c r="D173" s="88"/>
      <c r="E173" s="88"/>
      <c r="F173" s="147"/>
      <c r="G173" s="95"/>
    </row>
    <row r="174" spans="1:7">
      <c r="A174" s="96"/>
      <c r="B174" s="164" t="s">
        <v>292</v>
      </c>
      <c r="C174" s="157" t="s">
        <v>293</v>
      </c>
      <c r="D174" s="79"/>
      <c r="E174" s="79"/>
      <c r="F174" s="147"/>
      <c r="G174" s="95"/>
    </row>
    <row r="175" spans="1:7" ht="25.5">
      <c r="A175" s="96"/>
      <c r="B175" s="57"/>
      <c r="C175" s="132" t="s">
        <v>294</v>
      </c>
      <c r="D175" s="79"/>
      <c r="E175" s="79"/>
      <c r="F175" s="147"/>
      <c r="G175" s="95"/>
    </row>
    <row r="176" spans="1:7">
      <c r="A176" s="96"/>
      <c r="B176" s="57"/>
      <c r="C176" s="57" t="s">
        <v>72</v>
      </c>
      <c r="D176" s="79" t="s">
        <v>62</v>
      </c>
      <c r="E176" s="79">
        <v>1</v>
      </c>
      <c r="F176" s="145"/>
      <c r="G176" s="99">
        <f>F176*E176</f>
        <v>0</v>
      </c>
    </row>
    <row r="177" spans="1:9">
      <c r="A177" s="96"/>
      <c r="B177" s="57"/>
      <c r="C177" s="111" t="s">
        <v>291</v>
      </c>
      <c r="D177" s="94"/>
      <c r="E177" s="94"/>
      <c r="F177" s="147"/>
      <c r="G177" s="95"/>
    </row>
    <row r="178" spans="1:9">
      <c r="A178" s="96"/>
      <c r="B178" s="85"/>
      <c r="C178" s="133"/>
      <c r="D178" s="88"/>
      <c r="E178" s="88"/>
      <c r="F178" s="147"/>
      <c r="G178" s="95"/>
    </row>
    <row r="179" spans="1:9">
      <c r="A179" s="96"/>
      <c r="B179" s="164" t="s">
        <v>133</v>
      </c>
      <c r="C179" s="157" t="s">
        <v>134</v>
      </c>
      <c r="D179" s="79"/>
      <c r="E179" s="79"/>
      <c r="F179" s="147"/>
      <c r="G179" s="95"/>
    </row>
    <row r="180" spans="1:9" ht="25.5">
      <c r="A180" s="96"/>
      <c r="B180" s="57"/>
      <c r="C180" s="132" t="s">
        <v>135</v>
      </c>
      <c r="D180" s="79"/>
      <c r="E180" s="79"/>
      <c r="F180" s="147"/>
      <c r="G180" s="95"/>
    </row>
    <row r="181" spans="1:9">
      <c r="A181" s="96"/>
      <c r="B181" s="57"/>
      <c r="C181" s="57" t="s">
        <v>72</v>
      </c>
      <c r="D181" s="79" t="s">
        <v>62</v>
      </c>
      <c r="E181" s="79">
        <v>1</v>
      </c>
      <c r="F181" s="145"/>
      <c r="G181" s="99">
        <f>F181*E181</f>
        <v>0</v>
      </c>
    </row>
    <row r="182" spans="1:9">
      <c r="A182" s="96"/>
      <c r="B182" s="57"/>
      <c r="C182" s="111" t="s">
        <v>260</v>
      </c>
      <c r="D182" s="94"/>
      <c r="E182" s="94"/>
      <c r="F182" s="147"/>
      <c r="G182" s="95"/>
    </row>
    <row r="183" spans="1:9">
      <c r="A183" s="96"/>
      <c r="B183" s="85"/>
      <c r="C183" s="135"/>
      <c r="D183" s="88"/>
      <c r="E183" s="88"/>
      <c r="F183" s="147"/>
      <c r="G183" s="95"/>
    </row>
    <row r="184" spans="1:9">
      <c r="A184" s="96"/>
      <c r="B184" s="164"/>
      <c r="C184" s="157" t="s">
        <v>145</v>
      </c>
      <c r="D184" s="79"/>
      <c r="E184" s="79"/>
      <c r="F184" s="147"/>
      <c r="G184" s="95"/>
    </row>
    <row r="185" spans="1:9" ht="25.5">
      <c r="A185" s="96"/>
      <c r="B185" s="57"/>
      <c r="C185" s="132" t="s">
        <v>296</v>
      </c>
      <c r="D185" s="79"/>
      <c r="E185" s="79"/>
      <c r="F185" s="147"/>
      <c r="G185" s="95"/>
    </row>
    <row r="186" spans="1:9">
      <c r="A186" s="96"/>
      <c r="B186" s="57"/>
      <c r="C186" s="57" t="s">
        <v>72</v>
      </c>
      <c r="D186" s="79" t="s">
        <v>62</v>
      </c>
      <c r="E186" s="79">
        <v>1</v>
      </c>
      <c r="F186" s="145"/>
      <c r="G186" s="99">
        <f>F186*E186</f>
        <v>0</v>
      </c>
    </row>
    <row r="187" spans="1:9">
      <c r="A187" s="96"/>
      <c r="B187" s="57"/>
      <c r="C187" s="111" t="s">
        <v>260</v>
      </c>
      <c r="D187" s="94"/>
      <c r="E187" s="94"/>
      <c r="F187" s="147"/>
      <c r="G187" s="95"/>
    </row>
    <row r="188" spans="1:9">
      <c r="A188" s="96"/>
      <c r="B188" s="57"/>
      <c r="C188" s="96"/>
      <c r="D188" s="94"/>
      <c r="E188" s="94"/>
      <c r="F188" s="147"/>
      <c r="G188" s="95"/>
    </row>
    <row r="189" spans="1:9">
      <c r="A189" s="86"/>
      <c r="B189" s="86"/>
      <c r="C189" s="133" t="s">
        <v>381</v>
      </c>
      <c r="D189" s="88"/>
      <c r="E189" s="88"/>
      <c r="F189" s="149"/>
      <c r="G189" s="89"/>
      <c r="I189" s="32"/>
    </row>
    <row r="190" spans="1:9" ht="25.5">
      <c r="A190" s="86"/>
      <c r="B190" s="86"/>
      <c r="C190" s="105" t="s">
        <v>383</v>
      </c>
      <c r="D190" s="88" t="s">
        <v>62</v>
      </c>
      <c r="E190" s="79">
        <v>12</v>
      </c>
      <c r="F190" s="145"/>
      <c r="G190" s="99">
        <f>F190*E190</f>
        <v>0</v>
      </c>
      <c r="I190" s="32"/>
    </row>
    <row r="191" spans="1:9">
      <c r="A191" s="96"/>
      <c r="B191" s="57"/>
      <c r="C191" s="96"/>
      <c r="D191" s="94"/>
      <c r="E191" s="94"/>
      <c r="F191" s="147"/>
      <c r="G191" s="95"/>
    </row>
    <row r="192" spans="1:9">
      <c r="A192" s="114"/>
      <c r="B192" s="115"/>
      <c r="C192" s="114" t="s">
        <v>149</v>
      </c>
      <c r="D192" s="116"/>
      <c r="E192" s="116"/>
      <c r="F192" s="117"/>
      <c r="G192" s="118">
        <f>SUM(G164:G191)</f>
        <v>0</v>
      </c>
    </row>
  </sheetData>
  <sheetProtection algorithmName="SHA-512" hashValue="KMI+Jy3AVA+EerDI54bF7QwRwAM4b1w3zL4di9/V/FymyPeydhONxWvcpFZddPfZfI1FFtIzjbjAMgnkBOsjaw==" saltValue="eGuQPVOsDekeJ+jgBZIbLA==" spinCount="100000" sheet="1" objects="1" scenarios="1"/>
  <protectedRanges>
    <protectedRange sqref="F61:F110 F117:F188 F191:F192" name="Obseg1"/>
    <protectedRange sqref="F111:F116" name="Obseg1_2"/>
    <protectedRange sqref="F189:F190" name="Obseg1_2_2"/>
  </protectedRanges>
  <mergeCells count="32">
    <mergeCell ref="B20:H20"/>
    <mergeCell ref="B15:H15"/>
    <mergeCell ref="B16:H16"/>
    <mergeCell ref="B17:H17"/>
    <mergeCell ref="B18:H18"/>
    <mergeCell ref="B19:H19"/>
    <mergeCell ref="B41:H41"/>
    <mergeCell ref="B21:H21"/>
    <mergeCell ref="B22:H22"/>
    <mergeCell ref="B26:H26"/>
    <mergeCell ref="B27:H27"/>
    <mergeCell ref="B28:H28"/>
    <mergeCell ref="B29:H29"/>
    <mergeCell ref="B30:H30"/>
    <mergeCell ref="B31:H31"/>
    <mergeCell ref="B32:H32"/>
    <mergeCell ref="B39:H39"/>
    <mergeCell ref="B40:H40"/>
    <mergeCell ref="B33:H33"/>
    <mergeCell ref="B34:H34"/>
    <mergeCell ref="B35:H35"/>
    <mergeCell ref="B42:H42"/>
    <mergeCell ref="B43:H43"/>
    <mergeCell ref="B44:H44"/>
    <mergeCell ref="B45:H45"/>
    <mergeCell ref="B46:H46"/>
    <mergeCell ref="A164:B164"/>
    <mergeCell ref="A112:B112"/>
    <mergeCell ref="A89:B89"/>
    <mergeCell ref="A121:B121"/>
    <mergeCell ref="A126:B126"/>
    <mergeCell ref="A131:B1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5"/>
  <sheetViews>
    <sheetView topLeftCell="A37" workbookViewId="0">
      <selection activeCell="G85" sqref="G85"/>
    </sheetView>
  </sheetViews>
  <sheetFormatPr defaultRowHeight="15"/>
  <cols>
    <col min="1" max="1" width="6.5703125" style="32" customWidth="1"/>
    <col min="2" max="2" width="8.28515625" style="32" customWidth="1"/>
    <col min="3" max="3" width="46" style="32" customWidth="1"/>
    <col min="4" max="5" width="9.140625" style="32"/>
    <col min="6" max="6" width="12" style="32" customWidth="1"/>
    <col min="7" max="7" width="13.85546875" style="32" customWidth="1"/>
    <col min="8" max="8" width="11" style="32" customWidth="1"/>
    <col min="9" max="9" width="9.140625" style="141"/>
    <col min="10" max="16384" width="9.140625" style="32"/>
  </cols>
  <sheetData>
    <row r="1" spans="1:8">
      <c r="A1" s="1"/>
      <c r="B1" s="2" t="s">
        <v>323</v>
      </c>
      <c r="C1" s="3"/>
      <c r="D1" s="4"/>
      <c r="E1" s="4"/>
      <c r="F1" s="5"/>
      <c r="G1" s="6"/>
      <c r="H1" s="6"/>
    </row>
    <row r="2" spans="1:8">
      <c r="A2" s="1"/>
      <c r="B2" s="7"/>
      <c r="C2" s="3"/>
      <c r="D2" s="4"/>
      <c r="E2" s="4"/>
      <c r="F2" s="5"/>
      <c r="G2" s="6"/>
      <c r="H2" s="6"/>
    </row>
    <row r="3" spans="1:8">
      <c r="A3" s="1"/>
      <c r="B3" s="8" t="s">
        <v>0</v>
      </c>
      <c r="C3" s="3"/>
      <c r="D3" s="4"/>
      <c r="E3" s="4"/>
      <c r="F3" s="5"/>
      <c r="G3" s="6"/>
      <c r="H3" s="6"/>
    </row>
    <row r="4" spans="1:8">
      <c r="A4" s="1"/>
      <c r="B4" s="2" t="s">
        <v>2</v>
      </c>
      <c r="C4" s="3"/>
      <c r="D4" s="4"/>
      <c r="E4" s="4"/>
      <c r="F4" s="5"/>
      <c r="G4" s="6"/>
      <c r="H4" s="6"/>
    </row>
    <row r="5" spans="1:8">
      <c r="A5" s="1"/>
      <c r="B5" s="2" t="s">
        <v>3</v>
      </c>
      <c r="C5" s="3"/>
      <c r="D5" s="4"/>
      <c r="E5" s="4"/>
      <c r="F5" s="5"/>
      <c r="G5" s="6"/>
      <c r="H5" s="6"/>
    </row>
    <row r="6" spans="1:8">
      <c r="A6" s="1"/>
      <c r="B6" s="7"/>
      <c r="C6" s="3"/>
      <c r="D6" s="4"/>
      <c r="E6" s="4"/>
      <c r="F6" s="5"/>
      <c r="G6" s="6"/>
      <c r="H6" s="6"/>
    </row>
    <row r="7" spans="1:8">
      <c r="A7" s="1"/>
      <c r="B7" s="8" t="s">
        <v>40</v>
      </c>
      <c r="C7" s="4"/>
      <c r="D7" s="6"/>
      <c r="E7" s="6"/>
      <c r="F7" s="6"/>
      <c r="G7" s="9"/>
      <c r="H7" s="10"/>
    </row>
    <row r="8" spans="1:8">
      <c r="A8" s="12"/>
      <c r="B8" s="26">
        <v>12504</v>
      </c>
      <c r="C8" s="4"/>
      <c r="D8" s="13"/>
      <c r="E8" s="14"/>
      <c r="F8" s="14"/>
      <c r="G8" s="5"/>
      <c r="H8" s="10"/>
    </row>
    <row r="9" spans="1:8">
      <c r="A9" s="15"/>
      <c r="B9" s="16"/>
      <c r="C9" s="4"/>
      <c r="D9" s="6"/>
      <c r="E9" s="6"/>
      <c r="F9" s="5"/>
      <c r="G9" s="6"/>
      <c r="H9" s="17"/>
    </row>
    <row r="10" spans="1:8">
      <c r="A10" s="8"/>
      <c r="B10" s="18" t="s">
        <v>1</v>
      </c>
      <c r="C10" s="4"/>
      <c r="D10" s="6"/>
      <c r="E10" s="6"/>
      <c r="F10" s="5"/>
      <c r="G10" s="6"/>
      <c r="H10" s="17"/>
    </row>
    <row r="11" spans="1:8">
      <c r="A11" s="15"/>
      <c r="B11" s="19" t="s">
        <v>4</v>
      </c>
      <c r="C11" s="4"/>
      <c r="D11" s="13"/>
      <c r="E11" s="6"/>
      <c r="F11" s="20"/>
      <c r="G11" s="14"/>
      <c r="H11" s="17"/>
    </row>
    <row r="12" spans="1:8">
      <c r="A12" s="15"/>
      <c r="B12" s="19"/>
      <c r="C12" s="4"/>
      <c r="D12" s="13"/>
      <c r="E12" s="6"/>
      <c r="F12" s="20"/>
      <c r="G12" s="14"/>
      <c r="H12" s="17"/>
    </row>
    <row r="13" spans="1:8">
      <c r="A13" s="56" t="s">
        <v>5</v>
      </c>
      <c r="B13" s="57"/>
      <c r="C13" s="57"/>
      <c r="D13" s="57"/>
      <c r="E13" s="57"/>
      <c r="F13" s="57"/>
      <c r="G13" s="6"/>
      <c r="H13" s="17"/>
    </row>
    <row r="14" spans="1:8" ht="15" customHeight="1">
      <c r="A14" s="57"/>
      <c r="B14" s="57"/>
      <c r="C14" s="57"/>
      <c r="D14" s="57"/>
      <c r="E14" s="57"/>
      <c r="F14" s="57"/>
      <c r="G14" s="6"/>
      <c r="H14" s="17"/>
    </row>
    <row r="15" spans="1:8" ht="27" customHeight="1">
      <c r="A15" s="58" t="s">
        <v>6</v>
      </c>
      <c r="B15" s="239" t="s">
        <v>7</v>
      </c>
      <c r="C15" s="240"/>
      <c r="D15" s="240"/>
      <c r="E15" s="240"/>
      <c r="F15" s="240"/>
      <c r="G15" s="240"/>
      <c r="H15" s="240"/>
    </row>
    <row r="16" spans="1:8" ht="54" customHeight="1">
      <c r="A16" s="58" t="s">
        <v>8</v>
      </c>
      <c r="B16" s="236" t="s">
        <v>9</v>
      </c>
      <c r="C16" s="236"/>
      <c r="D16" s="236"/>
      <c r="E16" s="236"/>
      <c r="F16" s="236"/>
      <c r="G16" s="241"/>
      <c r="H16" s="241"/>
    </row>
    <row r="17" spans="1:8" ht="42.75" customHeight="1">
      <c r="A17" s="59" t="s">
        <v>10</v>
      </c>
      <c r="B17" s="236" t="s">
        <v>11</v>
      </c>
      <c r="C17" s="236"/>
      <c r="D17" s="236"/>
      <c r="E17" s="236"/>
      <c r="F17" s="236"/>
      <c r="G17" s="237"/>
      <c r="H17" s="237"/>
    </row>
    <row r="18" spans="1:8" ht="40.5" customHeight="1">
      <c r="A18" s="58" t="s">
        <v>12</v>
      </c>
      <c r="B18" s="236" t="s">
        <v>13</v>
      </c>
      <c r="C18" s="236"/>
      <c r="D18" s="236"/>
      <c r="E18" s="236"/>
      <c r="F18" s="236"/>
      <c r="G18" s="237"/>
      <c r="H18" s="237"/>
    </row>
    <row r="19" spans="1:8" ht="42.75" customHeight="1">
      <c r="A19" s="58" t="s">
        <v>14</v>
      </c>
      <c r="B19" s="236" t="s">
        <v>15</v>
      </c>
      <c r="C19" s="236"/>
      <c r="D19" s="236"/>
      <c r="E19" s="236"/>
      <c r="F19" s="236"/>
      <c r="G19" s="237"/>
      <c r="H19" s="237"/>
    </row>
    <row r="20" spans="1:8" ht="17.25" customHeight="1">
      <c r="A20" s="58"/>
      <c r="B20" s="238" t="s">
        <v>16</v>
      </c>
      <c r="C20" s="237"/>
      <c r="D20" s="237"/>
      <c r="E20" s="237"/>
      <c r="F20" s="237"/>
      <c r="G20" s="237"/>
      <c r="H20" s="237"/>
    </row>
    <row r="21" spans="1:8" ht="16.5" customHeight="1">
      <c r="A21" s="58"/>
      <c r="B21" s="236" t="s">
        <v>17</v>
      </c>
      <c r="C21" s="236"/>
      <c r="D21" s="236"/>
      <c r="E21" s="236"/>
      <c r="F21" s="236"/>
      <c r="G21" s="237"/>
      <c r="H21" s="237"/>
    </row>
    <row r="22" spans="1:8" ht="81" customHeight="1">
      <c r="A22" s="58" t="s">
        <v>18</v>
      </c>
      <c r="B22" s="236" t="s">
        <v>19</v>
      </c>
      <c r="C22" s="236"/>
      <c r="D22" s="236"/>
      <c r="E22" s="236"/>
      <c r="F22" s="236"/>
      <c r="G22" s="237"/>
      <c r="H22" s="237"/>
    </row>
    <row r="23" spans="1:8">
      <c r="A23" s="8"/>
      <c r="B23" s="24"/>
      <c r="C23" s="21"/>
      <c r="D23" s="6"/>
      <c r="E23" s="6"/>
      <c r="F23" s="5"/>
      <c r="G23" s="6"/>
      <c r="H23" s="17"/>
    </row>
    <row r="24" spans="1:8">
      <c r="A24" s="60" t="s">
        <v>20</v>
      </c>
      <c r="B24" s="57"/>
      <c r="C24" s="57"/>
      <c r="D24" s="57"/>
      <c r="E24" s="57"/>
      <c r="F24" s="57"/>
      <c r="G24" s="6"/>
      <c r="H24" s="17"/>
    </row>
    <row r="25" spans="1:8">
      <c r="A25" s="57"/>
      <c r="B25" s="57"/>
      <c r="C25" s="57"/>
      <c r="D25" s="57"/>
      <c r="E25" s="57"/>
      <c r="F25" s="57"/>
      <c r="G25" s="6"/>
      <c r="H25" s="17"/>
    </row>
    <row r="26" spans="1:8" ht="30.75" customHeight="1">
      <c r="A26" s="58" t="s">
        <v>6</v>
      </c>
      <c r="B26" s="236" t="s">
        <v>21</v>
      </c>
      <c r="C26" s="236"/>
      <c r="D26" s="236"/>
      <c r="E26" s="236"/>
      <c r="F26" s="236"/>
      <c r="G26" s="242"/>
      <c r="H26" s="242"/>
    </row>
    <row r="27" spans="1:8" ht="29.25" customHeight="1">
      <c r="A27" s="58" t="s">
        <v>8</v>
      </c>
      <c r="B27" s="236" t="s">
        <v>27</v>
      </c>
      <c r="C27" s="236"/>
      <c r="D27" s="236"/>
      <c r="E27" s="236"/>
      <c r="F27" s="236"/>
      <c r="G27" s="242"/>
      <c r="H27" s="242"/>
    </row>
    <row r="28" spans="1:8" ht="28.5" customHeight="1">
      <c r="A28" s="58" t="s">
        <v>10</v>
      </c>
      <c r="B28" s="236" t="s">
        <v>22</v>
      </c>
      <c r="C28" s="236"/>
      <c r="D28" s="236"/>
      <c r="E28" s="236"/>
      <c r="F28" s="236"/>
      <c r="G28" s="242"/>
      <c r="H28" s="242"/>
    </row>
    <row r="29" spans="1:8" ht="15" customHeight="1">
      <c r="A29" s="58" t="s">
        <v>12</v>
      </c>
      <c r="B29" s="236" t="s">
        <v>23</v>
      </c>
      <c r="C29" s="236"/>
      <c r="D29" s="236"/>
      <c r="E29" s="236"/>
      <c r="F29" s="236"/>
      <c r="G29" s="242"/>
      <c r="H29" s="242"/>
    </row>
    <row r="30" spans="1:8" ht="28.5" customHeight="1">
      <c r="A30" s="58" t="s">
        <v>14</v>
      </c>
      <c r="B30" s="236" t="s">
        <v>28</v>
      </c>
      <c r="C30" s="236"/>
      <c r="D30" s="236"/>
      <c r="E30" s="236"/>
      <c r="F30" s="236"/>
      <c r="G30" s="242"/>
      <c r="H30" s="242"/>
    </row>
    <row r="31" spans="1:8" ht="42" customHeight="1">
      <c r="A31" s="58" t="s">
        <v>18</v>
      </c>
      <c r="B31" s="236" t="s">
        <v>24</v>
      </c>
      <c r="C31" s="236"/>
      <c r="D31" s="236"/>
      <c r="E31" s="236"/>
      <c r="F31" s="236"/>
      <c r="G31" s="242"/>
      <c r="H31" s="242"/>
    </row>
    <row r="32" spans="1:8" ht="27.75" customHeight="1">
      <c r="A32" s="58" t="s">
        <v>25</v>
      </c>
      <c r="B32" s="236" t="s">
        <v>26</v>
      </c>
      <c r="C32" s="236"/>
      <c r="D32" s="236"/>
      <c r="E32" s="236"/>
      <c r="F32" s="236"/>
      <c r="G32" s="242"/>
      <c r="H32" s="242"/>
    </row>
    <row r="33" spans="1:10" ht="27.75" customHeight="1">
      <c r="A33" s="58" t="s">
        <v>36</v>
      </c>
      <c r="B33" s="236" t="s">
        <v>523</v>
      </c>
      <c r="C33" s="243"/>
      <c r="D33" s="243"/>
      <c r="E33" s="243"/>
      <c r="F33" s="243"/>
      <c r="G33" s="243"/>
      <c r="H33" s="243"/>
      <c r="I33" s="17"/>
      <c r="J33" s="17"/>
    </row>
    <row r="34" spans="1:10" ht="27.75" customHeight="1">
      <c r="A34" s="58" t="s">
        <v>478</v>
      </c>
      <c r="B34" s="236" t="s">
        <v>524</v>
      </c>
      <c r="C34" s="243"/>
      <c r="D34" s="243"/>
      <c r="E34" s="243"/>
      <c r="F34" s="243"/>
      <c r="G34" s="243"/>
      <c r="H34" s="243"/>
      <c r="I34" s="17"/>
      <c r="J34" s="17"/>
    </row>
    <row r="35" spans="1:10" ht="21.75" customHeight="1">
      <c r="A35" s="58" t="s">
        <v>479</v>
      </c>
      <c r="B35" s="236" t="s">
        <v>525</v>
      </c>
      <c r="C35" s="243"/>
      <c r="D35" s="243"/>
      <c r="E35" s="243"/>
      <c r="F35" s="243"/>
      <c r="G35" s="243"/>
      <c r="H35" s="243"/>
      <c r="I35" s="17"/>
      <c r="J35" s="17"/>
    </row>
    <row r="36" spans="1:10">
      <c r="A36" s="8"/>
      <c r="B36" s="24"/>
      <c r="C36" s="21"/>
      <c r="D36" s="6"/>
      <c r="E36" s="6"/>
      <c r="F36" s="5"/>
      <c r="G36" s="6"/>
      <c r="H36" s="17"/>
    </row>
    <row r="37" spans="1:10">
      <c r="A37" s="56" t="s">
        <v>29</v>
      </c>
      <c r="B37" s="57"/>
      <c r="C37" s="57"/>
      <c r="D37" s="57"/>
      <c r="E37" s="57"/>
      <c r="F37" s="57"/>
      <c r="G37" s="6"/>
      <c r="H37" s="17"/>
    </row>
    <row r="38" spans="1:10">
      <c r="A38" s="57"/>
      <c r="B38" s="57"/>
      <c r="C38" s="57"/>
      <c r="D38" s="57"/>
      <c r="E38" s="57"/>
      <c r="F38" s="57"/>
      <c r="G38" s="6"/>
      <c r="H38" s="17"/>
    </row>
    <row r="39" spans="1:10" ht="15.75" customHeight="1">
      <c r="A39" s="58" t="s">
        <v>6</v>
      </c>
      <c r="B39" s="238" t="s">
        <v>30</v>
      </c>
      <c r="C39" s="237"/>
      <c r="D39" s="237"/>
      <c r="E39" s="237"/>
      <c r="F39" s="237"/>
      <c r="G39" s="237"/>
      <c r="H39" s="237"/>
    </row>
    <row r="40" spans="1:10" ht="16.5" customHeight="1">
      <c r="A40" s="58" t="s">
        <v>8</v>
      </c>
      <c r="B40" s="238" t="s">
        <v>31</v>
      </c>
      <c r="C40" s="237"/>
      <c r="D40" s="237"/>
      <c r="E40" s="237"/>
      <c r="F40" s="237"/>
      <c r="G40" s="237"/>
      <c r="H40" s="237"/>
    </row>
    <row r="41" spans="1:10" ht="17.25" customHeight="1">
      <c r="A41" s="58" t="s">
        <v>10</v>
      </c>
      <c r="B41" s="236" t="s">
        <v>32</v>
      </c>
      <c r="C41" s="236"/>
      <c r="D41" s="236"/>
      <c r="E41" s="236"/>
      <c r="F41" s="236"/>
      <c r="G41" s="237"/>
      <c r="H41" s="237"/>
    </row>
    <row r="42" spans="1:10" ht="17.25" customHeight="1">
      <c r="A42" s="58" t="s">
        <v>12</v>
      </c>
      <c r="B42" s="236" t="s">
        <v>33</v>
      </c>
      <c r="C42" s="241"/>
      <c r="D42" s="241"/>
      <c r="E42" s="241"/>
      <c r="F42" s="241"/>
      <c r="G42" s="241"/>
      <c r="H42" s="241"/>
    </row>
    <row r="43" spans="1:10" ht="17.25" customHeight="1">
      <c r="A43" s="58" t="s">
        <v>14</v>
      </c>
      <c r="B43" s="238" t="s">
        <v>34</v>
      </c>
      <c r="C43" s="237"/>
      <c r="D43" s="237"/>
      <c r="E43" s="237"/>
      <c r="F43" s="237"/>
      <c r="G43" s="237"/>
      <c r="H43" s="237"/>
    </row>
    <row r="44" spans="1:10" ht="28.5" customHeight="1">
      <c r="A44" s="58" t="s">
        <v>18</v>
      </c>
      <c r="B44" s="236" t="s">
        <v>35</v>
      </c>
      <c r="C44" s="236"/>
      <c r="D44" s="236"/>
      <c r="E44" s="236"/>
      <c r="F44" s="236"/>
      <c r="G44" s="237"/>
      <c r="H44" s="237"/>
    </row>
    <row r="45" spans="1:10" ht="17.25" customHeight="1">
      <c r="A45" s="58" t="s">
        <v>25</v>
      </c>
      <c r="B45" s="236" t="s">
        <v>38</v>
      </c>
      <c r="C45" s="236"/>
      <c r="D45" s="236"/>
      <c r="E45" s="236"/>
      <c r="F45" s="236"/>
      <c r="G45" s="237"/>
      <c r="H45" s="237"/>
    </row>
    <row r="46" spans="1:10" ht="131.25" customHeight="1">
      <c r="A46" s="58" t="s">
        <v>36</v>
      </c>
      <c r="B46" s="236" t="s">
        <v>37</v>
      </c>
      <c r="C46" s="238"/>
      <c r="D46" s="238"/>
      <c r="E46" s="238"/>
      <c r="F46" s="238"/>
      <c r="G46" s="237"/>
      <c r="H46" s="237"/>
    </row>
    <row r="47" spans="1:10">
      <c r="A47" s="15"/>
      <c r="B47" s="19"/>
      <c r="C47" s="4"/>
      <c r="D47" s="13"/>
      <c r="E47" s="6"/>
      <c r="F47" s="20"/>
      <c r="G47" s="14"/>
      <c r="H47" s="17"/>
    </row>
    <row r="48" spans="1:10">
      <c r="A48" s="15"/>
      <c r="B48" s="19"/>
      <c r="C48" s="4"/>
      <c r="D48" s="13"/>
      <c r="E48" s="6"/>
      <c r="F48" s="20"/>
      <c r="G48" s="14"/>
      <c r="H48" s="17"/>
    </row>
    <row r="49" spans="1:8" ht="15.75">
      <c r="A49" s="58"/>
      <c r="B49" s="64" t="s">
        <v>359</v>
      </c>
      <c r="D49" s="62"/>
      <c r="E49" s="62"/>
      <c r="F49" s="62"/>
      <c r="G49" s="63"/>
      <c r="H49" s="63"/>
    </row>
    <row r="50" spans="1:8">
      <c r="A50" s="58"/>
      <c r="B50" s="61"/>
      <c r="C50" s="62"/>
      <c r="D50" s="62"/>
      <c r="E50" s="62"/>
      <c r="F50" s="62"/>
      <c r="G50" s="63"/>
      <c r="H50" s="63"/>
    </row>
    <row r="51" spans="1:8">
      <c r="A51" s="58"/>
      <c r="B51" s="65" t="s">
        <v>6</v>
      </c>
      <c r="C51" s="66" t="s">
        <v>392</v>
      </c>
      <c r="D51" s="67"/>
      <c r="E51" s="67"/>
      <c r="F51" s="67"/>
      <c r="G51" s="68">
        <f>G81</f>
        <v>0</v>
      </c>
      <c r="H51" s="63"/>
    </row>
    <row r="52" spans="1:8">
      <c r="A52" s="58"/>
      <c r="B52" s="65" t="s">
        <v>8</v>
      </c>
      <c r="C52" s="66" t="s">
        <v>325</v>
      </c>
      <c r="D52" s="67"/>
      <c r="E52" s="67"/>
      <c r="F52" s="67"/>
      <c r="G52" s="68">
        <f>G104</f>
        <v>0</v>
      </c>
      <c r="H52" s="63"/>
    </row>
    <row r="53" spans="1:8">
      <c r="A53" s="58"/>
      <c r="B53" s="65" t="s">
        <v>10</v>
      </c>
      <c r="C53" s="66" t="s">
        <v>334</v>
      </c>
      <c r="D53" s="70"/>
      <c r="E53" s="70"/>
      <c r="F53" s="70"/>
      <c r="G53" s="71">
        <f>G113</f>
        <v>0</v>
      </c>
      <c r="H53" s="63"/>
    </row>
    <row r="54" spans="1:8">
      <c r="A54" s="58"/>
      <c r="B54" s="65" t="s">
        <v>12</v>
      </c>
      <c r="C54" s="66" t="s">
        <v>339</v>
      </c>
      <c r="D54" s="70"/>
      <c r="E54" s="70"/>
      <c r="F54" s="70"/>
      <c r="G54" s="71">
        <f>G121</f>
        <v>0</v>
      </c>
      <c r="H54" s="63"/>
    </row>
    <row r="55" spans="1:8">
      <c r="A55" s="58"/>
      <c r="B55" s="65" t="s">
        <v>14</v>
      </c>
      <c r="C55" s="69" t="s">
        <v>343</v>
      </c>
      <c r="D55" s="70"/>
      <c r="E55" s="70"/>
      <c r="F55" s="70"/>
      <c r="G55" s="71">
        <f>G129</f>
        <v>0</v>
      </c>
      <c r="H55" s="63"/>
    </row>
    <row r="56" spans="1:8">
      <c r="A56" s="58"/>
      <c r="B56" s="65" t="s">
        <v>18</v>
      </c>
      <c r="C56" s="69" t="s">
        <v>415</v>
      </c>
      <c r="D56" s="67"/>
      <c r="E56" s="67"/>
      <c r="F56" s="67"/>
      <c r="G56" s="68">
        <f>G135</f>
        <v>0</v>
      </c>
      <c r="H56" s="63"/>
    </row>
    <row r="57" spans="1:8">
      <c r="A57" s="58"/>
      <c r="B57" s="65" t="s">
        <v>25</v>
      </c>
      <c r="C57" s="69" t="s">
        <v>346</v>
      </c>
      <c r="D57" s="67"/>
      <c r="E57" s="67"/>
      <c r="F57" s="67"/>
      <c r="G57" s="68">
        <f>G146</f>
        <v>0</v>
      </c>
      <c r="H57" s="63"/>
    </row>
    <row r="58" spans="1:8">
      <c r="A58" s="58"/>
      <c r="B58" s="65" t="s">
        <v>36</v>
      </c>
      <c r="C58" s="69" t="s">
        <v>422</v>
      </c>
      <c r="D58" s="67"/>
      <c r="E58" s="67"/>
      <c r="F58" s="67"/>
      <c r="G58" s="68">
        <f>G154</f>
        <v>0</v>
      </c>
      <c r="H58" s="63"/>
    </row>
    <row r="59" spans="1:8">
      <c r="A59" s="58"/>
      <c r="B59" s="65" t="s">
        <v>478</v>
      </c>
      <c r="C59" s="69" t="s">
        <v>429</v>
      </c>
      <c r="D59" s="67"/>
      <c r="E59" s="67"/>
      <c r="F59" s="67"/>
      <c r="G59" s="68">
        <f>G162</f>
        <v>0</v>
      </c>
      <c r="H59" s="63"/>
    </row>
    <row r="60" spans="1:8">
      <c r="A60" s="58"/>
      <c r="B60" s="65" t="s">
        <v>479</v>
      </c>
      <c r="C60" s="69" t="s">
        <v>350</v>
      </c>
      <c r="D60" s="67"/>
      <c r="E60" s="67"/>
      <c r="F60" s="67"/>
      <c r="G60" s="68">
        <f>G182</f>
        <v>0</v>
      </c>
      <c r="H60" s="63"/>
    </row>
    <row r="61" spans="1:8">
      <c r="A61" s="58"/>
      <c r="B61" s="65" t="s">
        <v>480</v>
      </c>
      <c r="C61" s="69" t="s">
        <v>444</v>
      </c>
      <c r="D61" s="67"/>
      <c r="E61" s="67"/>
      <c r="F61" s="67"/>
      <c r="G61" s="68">
        <f>G189</f>
        <v>0</v>
      </c>
      <c r="H61" s="63"/>
    </row>
    <row r="62" spans="1:8">
      <c r="A62" s="58"/>
      <c r="B62" s="65" t="s">
        <v>481</v>
      </c>
      <c r="C62" s="69" t="s">
        <v>486</v>
      </c>
      <c r="D62" s="67"/>
      <c r="E62" s="67"/>
      <c r="F62" s="67"/>
      <c r="G62" s="68">
        <f>G195</f>
        <v>0</v>
      </c>
      <c r="H62" s="63"/>
    </row>
    <row r="63" spans="1:8">
      <c r="A63" s="58"/>
      <c r="B63" s="65" t="s">
        <v>482</v>
      </c>
      <c r="C63" s="69" t="s">
        <v>452</v>
      </c>
      <c r="D63" s="67"/>
      <c r="E63" s="67"/>
      <c r="F63" s="67"/>
      <c r="G63" s="68">
        <f>G187</f>
        <v>0</v>
      </c>
      <c r="H63" s="63"/>
    </row>
    <row r="64" spans="1:8">
      <c r="A64" s="58"/>
      <c r="B64" s="65" t="s">
        <v>483</v>
      </c>
      <c r="C64" s="69" t="s">
        <v>465</v>
      </c>
      <c r="D64" s="67"/>
      <c r="E64" s="67"/>
      <c r="F64" s="67"/>
      <c r="G64" s="68">
        <f>G217</f>
        <v>0</v>
      </c>
      <c r="H64" s="63"/>
    </row>
    <row r="65" spans="1:8">
      <c r="A65" s="58"/>
      <c r="B65" s="65" t="s">
        <v>484</v>
      </c>
      <c r="C65" s="69" t="s">
        <v>470</v>
      </c>
      <c r="D65" s="67"/>
      <c r="E65" s="67"/>
      <c r="F65" s="67"/>
      <c r="G65" s="68">
        <f>G225</f>
        <v>0</v>
      </c>
      <c r="H65" s="63"/>
    </row>
    <row r="66" spans="1:8">
      <c r="A66" s="58"/>
      <c r="B66" s="65" t="s">
        <v>485</v>
      </c>
      <c r="C66" s="69" t="s">
        <v>475</v>
      </c>
      <c r="D66" s="67"/>
      <c r="E66" s="67"/>
      <c r="F66" s="67"/>
      <c r="G66" s="68">
        <f>G231</f>
        <v>0</v>
      </c>
      <c r="H66" s="63"/>
    </row>
    <row r="67" spans="1:8">
      <c r="A67" s="58"/>
      <c r="B67" s="65" t="s">
        <v>488</v>
      </c>
      <c r="C67" s="69" t="s">
        <v>412</v>
      </c>
      <c r="D67" s="67"/>
      <c r="E67" s="67"/>
      <c r="F67" s="67"/>
      <c r="G67" s="68">
        <f>G244</f>
        <v>0</v>
      </c>
      <c r="H67" s="63"/>
    </row>
    <row r="68" spans="1:8">
      <c r="A68" s="58"/>
      <c r="B68" s="61"/>
      <c r="C68" s="62"/>
      <c r="D68" s="62"/>
      <c r="E68" s="62"/>
      <c r="F68" s="62"/>
      <c r="G68" s="63"/>
      <c r="H68" s="63"/>
    </row>
    <row r="69" spans="1:8">
      <c r="A69" s="58"/>
      <c r="B69" s="61"/>
      <c r="C69" s="62"/>
      <c r="D69" s="62"/>
      <c r="E69" s="72" t="s">
        <v>152</v>
      </c>
      <c r="F69" s="73"/>
      <c r="G69" s="68">
        <f>SUM(G52:G67)</f>
        <v>0</v>
      </c>
      <c r="H69" s="63"/>
    </row>
    <row r="70" spans="1:8">
      <c r="A70" s="58"/>
      <c r="B70" s="61"/>
      <c r="C70" s="62"/>
      <c r="D70" s="62"/>
      <c r="E70" s="72" t="s">
        <v>153</v>
      </c>
      <c r="F70" s="74"/>
      <c r="G70" s="71">
        <f>0.22*G69</f>
        <v>0</v>
      </c>
      <c r="H70" s="63"/>
    </row>
    <row r="71" spans="1:8">
      <c r="A71" s="58"/>
      <c r="B71" s="61"/>
      <c r="C71" s="62"/>
      <c r="D71" s="62"/>
      <c r="E71" s="72" t="s">
        <v>154</v>
      </c>
      <c r="F71" s="74"/>
      <c r="G71" s="71">
        <f>G70+G69</f>
        <v>0</v>
      </c>
      <c r="H71" s="63"/>
    </row>
    <row r="72" spans="1:8">
      <c r="A72" s="15"/>
      <c r="B72" s="19"/>
      <c r="C72" s="4"/>
      <c r="D72" s="13"/>
      <c r="E72" s="6"/>
      <c r="F72" s="20"/>
      <c r="G72" s="14"/>
      <c r="H72" s="17"/>
    </row>
    <row r="73" spans="1:8" ht="15.75" thickBot="1">
      <c r="A73" s="8"/>
      <c r="B73" s="24"/>
      <c r="C73" s="21"/>
      <c r="D73" s="6"/>
      <c r="E73" s="6"/>
      <c r="F73" s="5"/>
      <c r="G73" s="6"/>
      <c r="H73" s="17"/>
    </row>
    <row r="74" spans="1:8" ht="27" thickBot="1">
      <c r="A74" s="75" t="s">
        <v>41</v>
      </c>
      <c r="B74" s="76" t="s">
        <v>42</v>
      </c>
      <c r="C74" s="76" t="s">
        <v>43</v>
      </c>
      <c r="D74" s="76" t="s">
        <v>44</v>
      </c>
      <c r="E74" s="76" t="s">
        <v>45</v>
      </c>
      <c r="F74" s="77" t="s">
        <v>150</v>
      </c>
      <c r="G74" s="78" t="s">
        <v>151</v>
      </c>
      <c r="H74" s="17"/>
    </row>
    <row r="75" spans="1:8">
      <c r="A75" s="57"/>
      <c r="B75" s="57"/>
      <c r="C75" s="57"/>
      <c r="D75" s="79"/>
      <c r="E75" s="79"/>
      <c r="F75" s="80"/>
      <c r="G75" s="80"/>
      <c r="H75" s="17"/>
    </row>
    <row r="76" spans="1:8">
      <c r="A76" s="177">
        <v>1</v>
      </c>
      <c r="B76" s="178" t="s">
        <v>391</v>
      </c>
      <c r="C76" s="179" t="s">
        <v>392</v>
      </c>
      <c r="D76" s="180"/>
      <c r="E76" s="180"/>
      <c r="F76" s="180"/>
      <c r="G76" s="180"/>
    </row>
    <row r="77" spans="1:8">
      <c r="A77" s="57"/>
      <c r="B77" s="57"/>
      <c r="C77" s="57"/>
      <c r="D77" s="79"/>
      <c r="E77" s="79"/>
      <c r="F77" s="80"/>
      <c r="G77" s="80"/>
      <c r="H77" s="17"/>
    </row>
    <row r="78" spans="1:8">
      <c r="A78" s="57"/>
      <c r="B78" s="181" t="s">
        <v>393</v>
      </c>
      <c r="C78" s="56" t="s">
        <v>394</v>
      </c>
      <c r="D78" s="79"/>
      <c r="E78" s="79"/>
      <c r="F78" s="80"/>
      <c r="G78" s="80"/>
      <c r="H78" s="17"/>
    </row>
    <row r="79" spans="1:8" ht="96">
      <c r="A79" s="57"/>
      <c r="B79" s="57"/>
      <c r="C79" s="108" t="s">
        <v>395</v>
      </c>
      <c r="D79" s="182" t="s">
        <v>62</v>
      </c>
      <c r="E79" s="182">
        <v>9</v>
      </c>
      <c r="F79" s="227"/>
      <c r="G79" s="183">
        <f>E79*F79</f>
        <v>0</v>
      </c>
      <c r="H79" s="17"/>
    </row>
    <row r="80" spans="1:8">
      <c r="A80" s="57"/>
      <c r="B80" s="57"/>
      <c r="C80" s="108"/>
      <c r="D80" s="184"/>
      <c r="E80" s="184"/>
      <c r="F80" s="228"/>
      <c r="G80" s="185"/>
      <c r="H80" s="17"/>
    </row>
    <row r="81" spans="1:8">
      <c r="A81" s="114"/>
      <c r="B81" s="115"/>
      <c r="C81" s="114" t="s">
        <v>396</v>
      </c>
      <c r="D81" s="116"/>
      <c r="E81" s="116"/>
      <c r="F81" s="151"/>
      <c r="G81" s="118">
        <f>G79</f>
        <v>0</v>
      </c>
    </row>
    <row r="82" spans="1:8">
      <c r="A82" s="57"/>
      <c r="B82" s="57"/>
      <c r="C82" s="57"/>
      <c r="D82" s="79"/>
      <c r="E82" s="79"/>
      <c r="F82" s="146"/>
      <c r="G82" s="80"/>
      <c r="H82" s="17"/>
    </row>
    <row r="83" spans="1:8">
      <c r="A83" s="177">
        <v>2</v>
      </c>
      <c r="B83" s="178" t="s">
        <v>324</v>
      </c>
      <c r="C83" s="179" t="s">
        <v>325</v>
      </c>
      <c r="D83" s="180"/>
      <c r="E83" s="180"/>
      <c r="F83" s="229"/>
      <c r="G83" s="180"/>
    </row>
    <row r="84" spans="1:8">
      <c r="B84" s="186"/>
      <c r="C84" s="187"/>
      <c r="D84" s="187"/>
      <c r="E84" s="187"/>
      <c r="F84" s="230"/>
      <c r="G84" s="188"/>
    </row>
    <row r="85" spans="1:8" ht="140.25">
      <c r="B85" s="181" t="s">
        <v>326</v>
      </c>
      <c r="C85" s="189" t="s">
        <v>397</v>
      </c>
      <c r="D85" s="182" t="s">
        <v>62</v>
      </c>
      <c r="E85" s="182">
        <v>1</v>
      </c>
      <c r="F85" s="227"/>
      <c r="G85" s="183">
        <f>E85*F85</f>
        <v>0</v>
      </c>
    </row>
    <row r="86" spans="1:8">
      <c r="B86" s="186"/>
      <c r="C86" s="190"/>
      <c r="D86" s="191"/>
      <c r="E86" s="191"/>
      <c r="F86" s="29"/>
      <c r="G86" s="192"/>
    </row>
    <row r="87" spans="1:8" ht="140.25">
      <c r="B87" s="181" t="s">
        <v>327</v>
      </c>
      <c r="C87" s="189" t="s">
        <v>397</v>
      </c>
      <c r="D87" s="182" t="s">
        <v>62</v>
      </c>
      <c r="E87" s="182">
        <v>1</v>
      </c>
      <c r="F87" s="227"/>
      <c r="G87" s="183">
        <f>E87*F87</f>
        <v>0</v>
      </c>
    </row>
    <row r="88" spans="1:8">
      <c r="B88" s="186"/>
      <c r="C88" s="190"/>
      <c r="D88" s="184"/>
      <c r="E88" s="184"/>
      <c r="F88" s="228"/>
      <c r="G88" s="185"/>
    </row>
    <row r="89" spans="1:8" ht="76.5">
      <c r="B89" s="186" t="s">
        <v>398</v>
      </c>
      <c r="C89" s="190" t="s">
        <v>399</v>
      </c>
      <c r="D89" s="184" t="s">
        <v>62</v>
      </c>
      <c r="E89" s="184">
        <v>5</v>
      </c>
      <c r="F89" s="227"/>
      <c r="G89" s="183">
        <f>E89*F89</f>
        <v>0</v>
      </c>
    </row>
    <row r="90" spans="1:8">
      <c r="B90" s="193"/>
      <c r="C90" s="190"/>
      <c r="D90" s="194"/>
      <c r="E90" s="194"/>
      <c r="F90" s="29"/>
      <c r="G90" s="192"/>
    </row>
    <row r="91" spans="1:8" ht="76.5">
      <c r="B91" s="181" t="s">
        <v>328</v>
      </c>
      <c r="C91" s="189" t="s">
        <v>358</v>
      </c>
      <c r="D91" s="182" t="s">
        <v>62</v>
      </c>
      <c r="E91" s="182">
        <v>1</v>
      </c>
      <c r="F91" s="227"/>
      <c r="G91" s="183">
        <f>E91*F91</f>
        <v>0</v>
      </c>
    </row>
    <row r="92" spans="1:8">
      <c r="B92" s="195"/>
      <c r="C92" s="196"/>
      <c r="D92" s="197"/>
      <c r="E92" s="197"/>
      <c r="F92" s="30"/>
      <c r="G92" s="198"/>
    </row>
    <row r="93" spans="1:8" ht="114.75">
      <c r="B93" s="181" t="s">
        <v>329</v>
      </c>
      <c r="C93" s="199" t="s">
        <v>400</v>
      </c>
      <c r="D93" s="182" t="s">
        <v>62</v>
      </c>
      <c r="E93" s="182">
        <v>1</v>
      </c>
      <c r="F93" s="227"/>
      <c r="G93" s="183">
        <f>E93*F93</f>
        <v>0</v>
      </c>
    </row>
    <row r="94" spans="1:8">
      <c r="B94" s="186"/>
      <c r="C94" s="190"/>
      <c r="D94" s="191"/>
      <c r="E94" s="191"/>
      <c r="F94" s="29"/>
      <c r="G94" s="192"/>
    </row>
    <row r="95" spans="1:8" ht="140.25">
      <c r="B95" s="181" t="s">
        <v>330</v>
      </c>
      <c r="C95" s="189" t="s">
        <v>401</v>
      </c>
      <c r="D95" s="182" t="s">
        <v>62</v>
      </c>
      <c r="E95" s="182">
        <v>1</v>
      </c>
      <c r="F95" s="227"/>
      <c r="G95" s="183">
        <f>E95*F95</f>
        <v>0</v>
      </c>
    </row>
    <row r="96" spans="1:8">
      <c r="B96" s="186"/>
      <c r="C96" s="190"/>
      <c r="D96" s="191"/>
      <c r="E96" s="191"/>
      <c r="F96" s="29"/>
      <c r="G96" s="192"/>
    </row>
    <row r="97" spans="1:7" ht="102">
      <c r="B97" s="181" t="s">
        <v>331</v>
      </c>
      <c r="C97" s="199" t="s">
        <v>402</v>
      </c>
      <c r="D97" s="182" t="s">
        <v>62</v>
      </c>
      <c r="E97" s="182">
        <v>1</v>
      </c>
      <c r="F97" s="227"/>
      <c r="G97" s="183">
        <f>E97*F97</f>
        <v>0</v>
      </c>
    </row>
    <row r="98" spans="1:7">
      <c r="B98" s="186"/>
      <c r="C98" s="200"/>
      <c r="D98" s="194"/>
      <c r="E98" s="194"/>
      <c r="F98" s="29"/>
      <c r="G98" s="192"/>
    </row>
    <row r="99" spans="1:7" ht="114.75">
      <c r="B99" s="181" t="s">
        <v>332</v>
      </c>
      <c r="C99" s="189" t="s">
        <v>403</v>
      </c>
      <c r="D99" s="182" t="s">
        <v>62</v>
      </c>
      <c r="E99" s="182">
        <v>1</v>
      </c>
      <c r="F99" s="227"/>
      <c r="G99" s="183">
        <f>E99*F99</f>
        <v>0</v>
      </c>
    </row>
    <row r="100" spans="1:7">
      <c r="B100" s="186"/>
      <c r="C100" s="190"/>
      <c r="D100" s="184"/>
      <c r="E100" s="184"/>
      <c r="F100" s="228"/>
      <c r="G100" s="185"/>
    </row>
    <row r="101" spans="1:7">
      <c r="B101" s="181" t="s">
        <v>404</v>
      </c>
      <c r="C101" s="56" t="s">
        <v>394</v>
      </c>
      <c r="D101" s="79"/>
      <c r="E101" s="79"/>
      <c r="F101" s="146"/>
      <c r="G101" s="80"/>
    </row>
    <row r="102" spans="1:7" ht="96">
      <c r="B102" s="57"/>
      <c r="C102" s="108" t="s">
        <v>395</v>
      </c>
      <c r="D102" s="182" t="s">
        <v>62</v>
      </c>
      <c r="E102" s="182">
        <v>1</v>
      </c>
      <c r="F102" s="227"/>
      <c r="G102" s="183">
        <f>E102*F102</f>
        <v>0</v>
      </c>
    </row>
    <row r="103" spans="1:7">
      <c r="B103" s="186"/>
      <c r="C103" s="190"/>
      <c r="D103" s="184"/>
      <c r="E103" s="184"/>
      <c r="F103" s="228"/>
      <c r="G103" s="185"/>
    </row>
    <row r="104" spans="1:7">
      <c r="A104" s="114"/>
      <c r="B104" s="115"/>
      <c r="C104" s="114" t="s">
        <v>360</v>
      </c>
      <c r="D104" s="116"/>
      <c r="E104" s="116"/>
      <c r="F104" s="151"/>
      <c r="G104" s="118">
        <f>SUM(G85:G102)</f>
        <v>0</v>
      </c>
    </row>
    <row r="105" spans="1:7">
      <c r="B105" s="186"/>
      <c r="C105" s="190"/>
      <c r="D105" s="184"/>
      <c r="E105" s="184"/>
      <c r="F105" s="228"/>
      <c r="G105" s="185"/>
    </row>
    <row r="106" spans="1:7">
      <c r="B106" s="186"/>
      <c r="C106" s="200"/>
      <c r="D106" s="194"/>
      <c r="E106" s="194"/>
      <c r="F106" s="29"/>
      <c r="G106" s="192"/>
    </row>
    <row r="107" spans="1:7">
      <c r="A107" s="177">
        <v>3</v>
      </c>
      <c r="B107" s="178" t="s">
        <v>333</v>
      </c>
      <c r="C107" s="180" t="s">
        <v>334</v>
      </c>
      <c r="D107" s="180"/>
      <c r="E107" s="180"/>
      <c r="F107" s="229"/>
      <c r="G107" s="180"/>
    </row>
    <row r="108" spans="1:7">
      <c r="B108" s="201"/>
      <c r="C108" s="202"/>
      <c r="D108" s="203"/>
      <c r="E108" s="203"/>
      <c r="F108" s="231"/>
      <c r="G108" s="204"/>
    </row>
    <row r="109" spans="1:7" ht="108">
      <c r="B109" s="181" t="s">
        <v>335</v>
      </c>
      <c r="C109" s="108" t="s">
        <v>405</v>
      </c>
      <c r="D109" s="182" t="s">
        <v>62</v>
      </c>
      <c r="E109" s="182">
        <v>8</v>
      </c>
      <c r="F109" s="227"/>
      <c r="G109" s="183">
        <f>E109*F109</f>
        <v>0</v>
      </c>
    </row>
    <row r="110" spans="1:7">
      <c r="B110" s="205"/>
      <c r="C110" s="202"/>
      <c r="D110" s="194"/>
      <c r="E110" s="194"/>
      <c r="F110" s="29"/>
      <c r="G110" s="192"/>
    </row>
    <row r="111" spans="1:7" ht="38.25">
      <c r="B111" s="181" t="s">
        <v>336</v>
      </c>
      <c r="C111" s="189" t="s">
        <v>337</v>
      </c>
      <c r="D111" s="182" t="s">
        <v>62</v>
      </c>
      <c r="E111" s="182">
        <v>1</v>
      </c>
      <c r="F111" s="227"/>
      <c r="G111" s="183">
        <f>E111*F111</f>
        <v>0</v>
      </c>
    </row>
    <row r="112" spans="1:7">
      <c r="B112" s="186"/>
      <c r="C112" s="190"/>
      <c r="D112" s="184"/>
      <c r="E112" s="184"/>
      <c r="F112" s="228"/>
      <c r="G112" s="185"/>
    </row>
    <row r="113" spans="1:7">
      <c r="A113" s="114"/>
      <c r="B113" s="115"/>
      <c r="C113" s="114" t="s">
        <v>361</v>
      </c>
      <c r="D113" s="116"/>
      <c r="E113" s="116"/>
      <c r="F113" s="151"/>
      <c r="G113" s="118">
        <f>SUM(G109:G111)</f>
        <v>0</v>
      </c>
    </row>
    <row r="114" spans="1:7">
      <c r="B114" s="206"/>
      <c r="C114" s="207"/>
      <c r="D114" s="191"/>
      <c r="E114" s="191"/>
      <c r="F114" s="232"/>
      <c r="G114" s="208"/>
    </row>
    <row r="115" spans="1:7">
      <c r="A115" s="177">
        <v>4</v>
      </c>
      <c r="B115" s="178" t="s">
        <v>338</v>
      </c>
      <c r="C115" s="180" t="s">
        <v>339</v>
      </c>
      <c r="D115" s="180"/>
      <c r="E115" s="180"/>
      <c r="F115" s="229"/>
      <c r="G115" s="180"/>
    </row>
    <row r="116" spans="1:7">
      <c r="B116" s="206"/>
      <c r="C116" s="207"/>
      <c r="D116" s="191"/>
      <c r="E116" s="191"/>
      <c r="F116" s="232"/>
      <c r="G116" s="208"/>
    </row>
    <row r="117" spans="1:7" ht="108">
      <c r="B117" s="181" t="s">
        <v>340</v>
      </c>
      <c r="C117" s="108" t="s">
        <v>405</v>
      </c>
      <c r="D117" s="182" t="s">
        <v>62</v>
      </c>
      <c r="E117" s="182">
        <v>17</v>
      </c>
      <c r="F117" s="227"/>
      <c r="G117" s="183">
        <f>E117*F117</f>
        <v>0</v>
      </c>
    </row>
    <row r="118" spans="1:7">
      <c r="B118" s="205"/>
      <c r="C118" s="207"/>
      <c r="D118" s="191"/>
      <c r="E118" s="191"/>
      <c r="F118" s="232"/>
      <c r="G118" s="208"/>
    </row>
    <row r="119" spans="1:7" ht="39">
      <c r="B119" s="181" t="s">
        <v>341</v>
      </c>
      <c r="C119" s="209" t="s">
        <v>337</v>
      </c>
      <c r="D119" s="182" t="s">
        <v>62</v>
      </c>
      <c r="E119" s="182">
        <v>2</v>
      </c>
      <c r="F119" s="227"/>
      <c r="G119" s="183">
        <f>E119*F119</f>
        <v>0</v>
      </c>
    </row>
    <row r="120" spans="1:7">
      <c r="B120" s="186"/>
      <c r="C120" s="210"/>
      <c r="D120" s="184"/>
      <c r="E120" s="184"/>
      <c r="F120" s="228"/>
      <c r="G120" s="185"/>
    </row>
    <row r="121" spans="1:7">
      <c r="A121" s="114"/>
      <c r="B121" s="115"/>
      <c r="C121" s="114" t="s">
        <v>362</v>
      </c>
      <c r="D121" s="116"/>
      <c r="E121" s="116"/>
      <c r="F121" s="151"/>
      <c r="G121" s="118">
        <f>SUM(G117:G119)</f>
        <v>0</v>
      </c>
    </row>
    <row r="122" spans="1:7">
      <c r="B122" s="206"/>
      <c r="C122" s="207"/>
      <c r="D122" s="191"/>
      <c r="E122" s="191"/>
      <c r="F122" s="232"/>
      <c r="G122" s="208"/>
    </row>
    <row r="123" spans="1:7">
      <c r="A123" s="177">
        <v>5</v>
      </c>
      <c r="B123" s="178" t="s">
        <v>342</v>
      </c>
      <c r="C123" s="180" t="s">
        <v>343</v>
      </c>
      <c r="D123" s="180"/>
      <c r="E123" s="180"/>
      <c r="F123" s="229"/>
      <c r="G123" s="180"/>
    </row>
    <row r="124" spans="1:7">
      <c r="B124" s="206"/>
      <c r="C124" s="207"/>
      <c r="D124" s="191"/>
      <c r="E124" s="191"/>
      <c r="F124" s="232"/>
      <c r="G124" s="208"/>
    </row>
    <row r="125" spans="1:7" ht="140.25">
      <c r="B125" s="181" t="s">
        <v>344</v>
      </c>
      <c r="C125" s="211" t="s">
        <v>401</v>
      </c>
      <c r="D125" s="182" t="s">
        <v>62</v>
      </c>
      <c r="E125" s="182">
        <v>1</v>
      </c>
      <c r="F125" s="227"/>
      <c r="G125" s="183">
        <f>E125*F125</f>
        <v>0</v>
      </c>
    </row>
    <row r="126" spans="1:7">
      <c r="B126" s="186"/>
      <c r="C126" s="212"/>
      <c r="D126" s="184"/>
      <c r="E126" s="184"/>
      <c r="F126" s="228"/>
      <c r="G126" s="185"/>
    </row>
    <row r="127" spans="1:7" ht="76.5">
      <c r="B127" s="186" t="s">
        <v>413</v>
      </c>
      <c r="C127" s="190" t="s">
        <v>399</v>
      </c>
      <c r="D127" s="184" t="s">
        <v>62</v>
      </c>
      <c r="E127" s="184">
        <v>1</v>
      </c>
      <c r="F127" s="227"/>
      <c r="G127" s="183">
        <f>E127*F127</f>
        <v>0</v>
      </c>
    </row>
    <row r="128" spans="1:7">
      <c r="B128" s="186"/>
      <c r="C128" s="212"/>
      <c r="D128" s="184"/>
      <c r="E128" s="184"/>
      <c r="F128" s="228"/>
      <c r="G128" s="185"/>
    </row>
    <row r="129" spans="1:7">
      <c r="A129" s="114"/>
      <c r="B129" s="115"/>
      <c r="C129" s="114" t="s">
        <v>363</v>
      </c>
      <c r="D129" s="116"/>
      <c r="E129" s="116"/>
      <c r="F129" s="151"/>
      <c r="G129" s="118">
        <f>SUM(G125:G127)</f>
        <v>0</v>
      </c>
    </row>
    <row r="130" spans="1:7">
      <c r="A130" s="213"/>
      <c r="B130" s="124"/>
      <c r="C130" s="213"/>
      <c r="D130" s="109"/>
      <c r="E130" s="109"/>
      <c r="F130" s="233"/>
      <c r="G130" s="214"/>
    </row>
    <row r="131" spans="1:7">
      <c r="A131" s="177">
        <v>6</v>
      </c>
      <c r="B131" s="178" t="s">
        <v>414</v>
      </c>
      <c r="C131" s="180" t="s">
        <v>415</v>
      </c>
      <c r="D131" s="180"/>
      <c r="E131" s="180"/>
      <c r="F131" s="229"/>
      <c r="G131" s="180"/>
    </row>
    <row r="132" spans="1:7">
      <c r="A132" s="213"/>
      <c r="B132" s="124"/>
      <c r="C132" s="213"/>
      <c r="D132" s="109"/>
      <c r="E132" s="109"/>
      <c r="F132" s="233"/>
      <c r="G132" s="214"/>
    </row>
    <row r="133" spans="1:7" ht="108">
      <c r="A133" s="213"/>
      <c r="B133" s="181" t="s">
        <v>416</v>
      </c>
      <c r="C133" s="108" t="s">
        <v>405</v>
      </c>
      <c r="D133" s="182" t="s">
        <v>62</v>
      </c>
      <c r="E133" s="182">
        <v>2</v>
      </c>
      <c r="F133" s="227"/>
      <c r="G133" s="183">
        <f>E133*F133</f>
        <v>0</v>
      </c>
    </row>
    <row r="134" spans="1:7">
      <c r="A134" s="213"/>
      <c r="B134" s="186"/>
      <c r="C134" s="108"/>
      <c r="D134" s="184"/>
      <c r="E134" s="184"/>
      <c r="F134" s="228"/>
      <c r="G134" s="185"/>
    </row>
    <row r="135" spans="1:7">
      <c r="A135" s="114"/>
      <c r="B135" s="115"/>
      <c r="C135" s="114" t="s">
        <v>417</v>
      </c>
      <c r="D135" s="116"/>
      <c r="E135" s="116"/>
      <c r="F135" s="151"/>
      <c r="G135" s="118">
        <f>G133</f>
        <v>0</v>
      </c>
    </row>
    <row r="136" spans="1:7">
      <c r="B136" s="206"/>
      <c r="C136" s="207"/>
      <c r="D136" s="191"/>
      <c r="E136" s="191"/>
      <c r="F136" s="232"/>
      <c r="G136" s="208"/>
    </row>
    <row r="137" spans="1:7">
      <c r="A137" s="177">
        <v>7</v>
      </c>
      <c r="B137" s="178" t="s">
        <v>345</v>
      </c>
      <c r="C137" s="180" t="s">
        <v>346</v>
      </c>
      <c r="D137" s="180"/>
      <c r="E137" s="180"/>
      <c r="F137" s="229"/>
      <c r="G137" s="180"/>
    </row>
    <row r="138" spans="1:7">
      <c r="B138" s="206"/>
      <c r="C138" s="207"/>
      <c r="D138" s="191"/>
      <c r="E138" s="191"/>
      <c r="F138" s="232"/>
      <c r="G138" s="208"/>
    </row>
    <row r="139" spans="1:7" ht="140.25">
      <c r="B139" s="181" t="s">
        <v>347</v>
      </c>
      <c r="C139" s="215" t="s">
        <v>418</v>
      </c>
      <c r="D139" s="182" t="s">
        <v>62</v>
      </c>
      <c r="E139" s="182">
        <v>1</v>
      </c>
      <c r="F139" s="227"/>
      <c r="G139" s="183">
        <f>E139*F139</f>
        <v>0</v>
      </c>
    </row>
    <row r="140" spans="1:7">
      <c r="B140" s="216"/>
      <c r="C140" s="217"/>
      <c r="D140" s="191"/>
      <c r="E140" s="191"/>
      <c r="F140" s="232"/>
      <c r="G140" s="208"/>
    </row>
    <row r="141" spans="1:7" ht="89.25">
      <c r="B141" s="181" t="s">
        <v>348</v>
      </c>
      <c r="C141" s="215" t="s">
        <v>419</v>
      </c>
      <c r="D141" s="182" t="s">
        <v>62</v>
      </c>
      <c r="E141" s="182">
        <v>1</v>
      </c>
      <c r="F141" s="227"/>
      <c r="G141" s="183">
        <f>E141*F141</f>
        <v>0</v>
      </c>
    </row>
    <row r="142" spans="1:7">
      <c r="B142" s="216"/>
      <c r="C142" s="218"/>
      <c r="D142" s="184"/>
      <c r="E142" s="184"/>
      <c r="F142" s="228"/>
      <c r="G142" s="185"/>
    </row>
    <row r="143" spans="1:7" ht="76.5">
      <c r="B143" s="181" t="s">
        <v>420</v>
      </c>
      <c r="C143" s="190" t="s">
        <v>399</v>
      </c>
      <c r="D143" s="184" t="s">
        <v>62</v>
      </c>
      <c r="E143" s="184">
        <v>2</v>
      </c>
      <c r="F143" s="227"/>
      <c r="G143" s="183">
        <f>E143*F143</f>
        <v>0</v>
      </c>
    </row>
    <row r="144" spans="1:7">
      <c r="B144" s="216"/>
      <c r="C144" s="218"/>
      <c r="D144" s="184"/>
      <c r="E144" s="184"/>
      <c r="F144" s="228"/>
      <c r="G144" s="185"/>
    </row>
    <row r="145" spans="1:7">
      <c r="B145" s="216"/>
      <c r="C145" s="218"/>
      <c r="D145" s="184"/>
      <c r="E145" s="184"/>
      <c r="F145" s="228"/>
      <c r="G145" s="185"/>
    </row>
    <row r="146" spans="1:7">
      <c r="A146" s="114"/>
      <c r="B146" s="115"/>
      <c r="C146" s="114" t="s">
        <v>364</v>
      </c>
      <c r="D146" s="116"/>
      <c r="E146" s="116"/>
      <c r="F146" s="151"/>
      <c r="G146" s="118">
        <f>SUM(G139:G143)</f>
        <v>0</v>
      </c>
    </row>
    <row r="147" spans="1:7">
      <c r="A147" s="219"/>
      <c r="B147" s="219"/>
      <c r="C147" s="219"/>
      <c r="D147" s="220"/>
      <c r="E147" s="220"/>
      <c r="F147" s="234"/>
      <c r="G147" s="221"/>
    </row>
    <row r="148" spans="1:7">
      <c r="A148" s="177">
        <v>8</v>
      </c>
      <c r="B148" s="178" t="s">
        <v>421</v>
      </c>
      <c r="C148" s="180" t="s">
        <v>422</v>
      </c>
      <c r="D148" s="180"/>
      <c r="E148" s="180"/>
      <c r="F148" s="229"/>
      <c r="G148" s="180"/>
    </row>
    <row r="149" spans="1:7">
      <c r="A149" s="219"/>
      <c r="B149" s="219"/>
      <c r="C149" s="219"/>
      <c r="D149" s="220"/>
      <c r="E149" s="220"/>
      <c r="F149" s="234"/>
      <c r="G149" s="221"/>
    </row>
    <row r="150" spans="1:7" ht="63.75">
      <c r="A150" s="219"/>
      <c r="B150" s="181" t="s">
        <v>423</v>
      </c>
      <c r="C150" s="190" t="s">
        <v>424</v>
      </c>
      <c r="D150" s="184" t="s">
        <v>62</v>
      </c>
      <c r="E150" s="184">
        <v>2</v>
      </c>
      <c r="F150" s="227"/>
      <c r="G150" s="183">
        <f>E150*F150</f>
        <v>0</v>
      </c>
    </row>
    <row r="151" spans="1:7">
      <c r="A151" s="219"/>
      <c r="B151" s="219"/>
      <c r="C151" s="219"/>
      <c r="D151" s="220"/>
      <c r="E151" s="220"/>
      <c r="F151" s="234"/>
      <c r="G151" s="221"/>
    </row>
    <row r="152" spans="1:7" ht="25.5">
      <c r="A152" s="219"/>
      <c r="B152" s="181" t="s">
        <v>425</v>
      </c>
      <c r="C152" s="190" t="s">
        <v>426</v>
      </c>
      <c r="D152" s="184" t="s">
        <v>62</v>
      </c>
      <c r="E152" s="184">
        <v>8</v>
      </c>
      <c r="F152" s="227"/>
      <c r="G152" s="183">
        <f>E152*F152</f>
        <v>0</v>
      </c>
    </row>
    <row r="153" spans="1:7">
      <c r="A153" s="219"/>
      <c r="B153" s="219"/>
      <c r="C153" s="219"/>
      <c r="D153" s="220"/>
      <c r="E153" s="220"/>
      <c r="F153" s="234"/>
      <c r="G153" s="221"/>
    </row>
    <row r="154" spans="1:7">
      <c r="A154" s="114"/>
      <c r="B154" s="115"/>
      <c r="C154" s="114" t="s">
        <v>427</v>
      </c>
      <c r="D154" s="116"/>
      <c r="E154" s="116"/>
      <c r="F154" s="151"/>
      <c r="G154" s="118">
        <f>SUM(G150:G152)</f>
        <v>0</v>
      </c>
    </row>
    <row r="155" spans="1:7">
      <c r="A155" s="219"/>
      <c r="B155" s="219"/>
      <c r="C155" s="219"/>
      <c r="D155" s="220"/>
      <c r="E155" s="220"/>
      <c r="F155" s="234"/>
      <c r="G155" s="221"/>
    </row>
    <row r="156" spans="1:7">
      <c r="A156" s="177">
        <v>9</v>
      </c>
      <c r="B156" s="178" t="s">
        <v>428</v>
      </c>
      <c r="C156" s="180" t="s">
        <v>429</v>
      </c>
      <c r="D156" s="180"/>
      <c r="E156" s="180"/>
      <c r="F156" s="229"/>
      <c r="G156" s="180"/>
    </row>
    <row r="157" spans="1:7">
      <c r="A157" s="219"/>
      <c r="B157" s="219"/>
      <c r="C157" s="219"/>
      <c r="D157" s="220"/>
      <c r="E157" s="220"/>
      <c r="F157" s="234"/>
      <c r="G157" s="221"/>
    </row>
    <row r="158" spans="1:7" ht="165.75">
      <c r="A158" s="219"/>
      <c r="B158" s="181" t="s">
        <v>430</v>
      </c>
      <c r="C158" s="190" t="s">
        <v>431</v>
      </c>
      <c r="D158" s="184" t="s">
        <v>62</v>
      </c>
      <c r="E158" s="184">
        <v>1</v>
      </c>
      <c r="F158" s="227"/>
      <c r="G158" s="183">
        <f>E158*F158</f>
        <v>0</v>
      </c>
    </row>
    <row r="159" spans="1:7">
      <c r="A159" s="219"/>
      <c r="B159" s="219"/>
      <c r="C159" s="219"/>
      <c r="D159" s="220"/>
      <c r="E159" s="220"/>
      <c r="F159" s="234"/>
      <c r="G159" s="221"/>
    </row>
    <row r="160" spans="1:7" ht="140.25">
      <c r="A160" s="219"/>
      <c r="B160" s="181" t="s">
        <v>432</v>
      </c>
      <c r="C160" s="190" t="s">
        <v>433</v>
      </c>
      <c r="D160" s="184" t="s">
        <v>62</v>
      </c>
      <c r="E160" s="184">
        <v>1</v>
      </c>
      <c r="F160" s="227"/>
      <c r="G160" s="183">
        <f>E160*F160</f>
        <v>0</v>
      </c>
    </row>
    <row r="161" spans="1:7">
      <c r="A161" s="219"/>
      <c r="B161" s="186"/>
      <c r="C161" s="190"/>
      <c r="D161" s="184"/>
      <c r="E161" s="184"/>
      <c r="F161" s="228"/>
      <c r="G161" s="185"/>
    </row>
    <row r="162" spans="1:7">
      <c r="A162" s="114"/>
      <c r="B162" s="115"/>
      <c r="C162" s="114" t="s">
        <v>436</v>
      </c>
      <c r="D162" s="116"/>
      <c r="E162" s="116"/>
      <c r="F162" s="151"/>
      <c r="G162" s="118">
        <f>SUM(G158:G160)</f>
        <v>0</v>
      </c>
    </row>
    <row r="163" spans="1:7">
      <c r="B163" s="216"/>
      <c r="C163" s="207"/>
      <c r="D163" s="191"/>
      <c r="E163" s="191"/>
      <c r="F163" s="232"/>
      <c r="G163" s="208"/>
    </row>
    <row r="164" spans="1:7">
      <c r="A164" s="177">
        <v>10</v>
      </c>
      <c r="B164" s="178" t="s">
        <v>349</v>
      </c>
      <c r="C164" s="180" t="s">
        <v>350</v>
      </c>
      <c r="D164" s="180"/>
      <c r="E164" s="180"/>
      <c r="F164" s="229"/>
      <c r="G164" s="180"/>
    </row>
    <row r="165" spans="1:7">
      <c r="B165" s="206"/>
      <c r="C165" s="207"/>
      <c r="D165" s="191"/>
      <c r="E165" s="191"/>
      <c r="F165" s="232"/>
      <c r="G165" s="208"/>
    </row>
    <row r="166" spans="1:7" ht="140.25">
      <c r="B166" s="222" t="s">
        <v>351</v>
      </c>
      <c r="C166" s="223" t="s">
        <v>434</v>
      </c>
      <c r="D166" s="182" t="s">
        <v>62</v>
      </c>
      <c r="E166" s="182">
        <v>1</v>
      </c>
      <c r="F166" s="227"/>
      <c r="G166" s="183">
        <f>E166*F166</f>
        <v>0</v>
      </c>
    </row>
    <row r="167" spans="1:7">
      <c r="B167" s="206"/>
      <c r="C167" s="207"/>
      <c r="D167" s="191"/>
      <c r="E167" s="191"/>
      <c r="F167" s="232"/>
      <c r="G167" s="208"/>
    </row>
    <row r="168" spans="1:7" ht="115.5">
      <c r="B168" s="222" t="s">
        <v>352</v>
      </c>
      <c r="C168" s="217" t="s">
        <v>435</v>
      </c>
      <c r="D168" s="182" t="s">
        <v>62</v>
      </c>
      <c r="E168" s="182">
        <v>1</v>
      </c>
      <c r="F168" s="227"/>
      <c r="G168" s="183">
        <f>E168*F168</f>
        <v>0</v>
      </c>
    </row>
    <row r="169" spans="1:7">
      <c r="B169" s="222"/>
      <c r="C169" s="207"/>
      <c r="D169" s="191"/>
      <c r="E169" s="191"/>
      <c r="F169" s="232"/>
      <c r="G169" s="208"/>
    </row>
    <row r="170" spans="1:7" ht="26.25">
      <c r="B170" s="222" t="s">
        <v>353</v>
      </c>
      <c r="C170" s="217" t="s">
        <v>437</v>
      </c>
      <c r="D170" s="182" t="s">
        <v>62</v>
      </c>
      <c r="E170" s="182">
        <v>1</v>
      </c>
      <c r="F170" s="227"/>
      <c r="G170" s="183">
        <f>E170*F170</f>
        <v>0</v>
      </c>
    </row>
    <row r="171" spans="1:7">
      <c r="B171" s="222"/>
      <c r="C171" s="207"/>
      <c r="D171" s="191"/>
      <c r="E171" s="191"/>
      <c r="F171" s="232"/>
      <c r="G171" s="208"/>
    </row>
    <row r="172" spans="1:7" ht="114.75">
      <c r="B172" s="222" t="s">
        <v>354</v>
      </c>
      <c r="C172" s="224" t="s">
        <v>438</v>
      </c>
      <c r="D172" s="182" t="s">
        <v>62</v>
      </c>
      <c r="E172" s="182">
        <v>1</v>
      </c>
      <c r="F172" s="227"/>
      <c r="G172" s="183">
        <f>E172*F172</f>
        <v>0</v>
      </c>
    </row>
    <row r="173" spans="1:7">
      <c r="B173" s="222"/>
      <c r="C173" s="224"/>
      <c r="D173" s="184"/>
      <c r="E173" s="184"/>
      <c r="F173" s="228"/>
      <c r="G173" s="185"/>
    </row>
    <row r="174" spans="1:7" ht="108">
      <c r="B174" s="222" t="s">
        <v>439</v>
      </c>
      <c r="C174" s="108" t="s">
        <v>405</v>
      </c>
      <c r="D174" s="182" t="s">
        <v>62</v>
      </c>
      <c r="E174" s="182">
        <v>1</v>
      </c>
      <c r="F174" s="227"/>
      <c r="G174" s="183">
        <f>E174*F174</f>
        <v>0</v>
      </c>
    </row>
    <row r="175" spans="1:7">
      <c r="B175" s="222"/>
      <c r="C175" s="207"/>
      <c r="D175" s="191"/>
      <c r="E175" s="191"/>
      <c r="F175" s="232"/>
      <c r="G175" s="208"/>
    </row>
    <row r="176" spans="1:7" ht="114.75">
      <c r="B176" s="222" t="s">
        <v>355</v>
      </c>
      <c r="C176" s="223" t="s">
        <v>440</v>
      </c>
      <c r="D176" s="182" t="s">
        <v>62</v>
      </c>
      <c r="E176" s="182">
        <v>1</v>
      </c>
      <c r="F176" s="227"/>
      <c r="G176" s="183">
        <f>E176*F176</f>
        <v>0</v>
      </c>
    </row>
    <row r="177" spans="1:7">
      <c r="B177" s="222"/>
      <c r="C177" s="207"/>
      <c r="D177" s="191"/>
      <c r="E177" s="191"/>
      <c r="F177" s="232"/>
      <c r="G177" s="208"/>
    </row>
    <row r="178" spans="1:7" ht="114.75">
      <c r="B178" s="222" t="s">
        <v>356</v>
      </c>
      <c r="C178" s="223" t="s">
        <v>441</v>
      </c>
      <c r="D178" s="182" t="s">
        <v>62</v>
      </c>
      <c r="E178" s="182">
        <v>1</v>
      </c>
      <c r="F178" s="227"/>
      <c r="G178" s="183">
        <f>E178*F178</f>
        <v>0</v>
      </c>
    </row>
    <row r="179" spans="1:7">
      <c r="B179" s="222"/>
      <c r="C179" s="207"/>
      <c r="D179" s="191"/>
      <c r="E179" s="191"/>
      <c r="F179" s="232"/>
      <c r="G179" s="208"/>
    </row>
    <row r="180" spans="1:7">
      <c r="B180" s="222" t="s">
        <v>357</v>
      </c>
      <c r="C180" s="207" t="s">
        <v>442</v>
      </c>
      <c r="D180" s="182" t="s">
        <v>62</v>
      </c>
      <c r="E180" s="182">
        <v>8</v>
      </c>
      <c r="F180" s="227"/>
      <c r="G180" s="183">
        <f>E180*F180</f>
        <v>0</v>
      </c>
    </row>
    <row r="181" spans="1:7">
      <c r="B181" s="206"/>
      <c r="C181" s="207"/>
      <c r="D181" s="191"/>
      <c r="E181" s="191"/>
      <c r="F181" s="232"/>
      <c r="G181" s="208"/>
    </row>
    <row r="182" spans="1:7">
      <c r="A182" s="114"/>
      <c r="B182" s="115"/>
      <c r="C182" s="114" t="s">
        <v>365</v>
      </c>
      <c r="D182" s="116"/>
      <c r="E182" s="116"/>
      <c r="F182" s="151"/>
      <c r="G182" s="118">
        <f>SUM(G166:G180)</f>
        <v>0</v>
      </c>
    </row>
    <row r="183" spans="1:7">
      <c r="A183" s="213"/>
      <c r="B183" s="124"/>
      <c r="C183" s="213"/>
      <c r="D183" s="109"/>
      <c r="E183" s="109"/>
      <c r="F183" s="233"/>
      <c r="G183" s="214"/>
    </row>
    <row r="184" spans="1:7">
      <c r="A184" s="177">
        <v>11</v>
      </c>
      <c r="B184" s="178" t="s">
        <v>443</v>
      </c>
      <c r="C184" s="180" t="s">
        <v>444</v>
      </c>
      <c r="D184" s="180"/>
      <c r="E184" s="180"/>
      <c r="F184" s="229"/>
      <c r="G184" s="180"/>
    </row>
    <row r="185" spans="1:7">
      <c r="A185" s="213"/>
      <c r="B185" s="124"/>
      <c r="C185" s="213" t="s">
        <v>445</v>
      </c>
      <c r="D185" s="109"/>
      <c r="E185" s="109"/>
      <c r="F185" s="233"/>
      <c r="G185" s="214"/>
    </row>
    <row r="186" spans="1:7">
      <c r="A186" s="213"/>
      <c r="B186" s="124"/>
      <c r="C186" s="213"/>
      <c r="D186" s="109"/>
      <c r="E186" s="109"/>
      <c r="F186" s="233"/>
      <c r="G186" s="214"/>
    </row>
    <row r="187" spans="1:7" ht="39">
      <c r="A187" s="213"/>
      <c r="B187" s="222" t="s">
        <v>446</v>
      </c>
      <c r="C187" s="217" t="s">
        <v>447</v>
      </c>
      <c r="D187" s="182" t="s">
        <v>62</v>
      </c>
      <c r="E187" s="182">
        <v>2</v>
      </c>
      <c r="F187" s="227"/>
      <c r="G187" s="183">
        <f>E187*F187</f>
        <v>0</v>
      </c>
    </row>
    <row r="188" spans="1:7">
      <c r="A188" s="213"/>
      <c r="B188" s="124"/>
      <c r="C188" s="213"/>
      <c r="D188" s="109"/>
      <c r="E188" s="109"/>
      <c r="F188" s="233"/>
      <c r="G188" s="214"/>
    </row>
    <row r="189" spans="1:7">
      <c r="A189" s="114"/>
      <c r="B189" s="115"/>
      <c r="C189" s="114" t="s">
        <v>448</v>
      </c>
      <c r="D189" s="116"/>
      <c r="E189" s="116"/>
      <c r="F189" s="151"/>
      <c r="G189" s="118">
        <f>SUM(G187)</f>
        <v>0</v>
      </c>
    </row>
    <row r="190" spans="1:7">
      <c r="A190" s="213"/>
      <c r="B190" s="124"/>
      <c r="C190" s="213"/>
      <c r="D190" s="109"/>
      <c r="E190" s="109"/>
      <c r="F190" s="233"/>
      <c r="G190" s="214"/>
    </row>
    <row r="191" spans="1:7">
      <c r="A191" s="177">
        <v>12</v>
      </c>
      <c r="B191" s="178" t="s">
        <v>449</v>
      </c>
      <c r="C191" s="180" t="s">
        <v>486</v>
      </c>
      <c r="D191" s="180"/>
      <c r="E191" s="180"/>
      <c r="F191" s="229"/>
      <c r="G191" s="180"/>
    </row>
    <row r="192" spans="1:7">
      <c r="A192" s="213"/>
      <c r="B192" s="124"/>
      <c r="C192" s="213"/>
      <c r="D192" s="109"/>
      <c r="E192" s="109"/>
      <c r="F192" s="233"/>
      <c r="G192" s="214"/>
    </row>
    <row r="193" spans="1:7" ht="39">
      <c r="A193" s="213"/>
      <c r="B193" s="222" t="s">
        <v>450</v>
      </c>
      <c r="C193" s="217" t="s">
        <v>447</v>
      </c>
      <c r="D193" s="182" t="s">
        <v>62</v>
      </c>
      <c r="E193" s="182">
        <v>4</v>
      </c>
      <c r="F193" s="227"/>
      <c r="G193" s="183">
        <f>E193*F193</f>
        <v>0</v>
      </c>
    </row>
    <row r="194" spans="1:7">
      <c r="A194" s="213"/>
      <c r="B194" s="124"/>
      <c r="C194" s="213"/>
      <c r="D194" s="109"/>
      <c r="E194" s="109"/>
      <c r="F194" s="233"/>
      <c r="G194" s="214"/>
    </row>
    <row r="195" spans="1:7">
      <c r="A195" s="114"/>
      <c r="B195" s="115"/>
      <c r="C195" s="114" t="s">
        <v>487</v>
      </c>
      <c r="D195" s="116"/>
      <c r="E195" s="116"/>
      <c r="F195" s="151"/>
      <c r="G195" s="118">
        <f>SUM(G193)</f>
        <v>0</v>
      </c>
    </row>
    <row r="196" spans="1:7">
      <c r="A196" s="213"/>
      <c r="B196" s="124"/>
      <c r="C196" s="213"/>
      <c r="D196" s="109"/>
      <c r="E196" s="109"/>
      <c r="F196" s="233"/>
      <c r="G196" s="214"/>
    </row>
    <row r="197" spans="1:7">
      <c r="A197" s="177">
        <v>13</v>
      </c>
      <c r="B197" s="178" t="s">
        <v>451</v>
      </c>
      <c r="C197" s="180" t="s">
        <v>452</v>
      </c>
      <c r="D197" s="180"/>
      <c r="E197" s="180"/>
      <c r="F197" s="229"/>
      <c r="G197" s="180"/>
    </row>
    <row r="198" spans="1:7">
      <c r="A198" s="213"/>
      <c r="B198" s="124"/>
      <c r="C198" s="213"/>
      <c r="D198" s="109"/>
      <c r="E198" s="109"/>
      <c r="F198" s="233"/>
      <c r="G198" s="214"/>
    </row>
    <row r="199" spans="1:7" ht="39">
      <c r="A199" s="213"/>
      <c r="B199" s="222" t="s">
        <v>453</v>
      </c>
      <c r="C199" s="217" t="s">
        <v>454</v>
      </c>
      <c r="D199" s="182" t="s">
        <v>62</v>
      </c>
      <c r="E199" s="182">
        <v>30</v>
      </c>
      <c r="F199" s="227"/>
      <c r="G199" s="183">
        <f>E199*F199</f>
        <v>0</v>
      </c>
    </row>
    <row r="200" spans="1:7">
      <c r="A200" s="213"/>
      <c r="B200" s="124"/>
      <c r="C200" s="213"/>
      <c r="D200" s="109"/>
      <c r="E200" s="109"/>
      <c r="F200" s="233"/>
      <c r="G200" s="214"/>
    </row>
    <row r="201" spans="1:7" ht="39">
      <c r="A201" s="213"/>
      <c r="B201" s="222" t="s">
        <v>455</v>
      </c>
      <c r="C201" s="217" t="s">
        <v>456</v>
      </c>
      <c r="D201" s="182" t="s">
        <v>62</v>
      </c>
      <c r="E201" s="182">
        <v>120</v>
      </c>
      <c r="F201" s="227"/>
      <c r="G201" s="183">
        <f>E201*F201</f>
        <v>0</v>
      </c>
    </row>
    <row r="202" spans="1:7">
      <c r="A202" s="213"/>
      <c r="B202" s="124"/>
      <c r="C202" s="213"/>
      <c r="D202" s="109"/>
      <c r="E202" s="109"/>
      <c r="F202" s="233"/>
      <c r="G202" s="214"/>
    </row>
    <row r="203" spans="1:7" ht="39">
      <c r="A203" s="213"/>
      <c r="B203" s="222" t="s">
        <v>458</v>
      </c>
      <c r="C203" s="217" t="s">
        <v>457</v>
      </c>
      <c r="D203" s="182" t="s">
        <v>62</v>
      </c>
      <c r="E203" s="182">
        <v>30</v>
      </c>
      <c r="F203" s="227"/>
      <c r="G203" s="183">
        <f>E203*F203</f>
        <v>0</v>
      </c>
    </row>
    <row r="204" spans="1:7">
      <c r="A204" s="213"/>
      <c r="B204" s="124"/>
      <c r="C204" s="213"/>
      <c r="D204" s="109"/>
      <c r="E204" s="109"/>
      <c r="F204" s="233"/>
      <c r="G204" s="214"/>
    </row>
    <row r="205" spans="1:7" ht="39">
      <c r="A205" s="213"/>
      <c r="B205" s="222" t="s">
        <v>459</v>
      </c>
      <c r="C205" s="217" t="s">
        <v>460</v>
      </c>
      <c r="D205" s="182" t="s">
        <v>62</v>
      </c>
      <c r="E205" s="182">
        <v>60</v>
      </c>
      <c r="F205" s="227"/>
      <c r="G205" s="183">
        <f>E205*F205</f>
        <v>0</v>
      </c>
    </row>
    <row r="206" spans="1:7">
      <c r="A206" s="213"/>
      <c r="B206" s="124"/>
      <c r="C206" s="213"/>
      <c r="D206" s="109"/>
      <c r="E206" s="109"/>
      <c r="F206" s="233"/>
      <c r="G206" s="214"/>
    </row>
    <row r="207" spans="1:7" ht="39">
      <c r="A207" s="213"/>
      <c r="B207" s="222" t="s">
        <v>461</v>
      </c>
      <c r="C207" s="217" t="s">
        <v>447</v>
      </c>
      <c r="D207" s="182" t="s">
        <v>62</v>
      </c>
      <c r="E207" s="182">
        <v>2</v>
      </c>
      <c r="F207" s="227"/>
      <c r="G207" s="183">
        <f>E207*F207</f>
        <v>0</v>
      </c>
    </row>
    <row r="208" spans="1:7">
      <c r="A208" s="213"/>
      <c r="B208" s="124"/>
      <c r="C208" s="213"/>
      <c r="D208" s="109"/>
      <c r="E208" s="109"/>
      <c r="F208" s="233"/>
      <c r="G208" s="214"/>
    </row>
    <row r="209" spans="1:7" ht="39">
      <c r="A209" s="213"/>
      <c r="B209" s="222" t="s">
        <v>462</v>
      </c>
      <c r="C209" s="217" t="s">
        <v>463</v>
      </c>
      <c r="D209" s="182" t="s">
        <v>62</v>
      </c>
      <c r="E209" s="182">
        <v>7</v>
      </c>
      <c r="F209" s="227"/>
      <c r="G209" s="183">
        <f>E209*F209</f>
        <v>0</v>
      </c>
    </row>
    <row r="210" spans="1:7">
      <c r="A210" s="213"/>
      <c r="B210" s="124"/>
      <c r="C210" s="213"/>
      <c r="D210" s="109"/>
      <c r="E210" s="109"/>
      <c r="F210" s="233"/>
      <c r="G210" s="214"/>
    </row>
    <row r="211" spans="1:7">
      <c r="A211" s="114"/>
      <c r="B211" s="115"/>
      <c r="C211" s="114" t="s">
        <v>464</v>
      </c>
      <c r="D211" s="116"/>
      <c r="E211" s="116"/>
      <c r="F211" s="151"/>
      <c r="G211" s="118">
        <f>SUM(G199:G209)</f>
        <v>0</v>
      </c>
    </row>
    <row r="212" spans="1:7">
      <c r="A212" s="213"/>
      <c r="B212" s="124"/>
      <c r="C212" s="213"/>
      <c r="D212" s="109"/>
      <c r="E212" s="109"/>
      <c r="F212" s="233"/>
      <c r="G212" s="214"/>
    </row>
    <row r="213" spans="1:7">
      <c r="A213" s="177">
        <v>14</v>
      </c>
      <c r="B213" s="178" t="s">
        <v>466</v>
      </c>
      <c r="C213" s="180" t="s">
        <v>465</v>
      </c>
      <c r="D213" s="180"/>
      <c r="E213" s="180"/>
      <c r="F213" s="229"/>
      <c r="G213" s="180"/>
    </row>
    <row r="214" spans="1:7">
      <c r="A214" s="213"/>
      <c r="B214" s="124"/>
      <c r="C214" s="213"/>
      <c r="D214" s="109"/>
      <c r="E214" s="109"/>
      <c r="F214" s="233"/>
      <c r="G214" s="214"/>
    </row>
    <row r="215" spans="1:7" ht="39">
      <c r="A215" s="213"/>
      <c r="B215" s="222" t="s">
        <v>467</v>
      </c>
      <c r="C215" s="217" t="s">
        <v>463</v>
      </c>
      <c r="D215" s="182" t="s">
        <v>62</v>
      </c>
      <c r="E215" s="182">
        <v>3</v>
      </c>
      <c r="F215" s="227"/>
      <c r="G215" s="183">
        <f>E215*F215</f>
        <v>0</v>
      </c>
    </row>
    <row r="216" spans="1:7">
      <c r="A216" s="213"/>
      <c r="B216" s="124"/>
      <c r="C216" s="213"/>
      <c r="D216" s="109"/>
      <c r="E216" s="109"/>
      <c r="F216" s="233"/>
      <c r="G216" s="214"/>
    </row>
    <row r="217" spans="1:7">
      <c r="A217" s="114"/>
      <c r="B217" s="115"/>
      <c r="C217" s="114" t="s">
        <v>468</v>
      </c>
      <c r="D217" s="116"/>
      <c r="E217" s="116"/>
      <c r="F217" s="151"/>
      <c r="G217" s="118">
        <f>SUM(G215)</f>
        <v>0</v>
      </c>
    </row>
    <row r="218" spans="1:7">
      <c r="A218" s="213"/>
      <c r="B218" s="124"/>
      <c r="C218" s="213"/>
      <c r="D218" s="109"/>
      <c r="E218" s="109"/>
      <c r="F218" s="233"/>
      <c r="G218" s="214"/>
    </row>
    <row r="219" spans="1:7">
      <c r="A219" s="177">
        <v>15</v>
      </c>
      <c r="B219" s="178" t="s">
        <v>469</v>
      </c>
      <c r="C219" s="180" t="s">
        <v>470</v>
      </c>
      <c r="D219" s="180"/>
      <c r="E219" s="180"/>
      <c r="F219" s="229"/>
      <c r="G219" s="180"/>
    </row>
    <row r="220" spans="1:7">
      <c r="A220" s="213"/>
      <c r="B220" s="124"/>
      <c r="C220" s="213"/>
      <c r="D220" s="109"/>
      <c r="E220" s="109"/>
      <c r="F220" s="233"/>
      <c r="G220" s="214"/>
    </row>
    <row r="221" spans="1:7" ht="51.75">
      <c r="A221" s="213"/>
      <c r="B221" s="222" t="s">
        <v>453</v>
      </c>
      <c r="C221" s="217" t="s">
        <v>471</v>
      </c>
      <c r="D221" s="182" t="s">
        <v>62</v>
      </c>
      <c r="E221" s="182">
        <v>100</v>
      </c>
      <c r="F221" s="227"/>
      <c r="G221" s="183">
        <f>E221*F221</f>
        <v>0</v>
      </c>
    </row>
    <row r="222" spans="1:7">
      <c r="A222" s="213"/>
      <c r="B222" s="124"/>
      <c r="C222" s="213"/>
      <c r="D222" s="109"/>
      <c r="E222" s="109"/>
      <c r="F222" s="233"/>
      <c r="G222" s="214"/>
    </row>
    <row r="223" spans="1:7" ht="26.25">
      <c r="A223" s="213"/>
      <c r="B223" s="222" t="s">
        <v>455</v>
      </c>
      <c r="C223" s="217" t="s">
        <v>472</v>
      </c>
      <c r="D223" s="182" t="s">
        <v>62</v>
      </c>
      <c r="E223" s="182">
        <v>400</v>
      </c>
      <c r="F223" s="227"/>
      <c r="G223" s="183">
        <f>E223*F223</f>
        <v>0</v>
      </c>
    </row>
    <row r="224" spans="1:7">
      <c r="A224" s="213"/>
      <c r="B224" s="124"/>
      <c r="C224" s="213"/>
      <c r="D224" s="109"/>
      <c r="E224" s="109"/>
      <c r="F224" s="233"/>
      <c r="G224" s="214"/>
    </row>
    <row r="225" spans="1:9">
      <c r="A225" s="114"/>
      <c r="B225" s="115"/>
      <c r="C225" s="114" t="s">
        <v>473</v>
      </c>
      <c r="D225" s="116"/>
      <c r="E225" s="116"/>
      <c r="F225" s="151"/>
      <c r="G225" s="118">
        <f>SUM(G221:G223)</f>
        <v>0</v>
      </c>
    </row>
    <row r="226" spans="1:9">
      <c r="A226" s="213"/>
      <c r="B226" s="124"/>
      <c r="C226" s="213"/>
      <c r="D226" s="109"/>
      <c r="E226" s="109"/>
      <c r="F226" s="233"/>
      <c r="G226" s="214"/>
    </row>
    <row r="227" spans="1:9">
      <c r="A227" s="177">
        <v>16</v>
      </c>
      <c r="B227" s="178" t="s">
        <v>474</v>
      </c>
      <c r="C227" s="180" t="s">
        <v>475</v>
      </c>
      <c r="D227" s="180"/>
      <c r="E227" s="180"/>
      <c r="F227" s="229"/>
      <c r="G227" s="180"/>
    </row>
    <row r="228" spans="1:9">
      <c r="A228" s="213"/>
      <c r="B228" s="124"/>
      <c r="C228" s="213"/>
      <c r="D228" s="109"/>
      <c r="E228" s="109"/>
      <c r="F228" s="233"/>
      <c r="G228" s="214"/>
    </row>
    <row r="229" spans="1:9" ht="108">
      <c r="A229" s="213"/>
      <c r="B229" s="181" t="s">
        <v>476</v>
      </c>
      <c r="C229" s="108" t="s">
        <v>405</v>
      </c>
      <c r="D229" s="182" t="s">
        <v>62</v>
      </c>
      <c r="E229" s="182">
        <v>16</v>
      </c>
      <c r="F229" s="227"/>
      <c r="G229" s="183">
        <f>E229*F229</f>
        <v>0</v>
      </c>
    </row>
    <row r="230" spans="1:9">
      <c r="A230" s="213"/>
      <c r="B230" s="124"/>
      <c r="C230" s="213"/>
      <c r="D230" s="109"/>
      <c r="E230" s="109"/>
      <c r="F230" s="233"/>
      <c r="G230" s="214"/>
    </row>
    <row r="231" spans="1:9">
      <c r="A231" s="114"/>
      <c r="B231" s="115"/>
      <c r="C231" s="114" t="s">
        <v>477</v>
      </c>
      <c r="D231" s="116"/>
      <c r="E231" s="116"/>
      <c r="F231" s="151"/>
      <c r="G231" s="118">
        <f>SUM(G229)</f>
        <v>0</v>
      </c>
    </row>
    <row r="232" spans="1:9">
      <c r="A232" s="213"/>
      <c r="B232" s="124"/>
      <c r="C232" s="213"/>
      <c r="D232" s="109"/>
      <c r="E232" s="109"/>
      <c r="F232" s="233"/>
      <c r="G232" s="214"/>
    </row>
    <row r="233" spans="1:9">
      <c r="A233" s="177">
        <v>17</v>
      </c>
      <c r="B233" s="178"/>
      <c r="C233" s="180" t="s">
        <v>406</v>
      </c>
      <c r="D233" s="180"/>
      <c r="E233" s="180"/>
      <c r="F233" s="229"/>
      <c r="G233" s="180"/>
    </row>
    <row r="234" spans="1:9">
      <c r="A234" s="177"/>
      <c r="B234" s="225"/>
      <c r="C234" s="105" t="s">
        <v>410</v>
      </c>
      <c r="D234" s="226"/>
      <c r="E234" s="226"/>
      <c r="F234" s="235"/>
      <c r="G234" s="226"/>
    </row>
    <row r="235" spans="1:9">
      <c r="F235" s="31"/>
    </row>
    <row r="236" spans="1:9" ht="25.5">
      <c r="A236" s="86"/>
      <c r="B236" s="86"/>
      <c r="C236" s="105" t="s">
        <v>383</v>
      </c>
      <c r="D236" s="88" t="s">
        <v>62</v>
      </c>
      <c r="E236" s="79">
        <v>11</v>
      </c>
      <c r="F236" s="145"/>
      <c r="G236" s="99">
        <f>F236*E236</f>
        <v>0</v>
      </c>
      <c r="I236" s="32"/>
    </row>
    <row r="237" spans="1:9">
      <c r="F237" s="31"/>
    </row>
    <row r="238" spans="1:9">
      <c r="C238" s="105" t="s">
        <v>407</v>
      </c>
      <c r="D238" s="88" t="s">
        <v>62</v>
      </c>
      <c r="E238" s="79">
        <v>11</v>
      </c>
      <c r="F238" s="145"/>
      <c r="G238" s="99">
        <f>F238*E238</f>
        <v>0</v>
      </c>
    </row>
    <row r="239" spans="1:9">
      <c r="F239" s="31"/>
    </row>
    <row r="240" spans="1:9">
      <c r="C240" s="105" t="s">
        <v>408</v>
      </c>
      <c r="D240" s="88" t="s">
        <v>62</v>
      </c>
      <c r="E240" s="79">
        <v>11</v>
      </c>
      <c r="F240" s="145"/>
      <c r="G240" s="99">
        <f>F240*E240</f>
        <v>0</v>
      </c>
    </row>
    <row r="241" spans="1:7">
      <c r="F241" s="31"/>
    </row>
    <row r="242" spans="1:7">
      <c r="C242" s="105" t="s">
        <v>409</v>
      </c>
      <c r="D242" s="88" t="s">
        <v>62</v>
      </c>
      <c r="E242" s="79">
        <v>11</v>
      </c>
      <c r="F242" s="145"/>
      <c r="G242" s="99">
        <f>F242*E242</f>
        <v>0</v>
      </c>
    </row>
    <row r="243" spans="1:7">
      <c r="F243" s="31"/>
    </row>
    <row r="244" spans="1:7">
      <c r="A244" s="114"/>
      <c r="B244" s="115"/>
      <c r="C244" s="114" t="s">
        <v>411</v>
      </c>
      <c r="D244" s="116"/>
      <c r="E244" s="116"/>
      <c r="F244" s="151"/>
      <c r="G244" s="118">
        <f>SUM(G236:G242)</f>
        <v>0</v>
      </c>
    </row>
    <row r="245" spans="1:7">
      <c r="F245" s="31"/>
    </row>
  </sheetData>
  <sheetProtection algorithmName="SHA-512" hashValue="E0BwdMVTiex0ttyGD+P4CYHsef+eSrMRzhSQYusqq4Zgs1vGhrkyxL0dLkg1pVmooLycarn5v3OOALLABOxJog==" saltValue="U2x+SHTFyd805H2Izw9J5A==" spinCount="100000" sheet="1" objects="1" scenarios="1"/>
  <protectedRanges>
    <protectedRange sqref="F74:F75 F77:F78 F82 F101" name="Obseg1"/>
    <protectedRange sqref="F104 F113 F121 F129:F130 F146:F147 F182:F183 F81 F244 F132 F135 F149 F151 F153:F155 F157 F159 F162 F185:F186 F188:F190 F192 F194:F196 F200 F198 F202 F204 F206 F208 F210:F212 F214 F216:F218 F220 F222 F224:F226 F228 F230:F232" name="Obseg1_1"/>
    <protectedRange sqref="F236 F238 F240 F242" name="Obseg1_2_1"/>
  </protectedRanges>
  <mergeCells count="26">
    <mergeCell ref="B20:H20"/>
    <mergeCell ref="B15:H15"/>
    <mergeCell ref="B16:H16"/>
    <mergeCell ref="B17:H17"/>
    <mergeCell ref="B18:H18"/>
    <mergeCell ref="B19:H19"/>
    <mergeCell ref="B35:H35"/>
    <mergeCell ref="B21:H21"/>
    <mergeCell ref="B22:H22"/>
    <mergeCell ref="B26:H26"/>
    <mergeCell ref="B27:H27"/>
    <mergeCell ref="B28:H28"/>
    <mergeCell ref="B29:H29"/>
    <mergeCell ref="B30:H30"/>
    <mergeCell ref="B31:H31"/>
    <mergeCell ref="B32:H32"/>
    <mergeCell ref="B33:H33"/>
    <mergeCell ref="B34:H34"/>
    <mergeCell ref="B45:H45"/>
    <mergeCell ref="B46:H46"/>
    <mergeCell ref="B39:H39"/>
    <mergeCell ref="B40:H40"/>
    <mergeCell ref="B41:H41"/>
    <mergeCell ref="B42:H42"/>
    <mergeCell ref="B43:H43"/>
    <mergeCell ref="B44:H44"/>
  </mergeCells>
  <conditionalFormatting sqref="F86:G86 F92:G92 F98:G98">
    <cfRule type="cellIs" dxfId="10" priority="1" stopIfTrue="1" operator="equal">
      <formula>0</formula>
    </cfRule>
  </conditionalFormatting>
  <conditionalFormatting sqref="F94">
    <cfRule type="cellIs" dxfId="9" priority="73" stopIfTrue="1" operator="equal">
      <formula>0</formula>
    </cfRule>
  </conditionalFormatting>
  <conditionalFormatting sqref="G94">
    <cfRule type="cellIs" dxfId="8" priority="72" stopIfTrue="1" operator="equal">
      <formula>0</formula>
    </cfRule>
  </conditionalFormatting>
  <conditionalFormatting sqref="F90">
    <cfRule type="cellIs" dxfId="7" priority="65" stopIfTrue="1" operator="equal">
      <formula>0</formula>
    </cfRule>
  </conditionalFormatting>
  <conditionalFormatting sqref="G90">
    <cfRule type="cellIs" dxfId="6" priority="64" stopIfTrue="1" operator="equal">
      <formula>0</formula>
    </cfRule>
  </conditionalFormatting>
  <conditionalFormatting sqref="F96">
    <cfRule type="cellIs" dxfId="5" priority="53" stopIfTrue="1" operator="equal">
      <formula>0</formula>
    </cfRule>
  </conditionalFormatting>
  <conditionalFormatting sqref="G96">
    <cfRule type="cellIs" dxfId="4" priority="52" stopIfTrue="1" operator="equal">
      <formula>0</formula>
    </cfRule>
  </conditionalFormatting>
  <conditionalFormatting sqref="F106">
    <cfRule type="cellIs" dxfId="3" priority="51" stopIfTrue="1" operator="equal">
      <formula>0</formula>
    </cfRule>
  </conditionalFormatting>
  <conditionalFormatting sqref="G106">
    <cfRule type="cellIs" dxfId="2" priority="50" stopIfTrue="1" operator="equal">
      <formula>0</formula>
    </cfRule>
  </conditionalFormatting>
  <conditionalFormatting sqref="G110">
    <cfRule type="cellIs" dxfId="1" priority="46" stopIfTrue="1" operator="equal">
      <formula>0</formula>
    </cfRule>
  </conditionalFormatting>
  <conditionalFormatting sqref="F110">
    <cfRule type="cellIs" dxfId="0" priority="47"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REKAPITULACIJA</vt:lpstr>
      <vt:lpstr>NASTANITVENI OBJEKT 6</vt:lpstr>
      <vt:lpstr>NASTANITVENI OBJEKT 7</vt:lpstr>
      <vt:lpstr>NASTANITVENI OBJEKT 8</vt:lpstr>
      <vt:lpstr>NASTANITVENI OBJEKT 9</vt:lpstr>
      <vt:lpstr>PRIJAVNICA</vt:lpstr>
      <vt:lpstr>AMBULANTA</vt:lpstr>
      <vt:lpstr>EVOJ</vt:lpstr>
      <vt:lpstr>INŽENIRING</vt:lpstr>
      <vt:lpstr>KUHINJA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SODJA Urška</dc:creator>
  <cp:lastModifiedBy>PURKAT Boštjan</cp:lastModifiedBy>
  <dcterms:created xsi:type="dcterms:W3CDTF">2022-08-24T14:14:14Z</dcterms:created>
  <dcterms:modified xsi:type="dcterms:W3CDTF">2023-03-03T08:49:26Z</dcterms:modified>
</cp:coreProperties>
</file>