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branka_florjancic\Documents\2. Javna naročila\3. OP\2023\Biokemični analizator\03_Razpisna dokumentacija\"/>
    </mc:Choice>
  </mc:AlternateContent>
  <xr:revisionPtr revIDLastSave="0" documentId="13_ncr:1_{94F358CC-0F81-4F1E-B0A8-834B634614C8}" xr6:coauthVersionLast="47" xr6:coauthVersionMax="47" xr10:uidLastSave="{00000000-0000-0000-0000-000000000000}"/>
  <bookViews>
    <workbookView xWindow="30" yWindow="-16200" windowWidth="28770" windowHeight="15450" activeTab="2" xr2:uid="{00000000-000D-0000-FFFF-FFFF00000000}"/>
  </bookViews>
  <sheets>
    <sheet name="Rekapitulacija" sheetId="3" r:id="rId1"/>
    <sheet name="Najem" sheetId="2" r:id="rId2"/>
    <sheet name="Blago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1" l="1"/>
  <c r="M33" i="1"/>
  <c r="N33" i="1" s="1"/>
  <c r="O33" i="1" s="1"/>
  <c r="G59" i="1"/>
  <c r="D59" i="1"/>
  <c r="G22" i="2"/>
  <c r="D22" i="2"/>
  <c r="D5" i="1"/>
  <c r="D5" i="2"/>
  <c r="F10" i="2"/>
  <c r="G10" i="2" s="1"/>
  <c r="G12" i="2" l="1"/>
  <c r="G10" i="3" s="1"/>
  <c r="F12" i="2"/>
  <c r="F10" i="3" s="1"/>
  <c r="D12" i="2"/>
  <c r="E10" i="3" s="1"/>
  <c r="J10" i="3" l="1"/>
  <c r="I10" i="3"/>
  <c r="H10" i="3"/>
  <c r="M40" i="1"/>
  <c r="N40" i="1" s="1"/>
  <c r="O40" i="1" s="1"/>
  <c r="L40" i="1"/>
  <c r="M37" i="1"/>
  <c r="L37" i="1"/>
  <c r="L11" i="1"/>
  <c r="M11" i="1"/>
  <c r="N11" i="1" s="1"/>
  <c r="M18" i="1"/>
  <c r="N18" i="1" s="1"/>
  <c r="O18" i="1" s="1"/>
  <c r="L18" i="1"/>
  <c r="M17" i="1"/>
  <c r="N17" i="1" s="1"/>
  <c r="O17" i="1" s="1"/>
  <c r="L17" i="1"/>
  <c r="M22" i="1"/>
  <c r="N22" i="1" s="1"/>
  <c r="O22" i="1" s="1"/>
  <c r="L22" i="1"/>
  <c r="M21" i="1"/>
  <c r="N21" i="1" s="1"/>
  <c r="O21" i="1" s="1"/>
  <c r="L21" i="1"/>
  <c r="M20" i="1"/>
  <c r="N20" i="1" s="1"/>
  <c r="O20" i="1" s="1"/>
  <c r="L20" i="1"/>
  <c r="M53" i="1"/>
  <c r="N53" i="1" s="1"/>
  <c r="M52" i="1"/>
  <c r="M51" i="1"/>
  <c r="N51" i="1" s="1"/>
  <c r="M50" i="1"/>
  <c r="M49" i="1"/>
  <c r="M48" i="1"/>
  <c r="M47" i="1"/>
  <c r="M46" i="1"/>
  <c r="M45" i="1"/>
  <c r="M44" i="1"/>
  <c r="M43" i="1"/>
  <c r="M42" i="1"/>
  <c r="M41" i="1"/>
  <c r="M39" i="1"/>
  <c r="M38" i="1"/>
  <c r="M36" i="1"/>
  <c r="M35" i="1"/>
  <c r="M34" i="1"/>
  <c r="M32" i="1"/>
  <c r="M31" i="1"/>
  <c r="M30" i="1"/>
  <c r="M29" i="1"/>
  <c r="M28" i="1"/>
  <c r="M27" i="1"/>
  <c r="M26" i="1"/>
  <c r="M25" i="1"/>
  <c r="M24" i="1"/>
  <c r="M23" i="1"/>
  <c r="M19" i="1"/>
  <c r="M16" i="1"/>
  <c r="M15" i="1"/>
  <c r="M14" i="1"/>
  <c r="M13" i="1"/>
  <c r="M12" i="1"/>
  <c r="N37" i="1" l="1"/>
  <c r="O37" i="1" s="1"/>
  <c r="O11" i="1"/>
  <c r="M54" i="1"/>
  <c r="E11" i="3" s="1"/>
  <c r="N12" i="1"/>
  <c r="O12" i="1" s="1"/>
  <c r="N13" i="1"/>
  <c r="O13" i="1" s="1"/>
  <c r="N14" i="1"/>
  <c r="N15" i="1"/>
  <c r="N16" i="1"/>
  <c r="O16" i="1" s="1"/>
  <c r="N19" i="1"/>
  <c r="N24" i="1"/>
  <c r="O24" i="1" s="1"/>
  <c r="N25" i="1"/>
  <c r="O25" i="1" s="1"/>
  <c r="N26" i="1"/>
  <c r="N27" i="1"/>
  <c r="N28" i="1"/>
  <c r="O28" i="1" s="1"/>
  <c r="N29" i="1"/>
  <c r="N30" i="1"/>
  <c r="N31" i="1"/>
  <c r="O31" i="1" s="1"/>
  <c r="N32" i="1"/>
  <c r="O32" i="1" s="1"/>
  <c r="N34" i="1"/>
  <c r="N35" i="1"/>
  <c r="N36" i="1"/>
  <c r="O36" i="1" s="1"/>
  <c r="N38" i="1"/>
  <c r="O38" i="1" s="1"/>
  <c r="N39" i="1"/>
  <c r="N41" i="1"/>
  <c r="N43" i="1"/>
  <c r="O43" i="1" s="1"/>
  <c r="N44" i="1"/>
  <c r="O44" i="1" s="1"/>
  <c r="N45" i="1"/>
  <c r="N46" i="1"/>
  <c r="N47" i="1"/>
  <c r="O47" i="1" s="1"/>
  <c r="N48" i="1"/>
  <c r="O48" i="1" s="1"/>
  <c r="N49" i="1"/>
  <c r="O49" i="1" s="1"/>
  <c r="O51" i="1"/>
  <c r="N52" i="1"/>
  <c r="O52" i="1" s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39" i="1"/>
  <c r="L38" i="1"/>
  <c r="L36" i="1"/>
  <c r="L35" i="1"/>
  <c r="L34" i="1"/>
  <c r="L32" i="1"/>
  <c r="L31" i="1"/>
  <c r="L30" i="1"/>
  <c r="L29" i="1"/>
  <c r="L28" i="1"/>
  <c r="L27" i="1"/>
  <c r="L26" i="1"/>
  <c r="L25" i="1"/>
  <c r="L24" i="1"/>
  <c r="L23" i="1"/>
  <c r="L19" i="1"/>
  <c r="L16" i="1"/>
  <c r="L15" i="1"/>
  <c r="L14" i="1"/>
  <c r="L13" i="1"/>
  <c r="L12" i="1"/>
  <c r="H11" i="3" l="1"/>
  <c r="H12" i="3" s="1"/>
  <c r="E12" i="3"/>
  <c r="O34" i="1"/>
  <c r="O46" i="1"/>
  <c r="O27" i="1"/>
  <c r="O15" i="1"/>
  <c r="N50" i="1"/>
  <c r="O50" i="1" s="1"/>
  <c r="N42" i="1"/>
  <c r="O42" i="1" s="1"/>
  <c r="O39" i="1"/>
  <c r="O29" i="1"/>
  <c r="N23" i="1"/>
  <c r="O23" i="1" s="1"/>
  <c r="O53" i="1"/>
  <c r="O45" i="1"/>
  <c r="O41" i="1"/>
  <c r="O35" i="1"/>
  <c r="O30" i="1"/>
  <c r="O26" i="1"/>
  <c r="O19" i="1"/>
  <c r="O14" i="1"/>
  <c r="M56" i="1" l="1"/>
  <c r="G11" i="3" s="1"/>
  <c r="M55" i="1"/>
  <c r="F11" i="3" s="1"/>
  <c r="I11" i="3" l="1"/>
  <c r="I12" i="3" s="1"/>
  <c r="F12" i="3"/>
  <c r="J11" i="3"/>
  <c r="J12" i="3" s="1"/>
  <c r="G12" i="3"/>
</calcChain>
</file>

<file path=xl/sharedStrings.xml><?xml version="1.0" encoding="utf-8"?>
<sst xmlns="http://schemas.openxmlformats.org/spreadsheetml/2006/main" count="116" uniqueCount="96">
  <si>
    <r>
      <rPr>
        <b/>
        <sz val="11"/>
        <rFont val="Arial"/>
      </rPr>
      <t>Kataloška številka</t>
    </r>
    <r>
      <rPr>
        <b/>
        <sz val="10"/>
        <rFont val="Arial"/>
      </rPr>
      <t xml:space="preserve"> </t>
    </r>
  </si>
  <si>
    <t>Proizvajalec</t>
  </si>
  <si>
    <t>Skupaj letna količina</t>
  </si>
  <si>
    <t>Enota pakiranja (EM)</t>
  </si>
  <si>
    <t>Cena/EM brez DDV</t>
  </si>
  <si>
    <t>% DDV</t>
  </si>
  <si>
    <t>Cena/EM z DDV</t>
  </si>
  <si>
    <t>Skupaj vrednost brez DDV</t>
  </si>
  <si>
    <t>Vrednost DDV</t>
  </si>
  <si>
    <t>Skupaj vrednost                   z DDV</t>
  </si>
  <si>
    <t>S1</t>
  </si>
  <si>
    <t>S2</t>
  </si>
  <si>
    <t>S3</t>
  </si>
  <si>
    <t>S4</t>
  </si>
  <si>
    <t>S5</t>
  </si>
  <si>
    <t>S6</t>
  </si>
  <si>
    <t>KONTROLNI MATERIAL</t>
  </si>
  <si>
    <t>OSTALI PRIPADAJOČI POTROŠNI MATERIAL</t>
  </si>
  <si>
    <t xml:space="preserve">Skupaj vrednost brez DDV (obdobje 12 mesecev) </t>
  </si>
  <si>
    <t>Skupaj vrednost DDV (obdobje 12 mesecev)</t>
  </si>
  <si>
    <t xml:space="preserve">Skupaj vrednost z DDV (obdobje 12 mesecev) </t>
  </si>
  <si>
    <t>Odgovorna oseba ponudnika:</t>
  </si>
  <si>
    <t>S0</t>
  </si>
  <si>
    <t>KALIBRATORJI</t>
  </si>
  <si>
    <t>POMOŽNI REAGENTI, ČISTILA</t>
  </si>
  <si>
    <t>REAGENTI /TESTI</t>
  </si>
  <si>
    <t>S7</t>
  </si>
  <si>
    <t>S8    =S6*(1+(S7/100))</t>
  </si>
  <si>
    <t>S9                                    =S5*S6</t>
  </si>
  <si>
    <t>S10                     =S9*(S7/100)</t>
  </si>
  <si>
    <t>S11=S9+S10</t>
  </si>
  <si>
    <t>ALBUMIN</t>
  </si>
  <si>
    <t>ALKALNA FOSFATAZA</t>
  </si>
  <si>
    <t>ALT</t>
  </si>
  <si>
    <t>ALFA-AMILAZA</t>
  </si>
  <si>
    <t>AST</t>
  </si>
  <si>
    <t>BILIRUBIN –celokupni</t>
  </si>
  <si>
    <t>BILIRUBIN – direktni</t>
  </si>
  <si>
    <t xml:space="preserve">KALCIJ – celokupni </t>
  </si>
  <si>
    <t>anorganski FOSFAT</t>
  </si>
  <si>
    <t>HOLESTEROL</t>
  </si>
  <si>
    <t>HDL-HOLESTEROL</t>
  </si>
  <si>
    <t>LDL HOLESTEROL</t>
  </si>
  <si>
    <t xml:space="preserve">KREATININ </t>
  </si>
  <si>
    <t>GGT</t>
  </si>
  <si>
    <t>GLUKOZA</t>
  </si>
  <si>
    <t xml:space="preserve">ŽELEZO </t>
  </si>
  <si>
    <t>TRIGLICERIDI</t>
  </si>
  <si>
    <t>UREA</t>
  </si>
  <si>
    <t>URAT</t>
  </si>
  <si>
    <t>CRP</t>
  </si>
  <si>
    <t>KALIJ</t>
  </si>
  <si>
    <t>NATRIJ</t>
  </si>
  <si>
    <t>KLORID</t>
  </si>
  <si>
    <t>Obstojnost reagentov na aparatu                          (v številu dni)</t>
  </si>
  <si>
    <t>Metoda</t>
  </si>
  <si>
    <t>Test</t>
  </si>
  <si>
    <t>Število* testov/leto</t>
  </si>
  <si>
    <t>opravljene kontrole in</t>
  </si>
  <si>
    <t>kalibracije</t>
  </si>
  <si>
    <t xml:space="preserve">* ocena števila testov </t>
  </si>
  <si>
    <t>na leto  vključuje tudi</t>
  </si>
  <si>
    <t>ZDRAVSTVENI DOM IDRIJA</t>
  </si>
  <si>
    <t>Ponudnik:</t>
  </si>
  <si>
    <t>OBR_1_PREDRAČUN</t>
  </si>
  <si>
    <t>v EUR brez DDV</t>
  </si>
  <si>
    <t>v EUR z DDV</t>
  </si>
  <si>
    <t>Veljavnost ponudbe je 3 mesece od roka za oddajo ponudb.</t>
  </si>
  <si>
    <t xml:space="preserve">Datum: </t>
  </si>
  <si>
    <t>Navodilo: ponudnik v zavihkih predračuna izpolni samo svetlo rumeno obarvana polja. Vse ostalo se izpolni samo na podlagi nastavljenih formul.</t>
  </si>
  <si>
    <t>Postavke predračuna</t>
  </si>
  <si>
    <t>Ponudnik mora za veljavnost ponudbe ponuditi ceno najema ter ceno dobave reagentov, kotrol, kalibratorjev in potrošnega materiala.</t>
  </si>
  <si>
    <t>Biokemijski analizator - najem</t>
  </si>
  <si>
    <r>
      <t xml:space="preserve">Sukcesivna dobava blaga
</t>
    </r>
    <r>
      <rPr>
        <sz val="11"/>
        <color theme="1"/>
        <rFont val="Calibri"/>
        <family val="2"/>
        <charset val="238"/>
        <scheme val="minor"/>
      </rPr>
      <t>reagenti, kontrole, kalibratorji in potrošni material za biokemijski analizator</t>
    </r>
  </si>
  <si>
    <t>Ponudbena vrednost - 12 mesecev</t>
  </si>
  <si>
    <t>(F=D*5)</t>
  </si>
  <si>
    <t>(G=E*5)</t>
  </si>
  <si>
    <t>Strošek najema za 1 mesec</t>
  </si>
  <si>
    <t>SKUPAJ VREDNOST NAJEMA za 12 mesecev</t>
  </si>
  <si>
    <t>Ponudnik mora postavke izpolniti na dve decimalki natančno.</t>
  </si>
  <si>
    <t>znesek DDV</t>
  </si>
  <si>
    <r>
      <t xml:space="preserve">stopnja DDV </t>
    </r>
    <r>
      <rPr>
        <sz val="11"/>
        <color theme="1"/>
        <rFont val="Calibri"/>
        <family val="2"/>
        <charset val="238"/>
        <scheme val="minor"/>
      </rPr>
      <t>(vnesite število, npr. 9,5)</t>
    </r>
  </si>
  <si>
    <t>(D*E/100)</t>
  </si>
  <si>
    <t>(D+F)</t>
  </si>
  <si>
    <t>Ponudbena vrednost za celotno trajanje okvirnega sporazuma - 60 mesecev</t>
  </si>
  <si>
    <t>1.</t>
  </si>
  <si>
    <t>2.</t>
  </si>
  <si>
    <t>SKUPAJ (1+2)</t>
  </si>
  <si>
    <t>NAJEM BIOKEMIJSKEGA ANALIZATORJA TER DOBAVA REAGENTOV, KONTROL, KALIBRATORJEV IN POTROŠNEGA MATERIALA                                                                                                      za obdobje 2023 - 2028, ODPRTI POSTOPEK</t>
  </si>
  <si>
    <t>NAJEM BIOKEMIJSKEGA ANALIZATORJA TER DOBAVA REAGENTOV, KONTROL, KALIBRATORJEV IN POTROŠNEGA MATERIALA                                                                                     za obdobje 2023 - 2028, ODPRTI POSTOPEK</t>
  </si>
  <si>
    <t>V kolikor kakšnega potrebnega izdelka ne bo navedenega, ga bo moral ponudnik dobavljati brezplačno. Ponujene količine morajo odražati dejansko porabo. V primeru odstopanj, ki niso povezane s porastom števila preiskav, bo naročnik od ponudnika za razliko zahteval brezplačno dobavo ustreznih izdelkov.</t>
  </si>
  <si>
    <t xml:space="preserve">Ponudnik naj v obrazcu 1_Predračun poda seznam reagentov, kontrol, kalibratorjev in potrošnega materiala z naslednjimi podatki: 
•	kataloška št. artikla 
•	opis - navedba skupine (kot npr. Reagenti, Kontrole, kalibratorji in posamične vrste potrošnega materiala)
•	ime artikla 
•	metoda (za reagente)
•	proizvajalec
•	enota pakiranja
•	obstojnost reagenta, ISE na aparatu po odprtju oz. aktivaciji 
•	skupaj letna količina enot pakiranj ob upoštevanju:
-	obstojnosti  reagentov na aparatu,   obstojnosti kontrol, kalibratorjev, IS in pomožnih reagentov
-	podanega števila testov/leto, števila delovnih dni na teden  = 5 delovnih dni
-	kontrolni material v dveh nivojih (normalni, patološki za vse parametre)
•	cena artikla brez DDV
•	DDV
•	cena artikla z vključenim DDV
•	skupaj vrednost brez DDV
•	vrednost DDV
•	skupaj vrednost z vključenim DDV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</si>
  <si>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1"/>
        <rFont val="Arial"/>
      </rPr>
      <t xml:space="preserve">Opis/Ime artikla   </t>
    </r>
    <r>
      <rPr>
        <b/>
        <sz val="10"/>
        <rFont val="Arial"/>
      </rPr>
      <t xml:space="preserve">                                                                                                                        </t>
    </r>
    <r>
      <rPr>
        <b/>
        <i/>
        <sz val="9"/>
        <rFont val="Arial"/>
      </rPr>
      <t>(navedba skupine "kot npr. Reagenti ali Kontrole" in posamične vrste potrošnega materiala)</t>
    </r>
  </si>
  <si>
    <t>NAJEM BIOKEMIJSKEGA ANALIZATORJA TER DOBAVA REAGENTOV, KONTROL, KALIBRATORJEV IN POTROŠNEGA MATERIALA                                                                                                                                za obdobje 2023 - 2028, ODPRTI POSTOPEK</t>
  </si>
  <si>
    <t>Ponudbena cena mora pokriti vse stroške najema, vzdrževanja, servisiranja analizatorja (vključno s sistemom za pripravo deionizirane vode), kot je to določeno v razpisni dokumentaciji.</t>
  </si>
  <si>
    <t>HbA1c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</si>
</sst>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name val="Arial"/>
    </font>
    <font>
      <b/>
      <sz val="11"/>
      <name val="Arial"/>
    </font>
    <font>
      <b/>
      <i/>
      <sz val="9"/>
      <name val="Arial"/>
    </font>
    <font>
      <b/>
      <sz val="8"/>
      <color indexed="10"/>
      <name val="Arial"/>
    </font>
    <font>
      <sz val="8"/>
      <color indexed="10"/>
      <name val="Arial"/>
    </font>
    <font>
      <sz val="10"/>
      <color indexed="17"/>
      <name val="Arial"/>
    </font>
    <font>
      <sz val="9"/>
      <name val="Arial"/>
    </font>
    <font>
      <b/>
      <sz val="10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  <border>
      <left style="thick">
        <color theme="8" tint="-0.24994659260841701"/>
      </left>
      <right/>
      <top/>
      <bottom/>
      <diagonal/>
    </border>
    <border>
      <left style="medium">
        <color auto="1"/>
      </left>
      <right/>
      <top style="thick">
        <color theme="8" tint="-0.24994659260841701"/>
      </top>
      <bottom style="thin">
        <color auto="1"/>
      </bottom>
      <diagonal/>
    </border>
    <border>
      <left/>
      <right style="medium">
        <color auto="1"/>
      </right>
      <top style="thick">
        <color theme="8" tint="-0.24994659260841701"/>
      </top>
      <bottom style="thin">
        <color auto="1"/>
      </bottom>
      <diagonal/>
    </border>
    <border>
      <left/>
      <right style="thick">
        <color theme="8" tint="-0.24994659260841701"/>
      </right>
      <top style="thick">
        <color theme="8" tint="-0.24994659260841701"/>
      </top>
      <bottom style="thin">
        <color auto="1"/>
      </bottom>
      <diagonal/>
    </border>
    <border>
      <left style="thick">
        <color theme="8" tint="-0.2499465926084170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ck">
        <color theme="8" tint="-0.24994659260841701"/>
      </right>
      <top/>
      <bottom style="thin">
        <color auto="1"/>
      </bottom>
      <diagonal/>
    </border>
    <border>
      <left style="thick">
        <color theme="8" tint="-0.2499465926084170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theme="8" tint="-0.249946592608417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8" tint="-0.2499465926084170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ck">
        <color theme="8" tint="-0.24994659260841701"/>
      </top>
      <bottom style="thin">
        <color auto="1"/>
      </bottom>
      <diagonal/>
    </border>
    <border>
      <left style="thick">
        <color theme="8" tint="-0.2499465926084170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theme="8" tint="-0.2499465926084170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theme="8" tint="-0.24994659260841701"/>
      </right>
      <top style="thin">
        <color auto="1"/>
      </top>
      <bottom/>
      <diagonal/>
    </border>
    <border>
      <left style="thin">
        <color auto="1"/>
      </left>
      <right style="thick">
        <color theme="8" tint="-0.2499465926084170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8" tint="-0.24994659260841701"/>
      </left>
      <right/>
      <top style="thick">
        <color theme="8" tint="-0.24994659260841701"/>
      </top>
      <bottom style="medium">
        <color auto="1"/>
      </bottom>
      <diagonal/>
    </border>
    <border>
      <left/>
      <right style="medium">
        <color auto="1"/>
      </right>
      <top style="thick">
        <color theme="8" tint="-0.24994659260841701"/>
      </top>
      <bottom style="medium">
        <color auto="1"/>
      </bottom>
      <diagonal/>
    </border>
    <border>
      <left/>
      <right style="thin">
        <color auto="1"/>
      </right>
      <top style="thick">
        <color theme="8" tint="-0.2499465926084170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theme="8" tint="-0.2499465926084170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theme="8" tint="-0.24994659260841701"/>
      </top>
      <bottom style="medium">
        <color auto="1"/>
      </bottom>
      <diagonal/>
    </border>
    <border>
      <left style="medium">
        <color indexed="64"/>
      </left>
      <right style="thick">
        <color theme="8" tint="-0.24994659260841701"/>
      </right>
      <top style="thick">
        <color theme="8" tint="-0.24994659260841701"/>
      </top>
      <bottom style="medium">
        <color indexed="64"/>
      </bottom>
      <diagonal/>
    </border>
    <border>
      <left style="thin">
        <color auto="1"/>
      </left>
      <right style="thick">
        <color theme="8" tint="-0.24994659260841701"/>
      </right>
      <top style="medium">
        <color indexed="64"/>
      </top>
      <bottom/>
      <diagonal/>
    </border>
    <border>
      <left style="thick">
        <color theme="8" tint="-0.2499465926084170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ck">
        <color theme="8" tint="-0.24994659260841701"/>
      </right>
      <top style="medium">
        <color auto="1"/>
      </top>
      <bottom style="hair">
        <color auto="1"/>
      </bottom>
      <diagonal/>
    </border>
    <border>
      <left style="thick">
        <color theme="8" tint="-0.2499465926084170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theme="8" tint="-0.24994659260841701"/>
      </right>
      <top/>
      <bottom style="hair">
        <color auto="1"/>
      </bottom>
      <diagonal/>
    </border>
    <border>
      <left style="thin">
        <color auto="1"/>
      </left>
      <right style="thick">
        <color theme="8" tint="-0.2499465926084170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theme="8" tint="-0.24994659260841701"/>
      </bottom>
      <diagonal/>
    </border>
    <border>
      <left style="thin">
        <color auto="1"/>
      </left>
      <right style="thick">
        <color theme="8" tint="-0.24994659260841701"/>
      </right>
      <top style="thin">
        <color auto="1"/>
      </top>
      <bottom style="thick">
        <color theme="8" tint="-0.24994659260841701"/>
      </bottom>
      <diagonal/>
    </border>
    <border>
      <left style="thick">
        <color theme="8" tint="-0.24994659260841701"/>
      </left>
      <right style="thin">
        <color auto="1"/>
      </right>
      <top style="thick">
        <color theme="8" tint="-0.24994659260841701"/>
      </top>
      <bottom style="thin">
        <color auto="1"/>
      </bottom>
      <diagonal/>
    </border>
    <border>
      <left style="thick">
        <color theme="8" tint="-0.2499465926084170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theme="8" tint="-0.2499465926084170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theme="8" tint="-0.2499465926084170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theme="8" tint="-0.24994659260841701"/>
      </left>
      <right style="thin">
        <color auto="1"/>
      </right>
      <top style="thick">
        <color auto="1"/>
      </top>
      <bottom style="thick">
        <color theme="8" tint="-0.24994659260841701"/>
      </bottom>
      <diagonal/>
    </border>
    <border>
      <left style="thin">
        <color auto="1"/>
      </left>
      <right/>
      <top style="thick">
        <color auto="1"/>
      </top>
      <bottom style="thick">
        <color theme="8" tint="-0.2499465926084170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theme="8" tint="-0.2499465926084170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theme="8" tint="-0.2499465926084170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theme="8" tint="-0.24994659260841701"/>
      </bottom>
      <diagonal/>
    </border>
    <border>
      <left/>
      <right style="thin">
        <color auto="1"/>
      </right>
      <top style="thick">
        <color auto="1"/>
      </top>
      <bottom style="thick">
        <color theme="8" tint="-0.24994659260841701"/>
      </bottom>
      <diagonal/>
    </border>
    <border>
      <left style="thin">
        <color auto="1"/>
      </left>
      <right style="thick">
        <color theme="8" tint="-0.24994659260841701"/>
      </right>
      <top style="thick">
        <color auto="1"/>
      </top>
      <bottom style="thick">
        <color theme="8" tint="-0.2499465926084170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ck">
        <color theme="8" tint="-0.2499465926084170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4" fontId="0" fillId="0" borderId="0" xfId="0" applyNumberFormat="1"/>
    <xf numFmtId="0" fontId="0" fillId="0" borderId="0" xfId="0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7" xfId="0" applyFont="1" applyBorder="1" applyAlignment="1">
      <alignment wrapText="1"/>
    </xf>
    <xf numFmtId="0" fontId="0" fillId="0" borderId="7" xfId="0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164" fontId="0" fillId="0" borderId="7" xfId="0" applyNumberFormat="1" applyBorder="1" applyAlignment="1">
      <alignment wrapText="1"/>
    </xf>
    <xf numFmtId="2" fontId="0" fillId="0" borderId="7" xfId="0" applyNumberFormat="1" applyBorder="1" applyAlignment="1">
      <alignment wrapText="1"/>
    </xf>
    <xf numFmtId="165" fontId="0" fillId="0" borderId="8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0" fontId="0" fillId="0" borderId="7" xfId="0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/>
    <xf numFmtId="49" fontId="0" fillId="0" borderId="17" xfId="0" applyNumberFormat="1" applyBorder="1" applyAlignment="1">
      <alignment wrapText="1"/>
    </xf>
    <xf numFmtId="0" fontId="1" fillId="0" borderId="8" xfId="0" applyFont="1" applyBorder="1" applyAlignment="1">
      <alignment wrapText="1"/>
    </xf>
    <xf numFmtId="0" fontId="0" fillId="0" borderId="8" xfId="0" applyBorder="1" applyAlignment="1">
      <alignment horizontal="right" wrapText="1"/>
    </xf>
    <xf numFmtId="2" fontId="0" fillId="0" borderId="8" xfId="0" applyNumberFormat="1" applyBorder="1" applyAlignment="1">
      <alignment horizontal="right" wrapText="1"/>
    </xf>
    <xf numFmtId="164" fontId="0" fillId="0" borderId="8" xfId="0" applyNumberFormat="1" applyBorder="1" applyAlignment="1">
      <alignment wrapText="1"/>
    </xf>
    <xf numFmtId="2" fontId="0" fillId="0" borderId="8" xfId="0" applyNumberFormat="1" applyBorder="1" applyAlignment="1">
      <alignment wrapText="1"/>
    </xf>
    <xf numFmtId="49" fontId="0" fillId="0" borderId="18" xfId="0" applyNumberFormat="1" applyBorder="1" applyAlignment="1">
      <alignment horizontal="right" wrapText="1"/>
    </xf>
    <xf numFmtId="0" fontId="1" fillId="0" borderId="15" xfId="0" applyFont="1" applyBorder="1" applyAlignment="1">
      <alignment wrapText="1"/>
    </xf>
    <xf numFmtId="0" fontId="0" fillId="0" borderId="15" xfId="0" applyBorder="1" applyAlignment="1">
      <alignment horizontal="right" wrapText="1"/>
    </xf>
    <xf numFmtId="2" fontId="0" fillId="0" borderId="15" xfId="0" applyNumberFormat="1" applyBorder="1" applyAlignment="1">
      <alignment horizontal="right" wrapText="1"/>
    </xf>
    <xf numFmtId="164" fontId="0" fillId="0" borderId="15" xfId="0" applyNumberFormat="1" applyBorder="1" applyAlignment="1">
      <alignment wrapText="1"/>
    </xf>
    <xf numFmtId="2" fontId="0" fillId="0" borderId="15" xfId="0" applyNumberFormat="1" applyBorder="1" applyAlignment="1">
      <alignment wrapText="1"/>
    </xf>
    <xf numFmtId="165" fontId="0" fillId="0" borderId="15" xfId="0" applyNumberFormat="1" applyBorder="1" applyAlignment="1">
      <alignment wrapText="1"/>
    </xf>
    <xf numFmtId="165" fontId="0" fillId="0" borderId="20" xfId="0" applyNumberFormat="1" applyBorder="1" applyAlignment="1">
      <alignment wrapText="1"/>
    </xf>
    <xf numFmtId="0" fontId="8" fillId="0" borderId="23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1" fillId="0" borderId="24" xfId="0" applyFont="1" applyBorder="1" applyAlignment="1">
      <alignment wrapText="1"/>
    </xf>
    <xf numFmtId="0" fontId="15" fillId="0" borderId="7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3" borderId="0" xfId="0" applyFont="1" applyFill="1"/>
    <xf numFmtId="0" fontId="10" fillId="2" borderId="36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4" fontId="0" fillId="0" borderId="21" xfId="0" applyNumberFormat="1" applyBorder="1" applyAlignment="1">
      <alignment horizontal="center" wrapText="1"/>
    </xf>
    <xf numFmtId="0" fontId="0" fillId="0" borderId="42" xfId="0" applyBorder="1"/>
    <xf numFmtId="0" fontId="0" fillId="0" borderId="43" xfId="0" applyBorder="1"/>
    <xf numFmtId="0" fontId="0" fillId="0" borderId="5" xfId="0" applyBorder="1"/>
    <xf numFmtId="0" fontId="0" fillId="0" borderId="14" xfId="0" applyBorder="1"/>
    <xf numFmtId="0" fontId="16" fillId="0" borderId="44" xfId="0" applyFont="1" applyBorder="1" applyAlignment="1">
      <alignment vertical="center"/>
    </xf>
    <xf numFmtId="0" fontId="0" fillId="0" borderId="45" xfId="0" applyBorder="1"/>
    <xf numFmtId="0" fontId="0" fillId="0" borderId="46" xfId="0" applyBorder="1"/>
    <xf numFmtId="0" fontId="10" fillId="3" borderId="0" xfId="0" applyFont="1" applyFill="1" applyAlignment="1">
      <alignment horizontal="left"/>
    </xf>
    <xf numFmtId="0" fontId="0" fillId="2" borderId="35" xfId="0" applyFill="1" applyBorder="1"/>
    <xf numFmtId="0" fontId="10" fillId="2" borderId="25" xfId="0" applyFont="1" applyFill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0" fillId="0" borderId="47" xfId="0" applyFont="1" applyBorder="1" applyAlignment="1">
      <alignment horizontal="center" vertical="center" wrapText="1"/>
    </xf>
    <xf numFmtId="4" fontId="0" fillId="0" borderId="48" xfId="0" applyNumberFormat="1" applyBorder="1" applyAlignment="1">
      <alignment horizontal="center" wrapText="1"/>
    </xf>
    <xf numFmtId="0" fontId="0" fillId="2" borderId="50" xfId="0" applyFill="1" applyBorder="1" applyAlignment="1">
      <alignment vertical="center" wrapText="1"/>
    </xf>
    <xf numFmtId="4" fontId="0" fillId="0" borderId="11" xfId="0" applyNumberFormat="1" applyBorder="1" applyAlignment="1">
      <alignment horizontal="center" wrapText="1"/>
    </xf>
    <xf numFmtId="4" fontId="0" fillId="0" borderId="52" xfId="0" applyNumberFormat="1" applyBorder="1" applyAlignment="1">
      <alignment horizontal="center" wrapText="1"/>
    </xf>
    <xf numFmtId="4" fontId="0" fillId="0" borderId="53" xfId="0" applyNumberFormat="1" applyBorder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0" fillId="2" borderId="2" xfId="0" applyNumberFormat="1" applyFill="1" applyBorder="1" applyAlignment="1">
      <alignment horizontal="center" wrapText="1"/>
    </xf>
    <xf numFmtId="4" fontId="0" fillId="2" borderId="54" xfId="0" applyNumberFormat="1" applyFill="1" applyBorder="1" applyAlignment="1">
      <alignment horizontal="center" wrapText="1"/>
    </xf>
    <xf numFmtId="0" fontId="0" fillId="0" borderId="39" xfId="0" applyBorder="1" applyAlignment="1">
      <alignment horizontal="center" vertical="center" wrapText="1"/>
    </xf>
    <xf numFmtId="4" fontId="0" fillId="3" borderId="21" xfId="0" applyNumberFormat="1" applyFill="1" applyBorder="1" applyAlignment="1">
      <alignment horizontal="center" wrapText="1"/>
    </xf>
    <xf numFmtId="4" fontId="0" fillId="3" borderId="55" xfId="0" applyNumberFormat="1" applyFill="1" applyBorder="1" applyAlignment="1">
      <alignment horizontal="center" wrapText="1"/>
    </xf>
    <xf numFmtId="4" fontId="0" fillId="0" borderId="43" xfId="0" applyNumberFormat="1" applyBorder="1" applyAlignment="1">
      <alignment horizontal="center" wrapText="1"/>
    </xf>
    <xf numFmtId="4" fontId="0" fillId="2" borderId="12" xfId="0" applyNumberFormat="1" applyFill="1" applyBorder="1" applyAlignment="1">
      <alignment horizontal="center" wrapText="1"/>
    </xf>
    <xf numFmtId="0" fontId="16" fillId="0" borderId="41" xfId="0" applyFont="1" applyBorder="1" applyAlignment="1">
      <alignment vertical="center"/>
    </xf>
    <xf numFmtId="4" fontId="0" fillId="0" borderId="51" xfId="0" applyNumberFormat="1" applyBorder="1" applyAlignment="1">
      <alignment horizontal="center" wrapText="1"/>
    </xf>
    <xf numFmtId="0" fontId="10" fillId="0" borderId="45" xfId="0" applyFont="1" applyBorder="1"/>
    <xf numFmtId="0" fontId="11" fillId="0" borderId="63" xfId="0" applyFont="1" applyBorder="1" applyAlignment="1">
      <alignment wrapText="1"/>
    </xf>
    <xf numFmtId="165" fontId="0" fillId="0" borderId="64" xfId="0" applyNumberFormat="1" applyBorder="1" applyAlignment="1">
      <alignment wrapText="1"/>
    </xf>
    <xf numFmtId="0" fontId="12" fillId="0" borderId="65" xfId="0" applyFont="1" applyBorder="1" applyAlignment="1">
      <alignment horizontal="justify" vertical="center" wrapText="1"/>
    </xf>
    <xf numFmtId="165" fontId="0" fillId="0" borderId="66" xfId="0" applyNumberFormat="1" applyBorder="1" applyAlignment="1">
      <alignment wrapText="1"/>
    </xf>
    <xf numFmtId="165" fontId="0" fillId="0" borderId="67" xfId="0" applyNumberFormat="1" applyBorder="1" applyAlignment="1">
      <alignment wrapText="1"/>
    </xf>
    <xf numFmtId="0" fontId="0" fillId="0" borderId="31" xfId="0" applyBorder="1" applyAlignment="1">
      <alignment wrapText="1"/>
    </xf>
    <xf numFmtId="0" fontId="11" fillId="0" borderId="31" xfId="0" applyFont="1" applyBorder="1" applyAlignment="1">
      <alignment wrapText="1"/>
    </xf>
    <xf numFmtId="0" fontId="14" fillId="0" borderId="31" xfId="0" applyFont="1" applyBorder="1" applyAlignment="1">
      <alignment wrapText="1"/>
    </xf>
    <xf numFmtId="0" fontId="6" fillId="0" borderId="31" xfId="0" applyFont="1" applyBorder="1" applyAlignment="1">
      <alignment wrapText="1"/>
    </xf>
    <xf numFmtId="0" fontId="7" fillId="0" borderId="31" xfId="0" applyFont="1" applyBorder="1"/>
    <xf numFmtId="0" fontId="0" fillId="0" borderId="28" xfId="0" applyBorder="1"/>
    <xf numFmtId="0" fontId="0" fillId="0" borderId="29" xfId="0" applyBorder="1"/>
    <xf numFmtId="0" fontId="13" fillId="2" borderId="56" xfId="0" applyFont="1" applyFill="1" applyBorder="1" applyAlignment="1">
      <alignment vertical="center" wrapText="1"/>
    </xf>
    <xf numFmtId="0" fontId="13" fillId="2" borderId="57" xfId="0" applyFont="1" applyFill="1" applyBorder="1" applyAlignment="1">
      <alignment vertical="center" wrapText="1"/>
    </xf>
    <xf numFmtId="0" fontId="1" fillId="2" borderId="58" xfId="0" applyFont="1" applyFill="1" applyBorder="1" applyAlignment="1">
      <alignment horizontal="center" wrapText="1"/>
    </xf>
    <xf numFmtId="0" fontId="1" fillId="2" borderId="59" xfId="0" applyFont="1" applyFill="1" applyBorder="1" applyAlignment="1">
      <alignment horizontal="center" wrapText="1"/>
    </xf>
    <xf numFmtId="0" fontId="8" fillId="2" borderId="59" xfId="0" applyFont="1" applyFill="1" applyBorder="1" applyAlignment="1">
      <alignment horizontal="center" wrapText="1"/>
    </xf>
    <xf numFmtId="4" fontId="1" fillId="2" borderId="59" xfId="0" applyNumberFormat="1" applyFont="1" applyFill="1" applyBorder="1" applyAlignment="1">
      <alignment horizontal="center" wrapText="1"/>
    </xf>
    <xf numFmtId="4" fontId="1" fillId="2" borderId="60" xfId="0" applyNumberFormat="1" applyFont="1" applyFill="1" applyBorder="1" applyAlignment="1">
      <alignment horizontal="center" wrapText="1"/>
    </xf>
    <xf numFmtId="4" fontId="1" fillId="2" borderId="61" xfId="0" applyNumberFormat="1" applyFont="1" applyFill="1" applyBorder="1" applyAlignment="1">
      <alignment horizontal="center" wrapText="1"/>
    </xf>
    <xf numFmtId="0" fontId="13" fillId="2" borderId="50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4" fontId="4" fillId="2" borderId="4" xfId="0" applyNumberFormat="1" applyFont="1" applyFill="1" applyBorder="1" applyAlignment="1">
      <alignment horizontal="center" wrapText="1"/>
    </xf>
    <xf numFmtId="4" fontId="4" fillId="2" borderId="5" xfId="0" applyNumberFormat="1" applyFont="1" applyFill="1" applyBorder="1" applyAlignment="1">
      <alignment horizontal="center" wrapText="1"/>
    </xf>
    <xf numFmtId="4" fontId="4" fillId="2" borderId="62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45" xfId="0" applyFont="1" applyBorder="1" applyAlignment="1">
      <alignment horizontal="left"/>
    </xf>
    <xf numFmtId="49" fontId="0" fillId="3" borderId="13" xfId="0" applyNumberFormat="1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7" xfId="0" applyFill="1" applyBorder="1" applyAlignment="1">
      <alignment horizontal="right" wrapText="1"/>
    </xf>
    <xf numFmtId="2" fontId="0" fillId="3" borderId="7" xfId="0" applyNumberFormat="1" applyFill="1" applyBorder="1" applyAlignment="1">
      <alignment horizontal="right" wrapText="1"/>
    </xf>
    <xf numFmtId="164" fontId="0" fillId="3" borderId="7" xfId="0" applyNumberFormat="1" applyFill="1" applyBorder="1" applyAlignment="1">
      <alignment wrapText="1"/>
    </xf>
    <xf numFmtId="2" fontId="0" fillId="3" borderId="7" xfId="0" applyNumberFormat="1" applyFill="1" applyBorder="1" applyAlignment="1">
      <alignment wrapText="1"/>
    </xf>
    <xf numFmtId="49" fontId="0" fillId="3" borderId="19" xfId="0" applyNumberFormat="1" applyFill="1" applyBorder="1" applyAlignment="1">
      <alignment wrapText="1"/>
    </xf>
    <xf numFmtId="0" fontId="0" fillId="3" borderId="16" xfId="0" applyFill="1" applyBorder="1" applyAlignment="1">
      <alignment wrapText="1"/>
    </xf>
    <xf numFmtId="0" fontId="0" fillId="3" borderId="16" xfId="0" applyFill="1" applyBorder="1" applyAlignment="1">
      <alignment horizontal="right" wrapText="1"/>
    </xf>
    <xf numFmtId="2" fontId="0" fillId="3" borderId="16" xfId="0" applyNumberFormat="1" applyFill="1" applyBorder="1" applyAlignment="1">
      <alignment horizontal="right" wrapText="1"/>
    </xf>
    <xf numFmtId="164" fontId="0" fillId="3" borderId="16" xfId="0" applyNumberFormat="1" applyFill="1" applyBorder="1" applyAlignment="1">
      <alignment wrapText="1"/>
    </xf>
    <xf numFmtId="2" fontId="0" fillId="3" borderId="16" xfId="0" applyNumberFormat="1" applyFill="1" applyBorder="1" applyAlignment="1">
      <alignment wrapText="1"/>
    </xf>
    <xf numFmtId="49" fontId="0" fillId="3" borderId="6" xfId="0" applyNumberForma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10" fillId="3" borderId="8" xfId="0" applyFont="1" applyFill="1" applyBorder="1" applyAlignment="1">
      <alignment wrapText="1"/>
    </xf>
    <xf numFmtId="49" fontId="0" fillId="3" borderId="9" xfId="0" applyNumberFormat="1" applyFill="1" applyBorder="1" applyAlignment="1">
      <alignment wrapText="1"/>
    </xf>
    <xf numFmtId="0" fontId="0" fillId="3" borderId="10" xfId="0" applyFill="1" applyBorder="1" applyAlignment="1">
      <alignment horizontal="right" wrapText="1"/>
    </xf>
    <xf numFmtId="2" fontId="0" fillId="3" borderId="10" xfId="0" applyNumberFormat="1" applyFill="1" applyBorder="1" applyAlignment="1">
      <alignment horizontal="right" wrapText="1"/>
    </xf>
    <xf numFmtId="164" fontId="0" fillId="3" borderId="10" xfId="0" applyNumberFormat="1" applyFill="1" applyBorder="1" applyAlignment="1">
      <alignment wrapText="1"/>
    </xf>
    <xf numFmtId="2" fontId="0" fillId="3" borderId="10" xfId="0" applyNumberFormat="1" applyFill="1" applyBorder="1" applyAlignment="1">
      <alignment wrapText="1"/>
    </xf>
    <xf numFmtId="0" fontId="10" fillId="2" borderId="1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wrapText="1"/>
    </xf>
    <xf numFmtId="0" fontId="10" fillId="2" borderId="51" xfId="0" applyFont="1" applyFill="1" applyBorder="1" applyAlignment="1">
      <alignment horizontal="center" vertical="center" wrapText="1"/>
    </xf>
    <xf numFmtId="0" fontId="0" fillId="0" borderId="71" xfId="0" applyBorder="1" applyAlignment="1">
      <alignment vertical="center"/>
    </xf>
    <xf numFmtId="4" fontId="10" fillId="2" borderId="51" xfId="0" applyNumberFormat="1" applyFont="1" applyFill="1" applyBorder="1" applyAlignment="1">
      <alignment horizontal="center" wrapText="1"/>
    </xf>
    <xf numFmtId="0" fontId="10" fillId="0" borderId="73" xfId="0" applyFont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4" fontId="10" fillId="2" borderId="55" xfId="0" applyNumberFormat="1" applyFont="1" applyFill="1" applyBorder="1" applyAlignment="1">
      <alignment horizont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wrapText="1"/>
    </xf>
    <xf numFmtId="0" fontId="0" fillId="0" borderId="74" xfId="0" applyBorder="1" applyAlignment="1">
      <alignment vertical="center"/>
    </xf>
    <xf numFmtId="0" fontId="10" fillId="0" borderId="41" xfId="0" applyFont="1" applyBorder="1" applyAlignment="1">
      <alignment horizontal="center" vertical="center" wrapText="1"/>
    </xf>
    <xf numFmtId="4" fontId="0" fillId="0" borderId="48" xfId="0" applyNumberFormat="1" applyBorder="1" applyAlignment="1">
      <alignment horizontal="center"/>
    </xf>
    <xf numFmtId="4" fontId="0" fillId="0" borderId="52" xfId="0" applyNumberFormat="1" applyBorder="1" applyAlignment="1">
      <alignment horizontal="center"/>
    </xf>
    <xf numFmtId="4" fontId="0" fillId="0" borderId="75" xfId="0" applyNumberFormat="1" applyBorder="1" applyAlignment="1">
      <alignment horizontal="center"/>
    </xf>
    <xf numFmtId="4" fontId="10" fillId="2" borderId="43" xfId="0" applyNumberFormat="1" applyFont="1" applyFill="1" applyBorder="1" applyAlignment="1">
      <alignment horizontal="center"/>
    </xf>
    <xf numFmtId="4" fontId="10" fillId="2" borderId="52" xfId="0" applyNumberFormat="1" applyFont="1" applyFill="1" applyBorder="1" applyAlignment="1">
      <alignment horizontal="center"/>
    </xf>
    <xf numFmtId="4" fontId="10" fillId="2" borderId="53" xfId="0" applyNumberFormat="1" applyFont="1" applyFill="1" applyBorder="1" applyAlignment="1">
      <alignment horizontal="center"/>
    </xf>
    <xf numFmtId="0" fontId="0" fillId="0" borderId="76" xfId="0" applyBorder="1"/>
    <xf numFmtId="0" fontId="10" fillId="0" borderId="77" xfId="0" applyFont="1" applyBorder="1" applyAlignment="1">
      <alignment horizontal="center" vertical="center" wrapText="1"/>
    </xf>
    <xf numFmtId="4" fontId="0" fillId="0" borderId="78" xfId="0" applyNumberFormat="1" applyBorder="1" applyAlignment="1">
      <alignment horizontal="center"/>
    </xf>
    <xf numFmtId="4" fontId="0" fillId="0" borderId="79" xfId="0" applyNumberFormat="1" applyBorder="1" applyAlignment="1">
      <alignment horizontal="center"/>
    </xf>
    <xf numFmtId="4" fontId="0" fillId="0" borderId="80" xfId="0" applyNumberFormat="1" applyBorder="1" applyAlignment="1">
      <alignment horizontal="center"/>
    </xf>
    <xf numFmtId="4" fontId="10" fillId="2" borderId="81" xfId="0" applyNumberFormat="1" applyFont="1" applyFill="1" applyBorder="1" applyAlignment="1">
      <alignment horizontal="center"/>
    </xf>
    <xf numFmtId="4" fontId="10" fillId="2" borderId="79" xfId="0" applyNumberFormat="1" applyFont="1" applyFill="1" applyBorder="1" applyAlignment="1">
      <alignment horizontal="center"/>
    </xf>
    <xf numFmtId="4" fontId="10" fillId="2" borderId="82" xfId="0" applyNumberFormat="1" applyFont="1" applyFill="1" applyBorder="1" applyAlignment="1">
      <alignment horizontal="center"/>
    </xf>
    <xf numFmtId="0" fontId="0" fillId="3" borderId="83" xfId="0" applyFill="1" applyBorder="1" applyAlignment="1">
      <alignment wrapText="1"/>
    </xf>
    <xf numFmtId="0" fontId="0" fillId="0" borderId="0" xfId="0" applyAlignment="1">
      <alignment horizontal="left" vertical="top" wrapText="1"/>
    </xf>
    <xf numFmtId="0" fontId="18" fillId="0" borderId="0" xfId="0" applyFont="1"/>
    <xf numFmtId="4" fontId="0" fillId="0" borderId="7" xfId="0" applyNumberFormat="1" applyBorder="1" applyAlignment="1">
      <alignment wrapText="1"/>
    </xf>
    <xf numFmtId="4" fontId="0" fillId="0" borderId="16" xfId="0" applyNumberFormat="1" applyBorder="1" applyAlignment="1">
      <alignment wrapText="1"/>
    </xf>
    <xf numFmtId="4" fontId="0" fillId="0" borderId="8" xfId="0" applyNumberFormat="1" applyBorder="1" applyAlignment="1">
      <alignment wrapText="1"/>
    </xf>
    <xf numFmtId="0" fontId="10" fillId="0" borderId="0" xfId="0" applyFont="1" applyAlignment="1">
      <alignment horizontal="right"/>
    </xf>
    <xf numFmtId="0" fontId="10" fillId="2" borderId="70" xfId="0" applyFont="1" applyFill="1" applyBorder="1" applyAlignment="1">
      <alignment horizontal="center" vertical="center"/>
    </xf>
    <xf numFmtId="0" fontId="10" fillId="2" borderId="72" xfId="0" applyFont="1" applyFill="1" applyBorder="1" applyAlignment="1">
      <alignment horizontal="center" vertical="center"/>
    </xf>
    <xf numFmtId="0" fontId="0" fillId="2" borderId="71" xfId="0" applyFill="1" applyBorder="1" applyAlignment="1">
      <alignment horizontal="center"/>
    </xf>
    <xf numFmtId="0" fontId="0" fillId="2" borderId="73" xfId="0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10" fillId="0" borderId="45" xfId="0" applyFont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44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165" fontId="1" fillId="2" borderId="11" xfId="0" applyNumberFormat="1" applyFont="1" applyFill="1" applyBorder="1"/>
    <xf numFmtId="0" fontId="0" fillId="2" borderId="51" xfId="0" applyFill="1" applyBorder="1"/>
    <xf numFmtId="165" fontId="1" fillId="2" borderId="68" xfId="0" applyNumberFormat="1" applyFont="1" applyFill="1" applyBorder="1"/>
    <xf numFmtId="0" fontId="0" fillId="2" borderId="69" xfId="0" applyFill="1" applyBorder="1"/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2" borderId="21" xfId="0" applyFont="1" applyFill="1" applyBorder="1" applyAlignment="1">
      <alignment horizontal="right" wrapText="1"/>
    </xf>
    <xf numFmtId="0" fontId="0" fillId="2" borderId="11" xfId="0" applyFill="1" applyBorder="1" applyAlignment="1">
      <alignment horizontal="right"/>
    </xf>
    <xf numFmtId="0" fontId="1" fillId="2" borderId="40" xfId="0" applyFont="1" applyFill="1" applyBorder="1" applyAlignment="1">
      <alignment horizontal="right" wrapText="1"/>
    </xf>
    <xf numFmtId="0" fontId="0" fillId="2" borderId="68" xfId="0" applyFill="1" applyBorder="1" applyAlignment="1">
      <alignment horizontal="right"/>
    </xf>
    <xf numFmtId="49" fontId="0" fillId="3" borderId="84" xfId="0" applyNumberFormat="1" applyFill="1" applyBorder="1" applyAlignment="1">
      <alignment wrapText="1"/>
    </xf>
    <xf numFmtId="0" fontId="12" fillId="0" borderId="85" xfId="0" applyFont="1" applyBorder="1" applyAlignment="1">
      <alignment horizontal="justify" vertical="center" wrapText="1"/>
    </xf>
    <xf numFmtId="0" fontId="15" fillId="0" borderId="20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C2F5-CF07-474E-8D26-C16CDE711577}">
  <dimension ref="A1:Q24"/>
  <sheetViews>
    <sheetView workbookViewId="0">
      <selection activeCell="K19" sqref="K19"/>
    </sheetView>
  </sheetViews>
  <sheetFormatPr defaultRowHeight="14.4" x14ac:dyDescent="0.3"/>
  <cols>
    <col min="1" max="1" width="12.33203125" customWidth="1"/>
    <col min="2" max="2" width="10.5546875" customWidth="1"/>
    <col min="3" max="3" width="6.109375" customWidth="1"/>
    <col min="4" max="4" width="36.88671875" customWidth="1"/>
    <col min="5" max="5" width="19" customWidth="1"/>
    <col min="6" max="6" width="18.21875" customWidth="1"/>
    <col min="7" max="7" width="19" customWidth="1"/>
    <col min="8" max="8" width="21" customWidth="1"/>
    <col min="9" max="9" width="17.33203125" customWidth="1"/>
    <col min="10" max="10" width="21.6640625" customWidth="1"/>
    <col min="11" max="11" width="11.6640625" customWidth="1"/>
  </cols>
  <sheetData>
    <row r="1" spans="1:17" ht="22.8" customHeight="1" thickTop="1" x14ac:dyDescent="0.3">
      <c r="A1" s="37" t="s">
        <v>64</v>
      </c>
      <c r="C1" s="163" t="s">
        <v>62</v>
      </c>
      <c r="D1" s="164"/>
      <c r="E1" s="164"/>
      <c r="F1" s="164"/>
      <c r="G1" s="164"/>
      <c r="H1" s="164"/>
      <c r="I1" s="164"/>
      <c r="J1" s="165"/>
    </row>
    <row r="2" spans="1:17" ht="31.2" customHeight="1" thickBot="1" x14ac:dyDescent="0.35">
      <c r="B2" s="37"/>
      <c r="C2" s="166" t="s">
        <v>93</v>
      </c>
      <c r="D2" s="167"/>
      <c r="E2" s="167"/>
      <c r="F2" s="167"/>
      <c r="G2" s="167"/>
      <c r="H2" s="167"/>
      <c r="I2" s="167"/>
      <c r="J2" s="168"/>
      <c r="K2" s="37"/>
      <c r="L2" s="37"/>
      <c r="M2" s="37"/>
      <c r="N2" s="37"/>
      <c r="O2" s="37"/>
    </row>
    <row r="3" spans="1:17" ht="15" thickTop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7" x14ac:dyDescent="0.3">
      <c r="A4" s="37"/>
      <c r="D4" s="1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7" x14ac:dyDescent="0.3">
      <c r="D5" s="38" t="s">
        <v>63</v>
      </c>
      <c r="E5" s="39"/>
      <c r="F5" s="39"/>
      <c r="G5" s="2"/>
      <c r="H5" s="2"/>
      <c r="I5" s="2"/>
      <c r="J5" s="3"/>
      <c r="K5" s="3"/>
      <c r="O5" s="4"/>
      <c r="P5" s="4"/>
      <c r="Q5" s="4"/>
    </row>
    <row r="6" spans="1:17" ht="15" thickBot="1" x14ac:dyDescent="0.35"/>
    <row r="7" spans="1:17" ht="35.4" customHeight="1" thickTop="1" x14ac:dyDescent="0.3">
      <c r="C7" s="159" t="s">
        <v>70</v>
      </c>
      <c r="D7" s="160"/>
      <c r="E7" s="169" t="s">
        <v>74</v>
      </c>
      <c r="F7" s="170"/>
      <c r="G7" s="171"/>
      <c r="H7" s="170" t="s">
        <v>84</v>
      </c>
      <c r="I7" s="170"/>
      <c r="J7" s="172"/>
    </row>
    <row r="8" spans="1:17" x14ac:dyDescent="0.3">
      <c r="C8" s="161"/>
      <c r="D8" s="162"/>
      <c r="E8" s="133" t="s">
        <v>65</v>
      </c>
      <c r="F8" s="123" t="s">
        <v>80</v>
      </c>
      <c r="G8" s="134" t="s">
        <v>66</v>
      </c>
      <c r="H8" s="130" t="s">
        <v>65</v>
      </c>
      <c r="I8" s="123" t="s">
        <v>80</v>
      </c>
      <c r="J8" s="126" t="s">
        <v>66</v>
      </c>
    </row>
    <row r="9" spans="1:17" x14ac:dyDescent="0.3">
      <c r="C9" s="161"/>
      <c r="D9" s="162"/>
      <c r="E9" s="133"/>
      <c r="F9" s="123"/>
      <c r="G9" s="134"/>
      <c r="H9" s="131" t="s">
        <v>75</v>
      </c>
      <c r="I9" s="124"/>
      <c r="J9" s="126" t="s">
        <v>76</v>
      </c>
    </row>
    <row r="10" spans="1:17" ht="57" customHeight="1" x14ac:dyDescent="0.3">
      <c r="C10" s="127" t="s">
        <v>85</v>
      </c>
      <c r="D10" s="129" t="s">
        <v>72</v>
      </c>
      <c r="E10" s="43">
        <f>Najem!D12</f>
        <v>0</v>
      </c>
      <c r="F10" s="58">
        <f>Najem!F12</f>
        <v>0</v>
      </c>
      <c r="G10" s="135">
        <f>Najem!G12</f>
        <v>0</v>
      </c>
      <c r="H10" s="132">
        <f>E10*5</f>
        <v>0</v>
      </c>
      <c r="I10" s="125">
        <f t="shared" ref="I10:J11" si="0">F10*5</f>
        <v>0</v>
      </c>
      <c r="J10" s="128">
        <f t="shared" si="0"/>
        <v>0</v>
      </c>
    </row>
    <row r="11" spans="1:17" ht="67.2" customHeight="1" thickBot="1" x14ac:dyDescent="0.35">
      <c r="C11" s="136" t="s">
        <v>86</v>
      </c>
      <c r="D11" s="137" t="s">
        <v>73</v>
      </c>
      <c r="E11" s="138">
        <f>Blago!M54</f>
        <v>0</v>
      </c>
      <c r="F11" s="139">
        <f>Blago!M55</f>
        <v>0</v>
      </c>
      <c r="G11" s="140">
        <f>Blago!M56</f>
        <v>0</v>
      </c>
      <c r="H11" s="141">
        <f>E11*5</f>
        <v>0</v>
      </c>
      <c r="I11" s="142">
        <f t="shared" si="0"/>
        <v>0</v>
      </c>
      <c r="J11" s="143">
        <f t="shared" si="0"/>
        <v>0</v>
      </c>
    </row>
    <row r="12" spans="1:17" ht="67.2" customHeight="1" thickTop="1" thickBot="1" x14ac:dyDescent="0.35">
      <c r="C12" s="144"/>
      <c r="D12" s="145" t="s">
        <v>87</v>
      </c>
      <c r="E12" s="146">
        <f>E10+E11</f>
        <v>0</v>
      </c>
      <c r="F12" s="147">
        <f t="shared" ref="F12:G12" si="1">F10+F11</f>
        <v>0</v>
      </c>
      <c r="G12" s="148">
        <f t="shared" si="1"/>
        <v>0</v>
      </c>
      <c r="H12" s="149">
        <f t="shared" ref="H12" si="2">H10+H11</f>
        <v>0</v>
      </c>
      <c r="I12" s="150">
        <f t="shared" ref="I12" si="3">I10+I11</f>
        <v>0</v>
      </c>
      <c r="J12" s="151">
        <f t="shared" ref="J12" si="4">J10+J11</f>
        <v>0</v>
      </c>
    </row>
    <row r="13" spans="1:17" ht="15" thickTop="1" x14ac:dyDescent="0.3"/>
    <row r="15" spans="1:17" x14ac:dyDescent="0.3">
      <c r="C15" s="173" t="s">
        <v>71</v>
      </c>
      <c r="D15" s="174"/>
      <c r="E15" s="174"/>
      <c r="F15" s="174"/>
      <c r="G15" s="174"/>
      <c r="H15" s="174"/>
      <c r="I15" s="175"/>
    </row>
    <row r="16" spans="1:17" x14ac:dyDescent="0.3">
      <c r="C16" s="46"/>
      <c r="I16" s="47"/>
    </row>
    <row r="17" spans="3:9" x14ac:dyDescent="0.3">
      <c r="C17" s="48" t="s">
        <v>67</v>
      </c>
      <c r="D17" s="49"/>
      <c r="E17" s="49"/>
      <c r="F17" s="49"/>
      <c r="G17" s="49"/>
      <c r="H17" s="49"/>
      <c r="I17" s="50"/>
    </row>
    <row r="20" spans="3:9" x14ac:dyDescent="0.3">
      <c r="C20" s="38" t="s">
        <v>68</v>
      </c>
      <c r="D20" s="39"/>
      <c r="E20" s="158" t="s">
        <v>21</v>
      </c>
      <c r="F20" s="158"/>
      <c r="G20" s="39"/>
      <c r="H20" s="39"/>
      <c r="I20" s="51"/>
    </row>
    <row r="24" spans="3:9" x14ac:dyDescent="0.3">
      <c r="C24" s="154" t="s">
        <v>69</v>
      </c>
      <c r="D24" s="154"/>
      <c r="E24" s="154"/>
      <c r="F24" s="154"/>
      <c r="G24" s="154"/>
      <c r="H24" s="154"/>
    </row>
  </sheetData>
  <mergeCells count="8">
    <mergeCell ref="E20:F20"/>
    <mergeCell ref="C7:D7"/>
    <mergeCell ref="C8:D9"/>
    <mergeCell ref="C1:J1"/>
    <mergeCell ref="C2:J2"/>
    <mergeCell ref="E7:G7"/>
    <mergeCell ref="H7:J7"/>
    <mergeCell ref="C15:I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EF50-56C6-4145-B44A-77B3FB018156}">
  <dimension ref="A1:P22"/>
  <sheetViews>
    <sheetView workbookViewId="0">
      <selection activeCell="D25" sqref="D25"/>
    </sheetView>
  </sheetViews>
  <sheetFormatPr defaultRowHeight="14.4" x14ac:dyDescent="0.3"/>
  <cols>
    <col min="2" max="2" width="11.5546875" customWidth="1"/>
    <col min="3" max="3" width="37.88671875" customWidth="1"/>
    <col min="4" max="6" width="18.6640625" customWidth="1"/>
    <col min="7" max="7" width="19.21875" customWidth="1"/>
    <col min="8" max="8" width="17.109375" customWidth="1"/>
    <col min="9" max="9" width="12" customWidth="1"/>
    <col min="10" max="10" width="7.6640625" customWidth="1"/>
  </cols>
  <sheetData>
    <row r="1" spans="1:16" ht="22.8" customHeight="1" thickTop="1" x14ac:dyDescent="0.3">
      <c r="A1" s="37" t="s">
        <v>64</v>
      </c>
      <c r="C1" s="163" t="s">
        <v>62</v>
      </c>
      <c r="D1" s="164"/>
      <c r="E1" s="164"/>
      <c r="F1" s="164"/>
      <c r="G1" s="164"/>
      <c r="H1" s="164"/>
      <c r="I1" s="164"/>
      <c r="J1" s="165"/>
    </row>
    <row r="2" spans="1:16" ht="31.2" customHeight="1" thickBot="1" x14ac:dyDescent="0.35">
      <c r="B2" s="37"/>
      <c r="C2" s="166" t="s">
        <v>88</v>
      </c>
      <c r="D2" s="167"/>
      <c r="E2" s="167"/>
      <c r="F2" s="167"/>
      <c r="G2" s="167"/>
      <c r="H2" s="167"/>
      <c r="I2" s="167"/>
      <c r="J2" s="168"/>
      <c r="K2" s="37"/>
      <c r="L2" s="37"/>
      <c r="M2" s="37"/>
      <c r="N2" s="37"/>
      <c r="O2" s="37"/>
    </row>
    <row r="3" spans="1:16" ht="15" thickTop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6" x14ac:dyDescent="0.3">
      <c r="A4" s="37"/>
      <c r="C4" s="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6" x14ac:dyDescent="0.3">
      <c r="C5" s="38" t="s">
        <v>63</v>
      </c>
      <c r="D5" s="101">
        <f>Rekapitulacija!E5</f>
        <v>0</v>
      </c>
      <c r="E5" s="71"/>
      <c r="F5" s="37"/>
      <c r="G5" s="2"/>
      <c r="H5" s="2"/>
      <c r="I5" s="3"/>
      <c r="J5" s="3"/>
      <c r="N5" s="4"/>
      <c r="O5" s="4"/>
      <c r="P5" s="4"/>
    </row>
    <row r="6" spans="1:16" ht="15" thickBot="1" x14ac:dyDescent="0.35"/>
    <row r="7" spans="1:16" ht="15" thickTop="1" x14ac:dyDescent="0.3">
      <c r="C7" s="53" t="s">
        <v>70</v>
      </c>
      <c r="D7" s="169" t="s">
        <v>77</v>
      </c>
      <c r="E7" s="170"/>
      <c r="F7" s="170"/>
      <c r="G7" s="172"/>
    </row>
    <row r="8" spans="1:16" ht="40.799999999999997" customHeight="1" x14ac:dyDescent="0.3">
      <c r="C8" s="52"/>
      <c r="D8" s="40" t="s">
        <v>65</v>
      </c>
      <c r="E8" s="41" t="s">
        <v>81</v>
      </c>
      <c r="F8" s="41" t="s">
        <v>80</v>
      </c>
      <c r="G8" s="42" t="s">
        <v>66</v>
      </c>
    </row>
    <row r="9" spans="1:16" x14ac:dyDescent="0.3">
      <c r="C9" s="52"/>
      <c r="D9" s="40"/>
      <c r="E9" s="41"/>
      <c r="F9" s="41" t="s">
        <v>82</v>
      </c>
      <c r="G9" s="42" t="s">
        <v>83</v>
      </c>
    </row>
    <row r="10" spans="1:16" ht="57" customHeight="1" x14ac:dyDescent="0.3">
      <c r="C10" s="64" t="s">
        <v>72</v>
      </c>
      <c r="D10" s="65"/>
      <c r="E10" s="66"/>
      <c r="F10" s="58">
        <f>D10*E10/100</f>
        <v>0</v>
      </c>
      <c r="G10" s="70">
        <f>D10+F10</f>
        <v>0</v>
      </c>
    </row>
    <row r="11" spans="1:16" ht="14.4" customHeight="1" thickBot="1" x14ac:dyDescent="0.35">
      <c r="C11" s="55"/>
      <c r="D11" s="56"/>
      <c r="E11" s="67"/>
      <c r="F11" s="59"/>
      <c r="G11" s="60"/>
    </row>
    <row r="12" spans="1:16" ht="31.2" customHeight="1" thickBot="1" x14ac:dyDescent="0.35">
      <c r="C12" s="57" t="s">
        <v>78</v>
      </c>
      <c r="D12" s="61">
        <f>D10*12</f>
        <v>0</v>
      </c>
      <c r="E12" s="68"/>
      <c r="F12" s="62">
        <f>F10*12</f>
        <v>0</v>
      </c>
      <c r="G12" s="63">
        <f>G10*12</f>
        <v>0</v>
      </c>
    </row>
    <row r="15" spans="1:16" x14ac:dyDescent="0.3">
      <c r="C15" s="54"/>
    </row>
    <row r="16" spans="1:16" x14ac:dyDescent="0.3">
      <c r="C16" s="69" t="s">
        <v>79</v>
      </c>
      <c r="D16" s="44"/>
      <c r="E16" s="44"/>
      <c r="F16" s="44"/>
      <c r="G16" s="45"/>
    </row>
    <row r="17" spans="3:9" x14ac:dyDescent="0.3">
      <c r="C17" s="46"/>
      <c r="G17" s="47"/>
    </row>
    <row r="18" spans="3:9" ht="14.4" customHeight="1" x14ac:dyDescent="0.3">
      <c r="C18" s="177" t="s">
        <v>94</v>
      </c>
      <c r="D18" s="178"/>
      <c r="E18" s="178"/>
      <c r="F18" s="178"/>
      <c r="G18" s="179"/>
    </row>
    <row r="19" spans="3:9" x14ac:dyDescent="0.3">
      <c r="C19" s="180"/>
      <c r="D19" s="181"/>
      <c r="E19" s="181"/>
      <c r="F19" s="181"/>
      <c r="G19" s="182"/>
    </row>
    <row r="20" spans="3:9" x14ac:dyDescent="0.3">
      <c r="C20" s="153"/>
      <c r="D20" s="153"/>
      <c r="E20" s="153"/>
      <c r="F20" s="153"/>
      <c r="G20" s="153"/>
    </row>
    <row r="22" spans="3:9" x14ac:dyDescent="0.3">
      <c r="C22" s="38" t="s">
        <v>68</v>
      </c>
      <c r="D22" s="101">
        <f>Rekapitulacija!D20</f>
        <v>0</v>
      </c>
      <c r="E22" s="158" t="s">
        <v>21</v>
      </c>
      <c r="F22" s="158"/>
      <c r="G22" s="176">
        <f>Rekapitulacija!G20</f>
        <v>0</v>
      </c>
      <c r="H22" s="176"/>
      <c r="I22" s="100"/>
    </row>
  </sheetData>
  <mergeCells count="6">
    <mergeCell ref="C1:J1"/>
    <mergeCell ref="C2:J2"/>
    <mergeCell ref="D7:G7"/>
    <mergeCell ref="E22:F22"/>
    <mergeCell ref="G22:H22"/>
    <mergeCell ref="C18:G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5"/>
  <sheetViews>
    <sheetView tabSelected="1" workbookViewId="0">
      <selection activeCell="A16" sqref="A16"/>
    </sheetView>
  </sheetViews>
  <sheetFormatPr defaultColWidth="8.88671875" defaultRowHeight="14.4" x14ac:dyDescent="0.3"/>
  <cols>
    <col min="1" max="1" width="23.88671875" customWidth="1"/>
    <col min="2" max="2" width="12.5546875" customWidth="1"/>
    <col min="3" max="3" width="10.88671875" style="1" customWidth="1"/>
    <col min="4" max="4" width="47.6640625" style="2" customWidth="1"/>
    <col min="5" max="5" width="22.33203125" style="2" customWidth="1"/>
    <col min="6" max="6" width="13.33203125" style="2" customWidth="1"/>
    <col min="7" max="7" width="10.88671875" style="3" customWidth="1"/>
    <col min="8" max="8" width="11.109375" style="3" customWidth="1"/>
    <col min="9" max="9" width="12" customWidth="1"/>
    <col min="10" max="10" width="10.5546875" customWidth="1"/>
    <col min="11" max="11" width="9.44140625" customWidth="1"/>
    <col min="12" max="12" width="13.33203125" style="4" customWidth="1"/>
    <col min="13" max="13" width="11.6640625" style="4" customWidth="1"/>
    <col min="14" max="14" width="12.6640625" style="4" customWidth="1"/>
    <col min="15" max="15" width="12.33203125" customWidth="1"/>
  </cols>
  <sheetData>
    <row r="1" spans="1:15" ht="22.8" customHeight="1" thickTop="1" x14ac:dyDescent="0.3">
      <c r="A1" s="37" t="s">
        <v>64</v>
      </c>
      <c r="C1" s="163" t="s">
        <v>62</v>
      </c>
      <c r="D1" s="164"/>
      <c r="E1" s="164"/>
      <c r="F1" s="164"/>
      <c r="G1" s="164"/>
      <c r="H1" s="165"/>
      <c r="L1"/>
      <c r="M1"/>
      <c r="N1"/>
    </row>
    <row r="2" spans="1:15" ht="31.2" customHeight="1" thickBot="1" x14ac:dyDescent="0.35">
      <c r="B2" s="37"/>
      <c r="C2" s="166" t="s">
        <v>89</v>
      </c>
      <c r="D2" s="167"/>
      <c r="E2" s="167"/>
      <c r="F2" s="167"/>
      <c r="G2" s="167"/>
      <c r="H2" s="168"/>
      <c r="I2" s="37"/>
      <c r="J2" s="37"/>
      <c r="K2" s="37"/>
      <c r="L2" s="37"/>
      <c r="M2" s="37"/>
      <c r="N2"/>
    </row>
    <row r="3" spans="1:15" ht="15" thickTop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/>
      <c r="N3"/>
    </row>
    <row r="4" spans="1:15" x14ac:dyDescent="0.3">
      <c r="A4" s="37"/>
      <c r="D4" s="37"/>
      <c r="E4" s="37"/>
      <c r="F4" s="37"/>
      <c r="G4" s="37"/>
      <c r="H4" s="37"/>
      <c r="I4" s="37"/>
      <c r="J4" s="37"/>
      <c r="K4" s="37"/>
      <c r="L4" s="37"/>
      <c r="M4"/>
      <c r="N4"/>
    </row>
    <row r="5" spans="1:15" x14ac:dyDescent="0.3">
      <c r="C5" s="38" t="s">
        <v>63</v>
      </c>
      <c r="D5" s="101">
        <f>Rekapitulacija!E5</f>
        <v>0</v>
      </c>
    </row>
    <row r="7" spans="1:15" ht="15" thickBot="1" x14ac:dyDescent="0.35"/>
    <row r="8" spans="1:15" s="5" customFormat="1" ht="67.2" thickTop="1" thickBot="1" x14ac:dyDescent="0.3">
      <c r="A8" s="84"/>
      <c r="B8" s="85"/>
      <c r="C8" s="86" t="s">
        <v>0</v>
      </c>
      <c r="D8" s="87" t="s">
        <v>92</v>
      </c>
      <c r="E8" s="88" t="s">
        <v>55</v>
      </c>
      <c r="F8" s="87" t="s">
        <v>1</v>
      </c>
      <c r="G8" s="87" t="s">
        <v>3</v>
      </c>
      <c r="H8" s="88" t="s">
        <v>54</v>
      </c>
      <c r="I8" s="87" t="s">
        <v>2</v>
      </c>
      <c r="J8" s="87" t="s">
        <v>4</v>
      </c>
      <c r="K8" s="87" t="s">
        <v>5</v>
      </c>
      <c r="L8" s="87" t="s">
        <v>6</v>
      </c>
      <c r="M8" s="89" t="s">
        <v>7</v>
      </c>
      <c r="N8" s="90" t="s">
        <v>8</v>
      </c>
      <c r="O8" s="91" t="s">
        <v>9</v>
      </c>
    </row>
    <row r="9" spans="1:15" s="6" customFormat="1" ht="32.25" customHeight="1" thickBot="1" x14ac:dyDescent="0.25">
      <c r="A9" s="92" t="s">
        <v>56</v>
      </c>
      <c r="B9" s="93" t="s">
        <v>57</v>
      </c>
      <c r="C9" s="94" t="s">
        <v>22</v>
      </c>
      <c r="D9" s="95" t="s">
        <v>10</v>
      </c>
      <c r="E9" s="95" t="s">
        <v>11</v>
      </c>
      <c r="F9" s="95" t="s">
        <v>11</v>
      </c>
      <c r="G9" s="95" t="s">
        <v>12</v>
      </c>
      <c r="H9" s="95" t="s">
        <v>13</v>
      </c>
      <c r="I9" s="95" t="s">
        <v>14</v>
      </c>
      <c r="J9" s="95" t="s">
        <v>15</v>
      </c>
      <c r="K9" s="95" t="s">
        <v>26</v>
      </c>
      <c r="L9" s="96" t="s">
        <v>27</v>
      </c>
      <c r="M9" s="97" t="s">
        <v>28</v>
      </c>
      <c r="N9" s="98" t="s">
        <v>29</v>
      </c>
      <c r="O9" s="99" t="s">
        <v>30</v>
      </c>
    </row>
    <row r="10" spans="1:15" s="2" customFormat="1" ht="19.5" customHeight="1" x14ac:dyDescent="0.3">
      <c r="A10" s="72"/>
      <c r="B10" s="35"/>
      <c r="C10" s="23"/>
      <c r="D10" s="31" t="s">
        <v>25</v>
      </c>
      <c r="E10" s="24"/>
      <c r="F10" s="24"/>
      <c r="G10" s="25"/>
      <c r="H10" s="25"/>
      <c r="I10" s="26"/>
      <c r="J10" s="27"/>
      <c r="K10" s="28"/>
      <c r="L10" s="27"/>
      <c r="M10" s="29"/>
      <c r="N10" s="29"/>
      <c r="O10" s="73"/>
    </row>
    <row r="11" spans="1:15" s="2" customFormat="1" ht="15.6" x14ac:dyDescent="0.3">
      <c r="A11" s="74" t="s">
        <v>31</v>
      </c>
      <c r="B11" s="36">
        <v>1600</v>
      </c>
      <c r="C11" s="102"/>
      <c r="D11" s="152"/>
      <c r="E11" s="104"/>
      <c r="F11" s="104"/>
      <c r="G11" s="105"/>
      <c r="H11" s="105"/>
      <c r="I11" s="106"/>
      <c r="J11" s="107"/>
      <c r="K11" s="108"/>
      <c r="L11" s="155">
        <f t="shared" ref="L11:L53" si="0">J11*((1+(K11/100)))</f>
        <v>0</v>
      </c>
      <c r="M11" s="12">
        <f t="shared" ref="M11:M53" si="1">I11*J11</f>
        <v>0</v>
      </c>
      <c r="N11" s="12">
        <f>M11*(K11/100)</f>
        <v>0</v>
      </c>
      <c r="O11" s="75">
        <f t="shared" ref="O11:O53" si="2">M11+N11</f>
        <v>0</v>
      </c>
    </row>
    <row r="12" spans="1:15" s="2" customFormat="1" ht="15.6" x14ac:dyDescent="0.3">
      <c r="A12" s="74" t="s">
        <v>32</v>
      </c>
      <c r="B12" s="36">
        <v>4850</v>
      </c>
      <c r="C12" s="102"/>
      <c r="D12" s="104"/>
      <c r="E12" s="104"/>
      <c r="F12" s="104"/>
      <c r="G12" s="105"/>
      <c r="H12" s="105"/>
      <c r="I12" s="106"/>
      <c r="J12" s="107"/>
      <c r="K12" s="108"/>
      <c r="L12" s="155">
        <f t="shared" si="0"/>
        <v>0</v>
      </c>
      <c r="M12" s="12">
        <f t="shared" si="1"/>
        <v>0</v>
      </c>
      <c r="N12" s="12">
        <f t="shared" ref="N12:N53" si="3">M12*(K12/100)</f>
        <v>0</v>
      </c>
      <c r="O12" s="75">
        <f t="shared" si="2"/>
        <v>0</v>
      </c>
    </row>
    <row r="13" spans="1:15" s="2" customFormat="1" ht="15.6" x14ac:dyDescent="0.3">
      <c r="A13" s="74" t="s">
        <v>33</v>
      </c>
      <c r="B13" s="36">
        <v>7350</v>
      </c>
      <c r="C13" s="102"/>
      <c r="D13" s="104"/>
      <c r="E13" s="104"/>
      <c r="F13" s="104"/>
      <c r="G13" s="105"/>
      <c r="H13" s="105"/>
      <c r="I13" s="106"/>
      <c r="J13" s="107"/>
      <c r="K13" s="108"/>
      <c r="L13" s="155">
        <f t="shared" si="0"/>
        <v>0</v>
      </c>
      <c r="M13" s="12">
        <f t="shared" si="1"/>
        <v>0</v>
      </c>
      <c r="N13" s="12">
        <f t="shared" si="3"/>
        <v>0</v>
      </c>
      <c r="O13" s="75">
        <f t="shared" si="2"/>
        <v>0</v>
      </c>
    </row>
    <row r="14" spans="1:15" s="2" customFormat="1" ht="15.6" x14ac:dyDescent="0.3">
      <c r="A14" s="74" t="s">
        <v>34</v>
      </c>
      <c r="B14" s="36">
        <v>1560</v>
      </c>
      <c r="C14" s="102"/>
      <c r="D14" s="104"/>
      <c r="E14" s="104"/>
      <c r="F14" s="104"/>
      <c r="G14" s="105"/>
      <c r="H14" s="105"/>
      <c r="I14" s="106"/>
      <c r="J14" s="107"/>
      <c r="K14" s="108"/>
      <c r="L14" s="155">
        <f t="shared" si="0"/>
        <v>0</v>
      </c>
      <c r="M14" s="12">
        <f t="shared" si="1"/>
        <v>0</v>
      </c>
      <c r="N14" s="12">
        <f t="shared" si="3"/>
        <v>0</v>
      </c>
      <c r="O14" s="75">
        <f t="shared" si="2"/>
        <v>0</v>
      </c>
    </row>
    <row r="15" spans="1:15" s="2" customFormat="1" ht="15.6" x14ac:dyDescent="0.3">
      <c r="A15" s="74" t="s">
        <v>35</v>
      </c>
      <c r="B15" s="36">
        <v>7350</v>
      </c>
      <c r="C15" s="102"/>
      <c r="D15" s="104"/>
      <c r="E15" s="104"/>
      <c r="F15" s="104"/>
      <c r="G15" s="105"/>
      <c r="H15" s="105"/>
      <c r="I15" s="106"/>
      <c r="J15" s="107"/>
      <c r="K15" s="108"/>
      <c r="L15" s="155">
        <f t="shared" si="0"/>
        <v>0</v>
      </c>
      <c r="M15" s="12">
        <f t="shared" si="1"/>
        <v>0</v>
      </c>
      <c r="N15" s="12">
        <f t="shared" si="3"/>
        <v>0</v>
      </c>
      <c r="O15" s="75">
        <f t="shared" si="2"/>
        <v>0</v>
      </c>
    </row>
    <row r="16" spans="1:15" s="2" customFormat="1" ht="15.6" x14ac:dyDescent="0.3">
      <c r="A16" s="74" t="s">
        <v>36</v>
      </c>
      <c r="B16" s="36">
        <v>3850</v>
      </c>
      <c r="C16" s="102"/>
      <c r="D16" s="104"/>
      <c r="E16" s="104"/>
      <c r="F16" s="104"/>
      <c r="G16" s="105"/>
      <c r="H16" s="105"/>
      <c r="I16" s="106"/>
      <c r="J16" s="107"/>
      <c r="K16" s="108"/>
      <c r="L16" s="155">
        <f t="shared" si="0"/>
        <v>0</v>
      </c>
      <c r="M16" s="12">
        <f t="shared" si="1"/>
        <v>0</v>
      </c>
      <c r="N16" s="12">
        <f t="shared" si="3"/>
        <v>0</v>
      </c>
      <c r="O16" s="75">
        <f t="shared" si="2"/>
        <v>0</v>
      </c>
    </row>
    <row r="17" spans="1:15" s="2" customFormat="1" ht="15.6" x14ac:dyDescent="0.3">
      <c r="A17" s="74" t="s">
        <v>37</v>
      </c>
      <c r="B17" s="36">
        <v>3500</v>
      </c>
      <c r="C17" s="102"/>
      <c r="D17" s="104"/>
      <c r="E17" s="104"/>
      <c r="F17" s="104"/>
      <c r="G17" s="105"/>
      <c r="H17" s="105"/>
      <c r="I17" s="106"/>
      <c r="J17" s="107"/>
      <c r="K17" s="108"/>
      <c r="L17" s="155">
        <f t="shared" ref="L17:L18" si="4">J17*((1+(K17/100)))</f>
        <v>0</v>
      </c>
      <c r="M17" s="12">
        <f t="shared" ref="M17:M18" si="5">I17*J17</f>
        <v>0</v>
      </c>
      <c r="N17" s="12">
        <f t="shared" ref="N17:N18" si="6">M17*(K17/100)</f>
        <v>0</v>
      </c>
      <c r="O17" s="75">
        <f t="shared" ref="O17:O18" si="7">M17+N17</f>
        <v>0</v>
      </c>
    </row>
    <row r="18" spans="1:15" s="2" customFormat="1" ht="15.6" x14ac:dyDescent="0.3">
      <c r="A18" s="74" t="s">
        <v>38</v>
      </c>
      <c r="B18" s="36">
        <v>2500</v>
      </c>
      <c r="C18" s="102"/>
      <c r="D18" s="104"/>
      <c r="E18" s="104"/>
      <c r="F18" s="104"/>
      <c r="G18" s="105"/>
      <c r="H18" s="105"/>
      <c r="I18" s="106"/>
      <c r="J18" s="107"/>
      <c r="K18" s="108"/>
      <c r="L18" s="155">
        <f t="shared" si="4"/>
        <v>0</v>
      </c>
      <c r="M18" s="12">
        <f t="shared" si="5"/>
        <v>0</v>
      </c>
      <c r="N18" s="12">
        <f t="shared" si="6"/>
        <v>0</v>
      </c>
      <c r="O18" s="75">
        <f t="shared" si="7"/>
        <v>0</v>
      </c>
    </row>
    <row r="19" spans="1:15" s="2" customFormat="1" ht="15.6" x14ac:dyDescent="0.3">
      <c r="A19" s="74" t="s">
        <v>39</v>
      </c>
      <c r="B19" s="36">
        <v>1900</v>
      </c>
      <c r="C19" s="102"/>
      <c r="D19" s="104"/>
      <c r="E19" s="104"/>
      <c r="F19" s="104"/>
      <c r="G19" s="105"/>
      <c r="H19" s="105"/>
      <c r="I19" s="106"/>
      <c r="J19" s="107"/>
      <c r="K19" s="108"/>
      <c r="L19" s="155">
        <f t="shared" si="0"/>
        <v>0</v>
      </c>
      <c r="M19" s="12">
        <f t="shared" si="1"/>
        <v>0</v>
      </c>
      <c r="N19" s="12">
        <f t="shared" si="3"/>
        <v>0</v>
      </c>
      <c r="O19" s="75">
        <f t="shared" si="2"/>
        <v>0</v>
      </c>
    </row>
    <row r="20" spans="1:15" s="2" customFormat="1" ht="15.6" x14ac:dyDescent="0.3">
      <c r="A20" s="74" t="s">
        <v>40</v>
      </c>
      <c r="B20" s="36">
        <v>7150</v>
      </c>
      <c r="C20" s="102"/>
      <c r="D20" s="104"/>
      <c r="E20" s="104"/>
      <c r="F20" s="104"/>
      <c r="G20" s="105"/>
      <c r="H20" s="105"/>
      <c r="I20" s="106"/>
      <c r="J20" s="107"/>
      <c r="K20" s="108"/>
      <c r="L20" s="155">
        <f t="shared" ref="L20:L22" si="8">J20*((1+(K20/100)))</f>
        <v>0</v>
      </c>
      <c r="M20" s="12">
        <f t="shared" ref="M20:M22" si="9">I20*J20</f>
        <v>0</v>
      </c>
      <c r="N20" s="12">
        <f t="shared" ref="N20:N22" si="10">M20*(K20/100)</f>
        <v>0</v>
      </c>
      <c r="O20" s="75">
        <f t="shared" ref="O20:O22" si="11">M20+N20</f>
        <v>0</v>
      </c>
    </row>
    <row r="21" spans="1:15" s="2" customFormat="1" ht="15.6" x14ac:dyDescent="0.3">
      <c r="A21" s="74" t="s">
        <v>41</v>
      </c>
      <c r="B21" s="36">
        <v>6250</v>
      </c>
      <c r="C21" s="102"/>
      <c r="D21" s="104"/>
      <c r="E21" s="104"/>
      <c r="F21" s="104"/>
      <c r="G21" s="105"/>
      <c r="H21" s="105"/>
      <c r="I21" s="106"/>
      <c r="J21" s="107"/>
      <c r="K21" s="108"/>
      <c r="L21" s="155">
        <f t="shared" si="8"/>
        <v>0</v>
      </c>
      <c r="M21" s="12">
        <f t="shared" si="9"/>
        <v>0</v>
      </c>
      <c r="N21" s="12">
        <f t="shared" si="10"/>
        <v>0</v>
      </c>
      <c r="O21" s="75">
        <f t="shared" si="11"/>
        <v>0</v>
      </c>
    </row>
    <row r="22" spans="1:15" s="2" customFormat="1" ht="15.6" x14ac:dyDescent="0.3">
      <c r="A22" s="74" t="s">
        <v>42</v>
      </c>
      <c r="B22" s="36">
        <v>6250</v>
      </c>
      <c r="C22" s="102"/>
      <c r="D22" s="104"/>
      <c r="E22" s="104"/>
      <c r="F22" s="104"/>
      <c r="G22" s="105"/>
      <c r="H22" s="105"/>
      <c r="I22" s="106"/>
      <c r="J22" s="107"/>
      <c r="K22" s="108"/>
      <c r="L22" s="155">
        <f t="shared" si="8"/>
        <v>0</v>
      </c>
      <c r="M22" s="12">
        <f t="shared" si="9"/>
        <v>0</v>
      </c>
      <c r="N22" s="12">
        <f t="shared" si="10"/>
        <v>0</v>
      </c>
      <c r="O22" s="75">
        <f t="shared" si="11"/>
        <v>0</v>
      </c>
    </row>
    <row r="23" spans="1:15" s="2" customFormat="1" ht="15.6" x14ac:dyDescent="0.3">
      <c r="A23" s="74" t="s">
        <v>43</v>
      </c>
      <c r="B23" s="36">
        <v>8650</v>
      </c>
      <c r="C23" s="102"/>
      <c r="D23" s="104"/>
      <c r="E23" s="104"/>
      <c r="F23" s="104"/>
      <c r="G23" s="105"/>
      <c r="H23" s="105"/>
      <c r="I23" s="106"/>
      <c r="J23" s="107"/>
      <c r="K23" s="108"/>
      <c r="L23" s="155">
        <f t="shared" si="0"/>
        <v>0</v>
      </c>
      <c r="M23" s="12">
        <f t="shared" si="1"/>
        <v>0</v>
      </c>
      <c r="N23" s="12">
        <f t="shared" si="3"/>
        <v>0</v>
      </c>
      <c r="O23" s="75">
        <f t="shared" si="2"/>
        <v>0</v>
      </c>
    </row>
    <row r="24" spans="1:15" s="15" customFormat="1" ht="15.6" x14ac:dyDescent="0.3">
      <c r="A24" s="74" t="s">
        <v>44</v>
      </c>
      <c r="B24" s="36">
        <v>7250</v>
      </c>
      <c r="C24" s="102"/>
      <c r="D24" s="104"/>
      <c r="E24" s="104"/>
      <c r="F24" s="104"/>
      <c r="G24" s="105"/>
      <c r="H24" s="105"/>
      <c r="I24" s="106"/>
      <c r="J24" s="107"/>
      <c r="K24" s="108"/>
      <c r="L24" s="155">
        <f t="shared" si="0"/>
        <v>0</v>
      </c>
      <c r="M24" s="12">
        <f t="shared" si="1"/>
        <v>0</v>
      </c>
      <c r="N24" s="12">
        <f t="shared" si="3"/>
        <v>0</v>
      </c>
      <c r="O24" s="75">
        <f t="shared" si="2"/>
        <v>0</v>
      </c>
    </row>
    <row r="25" spans="1:15" s="2" customFormat="1" ht="15.6" x14ac:dyDescent="0.3">
      <c r="A25" s="74" t="s">
        <v>45</v>
      </c>
      <c r="B25" s="36">
        <v>8450</v>
      </c>
      <c r="C25" s="102"/>
      <c r="D25" s="104"/>
      <c r="E25" s="104"/>
      <c r="F25" s="104"/>
      <c r="G25" s="105"/>
      <c r="H25" s="105"/>
      <c r="I25" s="106"/>
      <c r="J25" s="107"/>
      <c r="K25" s="108"/>
      <c r="L25" s="155">
        <f t="shared" si="0"/>
        <v>0</v>
      </c>
      <c r="M25" s="12">
        <f t="shared" si="1"/>
        <v>0</v>
      </c>
      <c r="N25" s="12">
        <f t="shared" si="3"/>
        <v>0</v>
      </c>
      <c r="O25" s="75">
        <f t="shared" si="2"/>
        <v>0</v>
      </c>
    </row>
    <row r="26" spans="1:15" s="2" customFormat="1" ht="15.6" x14ac:dyDescent="0.3">
      <c r="A26" s="74" t="s">
        <v>46</v>
      </c>
      <c r="B26" s="36">
        <v>2950</v>
      </c>
      <c r="C26" s="102"/>
      <c r="D26" s="104"/>
      <c r="E26" s="104"/>
      <c r="F26" s="104"/>
      <c r="G26" s="105"/>
      <c r="H26" s="105"/>
      <c r="I26" s="106"/>
      <c r="J26" s="107"/>
      <c r="K26" s="108"/>
      <c r="L26" s="155">
        <f t="shared" si="0"/>
        <v>0</v>
      </c>
      <c r="M26" s="12">
        <f t="shared" si="1"/>
        <v>0</v>
      </c>
      <c r="N26" s="12">
        <f t="shared" si="3"/>
        <v>0</v>
      </c>
      <c r="O26" s="75">
        <f t="shared" si="2"/>
        <v>0</v>
      </c>
    </row>
    <row r="27" spans="1:15" s="2" customFormat="1" ht="15.6" x14ac:dyDescent="0.3">
      <c r="A27" s="74" t="s">
        <v>47</v>
      </c>
      <c r="B27" s="36">
        <v>6250</v>
      </c>
      <c r="C27" s="102"/>
      <c r="D27" s="104"/>
      <c r="E27" s="104"/>
      <c r="F27" s="104"/>
      <c r="G27" s="105"/>
      <c r="H27" s="105"/>
      <c r="I27" s="106"/>
      <c r="J27" s="107"/>
      <c r="K27" s="108"/>
      <c r="L27" s="155">
        <f t="shared" si="0"/>
        <v>0</v>
      </c>
      <c r="M27" s="12">
        <f t="shared" si="1"/>
        <v>0</v>
      </c>
      <c r="N27" s="12">
        <f t="shared" si="3"/>
        <v>0</v>
      </c>
      <c r="O27" s="75">
        <f t="shared" si="2"/>
        <v>0</v>
      </c>
    </row>
    <row r="28" spans="1:15" s="2" customFormat="1" ht="15.6" x14ac:dyDescent="0.3">
      <c r="A28" s="74" t="s">
        <v>48</v>
      </c>
      <c r="B28" s="36">
        <v>6500</v>
      </c>
      <c r="C28" s="102"/>
      <c r="D28" s="104"/>
      <c r="E28" s="104"/>
      <c r="F28" s="104"/>
      <c r="G28" s="105"/>
      <c r="H28" s="105"/>
      <c r="I28" s="106"/>
      <c r="J28" s="107"/>
      <c r="K28" s="108"/>
      <c r="L28" s="155">
        <f t="shared" si="0"/>
        <v>0</v>
      </c>
      <c r="M28" s="12">
        <f t="shared" si="1"/>
        <v>0</v>
      </c>
      <c r="N28" s="12">
        <f t="shared" si="3"/>
        <v>0</v>
      </c>
      <c r="O28" s="75">
        <f t="shared" si="2"/>
        <v>0</v>
      </c>
    </row>
    <row r="29" spans="1:15" s="2" customFormat="1" ht="15.6" x14ac:dyDescent="0.3">
      <c r="A29" s="74" t="s">
        <v>49</v>
      </c>
      <c r="B29" s="36">
        <v>3850</v>
      </c>
      <c r="C29" s="102"/>
      <c r="D29" s="104"/>
      <c r="E29" s="104"/>
      <c r="F29" s="104"/>
      <c r="G29" s="105"/>
      <c r="H29" s="105"/>
      <c r="I29" s="106"/>
      <c r="J29" s="107"/>
      <c r="K29" s="108"/>
      <c r="L29" s="155">
        <f t="shared" si="0"/>
        <v>0</v>
      </c>
      <c r="M29" s="12">
        <f t="shared" si="1"/>
        <v>0</v>
      </c>
      <c r="N29" s="12">
        <f t="shared" si="3"/>
        <v>0</v>
      </c>
      <c r="O29" s="75">
        <f t="shared" si="2"/>
        <v>0</v>
      </c>
    </row>
    <row r="30" spans="1:15" s="2" customFormat="1" ht="15.6" x14ac:dyDescent="0.3">
      <c r="A30" s="74" t="s">
        <v>50</v>
      </c>
      <c r="B30" s="36">
        <v>7500</v>
      </c>
      <c r="C30" s="102"/>
      <c r="D30" s="104"/>
      <c r="E30" s="104"/>
      <c r="F30" s="104"/>
      <c r="G30" s="105"/>
      <c r="H30" s="105"/>
      <c r="I30" s="106"/>
      <c r="J30" s="107"/>
      <c r="K30" s="108"/>
      <c r="L30" s="155">
        <f t="shared" si="0"/>
        <v>0</v>
      </c>
      <c r="M30" s="12">
        <f t="shared" si="1"/>
        <v>0</v>
      </c>
      <c r="N30" s="12">
        <f t="shared" si="3"/>
        <v>0</v>
      </c>
      <c r="O30" s="75">
        <f t="shared" si="2"/>
        <v>0</v>
      </c>
    </row>
    <row r="31" spans="1:15" s="2" customFormat="1" ht="15.6" x14ac:dyDescent="0.3">
      <c r="A31" s="74" t="s">
        <v>51</v>
      </c>
      <c r="B31" s="36">
        <v>5500</v>
      </c>
      <c r="C31" s="102"/>
      <c r="D31" s="104"/>
      <c r="E31" s="104"/>
      <c r="F31" s="104"/>
      <c r="G31" s="105"/>
      <c r="H31" s="105"/>
      <c r="I31" s="106"/>
      <c r="J31" s="107"/>
      <c r="K31" s="108"/>
      <c r="L31" s="155">
        <f t="shared" si="0"/>
        <v>0</v>
      </c>
      <c r="M31" s="12">
        <f t="shared" si="1"/>
        <v>0</v>
      </c>
      <c r="N31" s="12">
        <f t="shared" si="3"/>
        <v>0</v>
      </c>
      <c r="O31" s="75">
        <f t="shared" si="2"/>
        <v>0</v>
      </c>
    </row>
    <row r="32" spans="1:15" s="2" customFormat="1" ht="15.6" x14ac:dyDescent="0.3">
      <c r="A32" s="74" t="s">
        <v>52</v>
      </c>
      <c r="B32" s="36">
        <v>3700</v>
      </c>
      <c r="C32" s="102"/>
      <c r="D32" s="104"/>
      <c r="E32" s="104"/>
      <c r="F32" s="104"/>
      <c r="G32" s="105"/>
      <c r="H32" s="105"/>
      <c r="I32" s="106"/>
      <c r="J32" s="107"/>
      <c r="K32" s="108"/>
      <c r="L32" s="155">
        <f t="shared" si="0"/>
        <v>0</v>
      </c>
      <c r="M32" s="12">
        <f t="shared" si="1"/>
        <v>0</v>
      </c>
      <c r="N32" s="12">
        <f t="shared" si="3"/>
        <v>0</v>
      </c>
      <c r="O32" s="75">
        <f t="shared" si="2"/>
        <v>0</v>
      </c>
    </row>
    <row r="33" spans="1:15" s="2" customFormat="1" ht="15.6" x14ac:dyDescent="0.3">
      <c r="A33" s="74" t="s">
        <v>53</v>
      </c>
      <c r="B33" s="36">
        <v>2000</v>
      </c>
      <c r="C33" s="200"/>
      <c r="D33" s="116"/>
      <c r="E33" s="116"/>
      <c r="F33" s="116"/>
      <c r="G33" s="119"/>
      <c r="H33" s="119"/>
      <c r="I33" s="120"/>
      <c r="J33" s="121"/>
      <c r="K33" s="122"/>
      <c r="L33" s="155">
        <f t="shared" ref="L33" si="12">J33*((1+(K33/100)))</f>
        <v>0</v>
      </c>
      <c r="M33" s="12">
        <f t="shared" ref="M33" si="13">I33*J33</f>
        <v>0</v>
      </c>
      <c r="N33" s="12">
        <f t="shared" ref="N33" si="14">M33*(K33/100)</f>
        <v>0</v>
      </c>
      <c r="O33" s="75">
        <f t="shared" ref="O33" si="15">M33+N33</f>
        <v>0</v>
      </c>
    </row>
    <row r="34" spans="1:15" s="2" customFormat="1" ht="16.2" thickBot="1" x14ac:dyDescent="0.35">
      <c r="A34" s="201" t="s">
        <v>95</v>
      </c>
      <c r="B34" s="202">
        <v>2400</v>
      </c>
      <c r="C34" s="109"/>
      <c r="D34" s="110"/>
      <c r="E34" s="110"/>
      <c r="F34" s="110"/>
      <c r="G34" s="111"/>
      <c r="H34" s="111"/>
      <c r="I34" s="112"/>
      <c r="J34" s="113"/>
      <c r="K34" s="114"/>
      <c r="L34" s="156">
        <f t="shared" si="0"/>
        <v>0</v>
      </c>
      <c r="M34" s="30">
        <f t="shared" si="1"/>
        <v>0</v>
      </c>
      <c r="N34" s="30">
        <f t="shared" si="3"/>
        <v>0</v>
      </c>
      <c r="O34" s="76">
        <f t="shared" si="2"/>
        <v>0</v>
      </c>
    </row>
    <row r="35" spans="1:15" s="2" customFormat="1" x14ac:dyDescent="0.3">
      <c r="A35" s="77"/>
      <c r="C35" s="17"/>
      <c r="D35" s="32" t="s">
        <v>16</v>
      </c>
      <c r="E35" s="18"/>
      <c r="F35" s="18"/>
      <c r="G35" s="19"/>
      <c r="H35" s="19"/>
      <c r="I35" s="20"/>
      <c r="J35" s="21"/>
      <c r="K35" s="22"/>
      <c r="L35" s="157">
        <f t="shared" si="0"/>
        <v>0</v>
      </c>
      <c r="M35" s="12">
        <f t="shared" si="1"/>
        <v>0</v>
      </c>
      <c r="N35" s="12">
        <f t="shared" si="3"/>
        <v>0</v>
      </c>
      <c r="O35" s="75">
        <f t="shared" si="2"/>
        <v>0</v>
      </c>
    </row>
    <row r="36" spans="1:15" s="2" customFormat="1" x14ac:dyDescent="0.3">
      <c r="A36" s="78" t="s">
        <v>60</v>
      </c>
      <c r="C36" s="115"/>
      <c r="D36" s="103"/>
      <c r="E36" s="104"/>
      <c r="F36" s="104"/>
      <c r="G36" s="104"/>
      <c r="H36" s="104"/>
      <c r="I36" s="108"/>
      <c r="J36" s="107"/>
      <c r="K36" s="108"/>
      <c r="L36" s="155">
        <f t="shared" si="0"/>
        <v>0</v>
      </c>
      <c r="M36" s="12">
        <f t="shared" si="1"/>
        <v>0</v>
      </c>
      <c r="N36" s="12">
        <f t="shared" si="3"/>
        <v>0</v>
      </c>
      <c r="O36" s="75">
        <f t="shared" si="2"/>
        <v>0</v>
      </c>
    </row>
    <row r="37" spans="1:15" s="2" customFormat="1" x14ac:dyDescent="0.3">
      <c r="A37" s="78" t="s">
        <v>61</v>
      </c>
      <c r="C37" s="115"/>
      <c r="D37" s="104"/>
      <c r="E37" s="104"/>
      <c r="F37" s="104"/>
      <c r="G37" s="105"/>
      <c r="H37" s="105"/>
      <c r="I37" s="106"/>
      <c r="J37" s="107"/>
      <c r="K37" s="108"/>
      <c r="L37" s="155">
        <f t="shared" ref="L37" si="16">J37*((1+(K37/100)))</f>
        <v>0</v>
      </c>
      <c r="M37" s="12">
        <f t="shared" ref="M37" si="17">I37*J37</f>
        <v>0</v>
      </c>
      <c r="N37" s="12">
        <f t="shared" ref="N37" si="18">M37*(K37/100)</f>
        <v>0</v>
      </c>
      <c r="O37" s="75">
        <f t="shared" ref="O37" si="19">M37+N37</f>
        <v>0</v>
      </c>
    </row>
    <row r="38" spans="1:15" s="15" customFormat="1" x14ac:dyDescent="0.3">
      <c r="A38" s="78" t="s">
        <v>58</v>
      </c>
      <c r="C38" s="115"/>
      <c r="D38" s="116"/>
      <c r="E38" s="104"/>
      <c r="F38" s="104"/>
      <c r="G38" s="105"/>
      <c r="H38" s="105"/>
      <c r="I38" s="106"/>
      <c r="J38" s="107"/>
      <c r="K38" s="108"/>
      <c r="L38" s="155">
        <f t="shared" si="0"/>
        <v>0</v>
      </c>
      <c r="M38" s="12">
        <f t="shared" si="1"/>
        <v>0</v>
      </c>
      <c r="N38" s="12">
        <f t="shared" si="3"/>
        <v>0</v>
      </c>
      <c r="O38" s="75">
        <f t="shared" si="2"/>
        <v>0</v>
      </c>
    </row>
    <row r="39" spans="1:15" s="15" customFormat="1" x14ac:dyDescent="0.3">
      <c r="A39" s="79" t="s">
        <v>59</v>
      </c>
      <c r="C39" s="13"/>
      <c r="D39" s="33" t="s">
        <v>23</v>
      </c>
      <c r="E39" s="14"/>
      <c r="F39" s="14"/>
      <c r="G39" s="8"/>
      <c r="H39" s="8"/>
      <c r="I39" s="9"/>
      <c r="J39" s="10"/>
      <c r="K39" s="11"/>
      <c r="L39" s="155">
        <f t="shared" si="0"/>
        <v>0</v>
      </c>
      <c r="M39" s="12">
        <f t="shared" si="1"/>
        <v>0</v>
      </c>
      <c r="N39" s="12">
        <f t="shared" si="3"/>
        <v>0</v>
      </c>
      <c r="O39" s="75">
        <f t="shared" si="2"/>
        <v>0</v>
      </c>
    </row>
    <row r="40" spans="1:15" s="15" customFormat="1" x14ac:dyDescent="0.3">
      <c r="A40" s="80"/>
      <c r="C40" s="115"/>
      <c r="D40" s="117"/>
      <c r="E40" s="104"/>
      <c r="F40" s="104"/>
      <c r="G40" s="105"/>
      <c r="H40" s="105"/>
      <c r="I40" s="106"/>
      <c r="J40" s="107"/>
      <c r="K40" s="108"/>
      <c r="L40" s="155">
        <f t="shared" ref="L40" si="20">J40*((1+(K40/100)))</f>
        <v>0</v>
      </c>
      <c r="M40" s="12">
        <f t="shared" ref="M40" si="21">I40*J40</f>
        <v>0</v>
      </c>
      <c r="N40" s="12">
        <f t="shared" ref="N40" si="22">M40*(K40/100)</f>
        <v>0</v>
      </c>
      <c r="O40" s="75">
        <f t="shared" ref="O40" si="23">M40+N40</f>
        <v>0</v>
      </c>
    </row>
    <row r="41" spans="1:15" s="2" customFormat="1" x14ac:dyDescent="0.3">
      <c r="A41" s="77"/>
      <c r="C41" s="115"/>
      <c r="D41" s="116"/>
      <c r="E41" s="104"/>
      <c r="F41" s="104"/>
      <c r="G41" s="105"/>
      <c r="H41" s="105"/>
      <c r="I41" s="106"/>
      <c r="J41" s="107"/>
      <c r="K41" s="108"/>
      <c r="L41" s="155">
        <f t="shared" si="0"/>
        <v>0</v>
      </c>
      <c r="M41" s="12">
        <f t="shared" si="1"/>
        <v>0</v>
      </c>
      <c r="N41" s="12">
        <f t="shared" si="3"/>
        <v>0</v>
      </c>
      <c r="O41" s="75">
        <f t="shared" si="2"/>
        <v>0</v>
      </c>
    </row>
    <row r="42" spans="1:15" s="2" customFormat="1" x14ac:dyDescent="0.3">
      <c r="A42" s="77"/>
      <c r="C42" s="13"/>
      <c r="D42" s="33" t="s">
        <v>24</v>
      </c>
      <c r="E42" s="14"/>
      <c r="F42" s="14"/>
      <c r="G42" s="14"/>
      <c r="H42" s="14"/>
      <c r="I42" s="11"/>
      <c r="J42" s="10"/>
      <c r="K42" s="11"/>
      <c r="L42" s="155">
        <f t="shared" si="0"/>
        <v>0</v>
      </c>
      <c r="M42" s="12">
        <f t="shared" si="1"/>
        <v>0</v>
      </c>
      <c r="N42" s="12">
        <f t="shared" si="3"/>
        <v>0</v>
      </c>
      <c r="O42" s="75">
        <f t="shared" si="2"/>
        <v>0</v>
      </c>
    </row>
    <row r="43" spans="1:15" s="2" customFormat="1" x14ac:dyDescent="0.3">
      <c r="A43" s="77"/>
      <c r="C43" s="115"/>
      <c r="D43" s="103"/>
      <c r="E43" s="104"/>
      <c r="F43" s="104"/>
      <c r="G43" s="105"/>
      <c r="H43" s="105"/>
      <c r="I43" s="106"/>
      <c r="J43" s="107"/>
      <c r="K43" s="108"/>
      <c r="L43" s="155">
        <f t="shared" si="0"/>
        <v>0</v>
      </c>
      <c r="M43" s="12">
        <f t="shared" si="1"/>
        <v>0</v>
      </c>
      <c r="N43" s="12">
        <f t="shared" si="3"/>
        <v>0</v>
      </c>
      <c r="O43" s="75">
        <f t="shared" si="2"/>
        <v>0</v>
      </c>
    </row>
    <row r="44" spans="1:15" s="2" customFormat="1" x14ac:dyDescent="0.3">
      <c r="A44" s="77"/>
      <c r="C44" s="115"/>
      <c r="D44" s="104"/>
      <c r="E44" s="104"/>
      <c r="F44" s="104"/>
      <c r="G44" s="105"/>
      <c r="H44" s="105"/>
      <c r="I44" s="106"/>
      <c r="J44" s="107"/>
      <c r="K44" s="108"/>
      <c r="L44" s="155">
        <f t="shared" si="0"/>
        <v>0</v>
      </c>
      <c r="M44" s="12">
        <f t="shared" si="1"/>
        <v>0</v>
      </c>
      <c r="N44" s="12">
        <f t="shared" si="3"/>
        <v>0</v>
      </c>
      <c r="O44" s="75">
        <f t="shared" si="2"/>
        <v>0</v>
      </c>
    </row>
    <row r="45" spans="1:15" s="2" customFormat="1" x14ac:dyDescent="0.3">
      <c r="A45" s="77"/>
      <c r="C45" s="115"/>
      <c r="D45" s="116"/>
      <c r="E45" s="104"/>
      <c r="F45" s="104"/>
      <c r="G45" s="104"/>
      <c r="H45" s="104"/>
      <c r="I45" s="108"/>
      <c r="J45" s="107"/>
      <c r="K45" s="108"/>
      <c r="L45" s="155">
        <f t="shared" si="0"/>
        <v>0</v>
      </c>
      <c r="M45" s="12">
        <f t="shared" si="1"/>
        <v>0</v>
      </c>
      <c r="N45" s="12">
        <f t="shared" si="3"/>
        <v>0</v>
      </c>
      <c r="O45" s="75">
        <f t="shared" si="2"/>
        <v>0</v>
      </c>
    </row>
    <row r="46" spans="1:15" s="2" customFormat="1" x14ac:dyDescent="0.3">
      <c r="A46" s="77"/>
      <c r="C46" s="13"/>
      <c r="D46" s="34" t="s">
        <v>17</v>
      </c>
      <c r="E46" s="7"/>
      <c r="F46" s="7"/>
      <c r="G46" s="8"/>
      <c r="H46" s="8"/>
      <c r="I46" s="9"/>
      <c r="J46" s="10"/>
      <c r="K46" s="11"/>
      <c r="L46" s="155">
        <f t="shared" si="0"/>
        <v>0</v>
      </c>
      <c r="M46" s="12">
        <f t="shared" si="1"/>
        <v>0</v>
      </c>
      <c r="N46" s="12">
        <f t="shared" si="3"/>
        <v>0</v>
      </c>
      <c r="O46" s="75">
        <f t="shared" si="2"/>
        <v>0</v>
      </c>
    </row>
    <row r="47" spans="1:15" s="2" customFormat="1" x14ac:dyDescent="0.3">
      <c r="A47" s="77"/>
      <c r="C47" s="115"/>
      <c r="D47" s="117"/>
      <c r="E47" s="104"/>
      <c r="F47" s="104"/>
      <c r="G47" s="105"/>
      <c r="H47" s="105"/>
      <c r="I47" s="106"/>
      <c r="J47" s="107"/>
      <c r="K47" s="108"/>
      <c r="L47" s="155">
        <f t="shared" si="0"/>
        <v>0</v>
      </c>
      <c r="M47" s="12">
        <f t="shared" si="1"/>
        <v>0</v>
      </c>
      <c r="N47" s="12">
        <f t="shared" si="3"/>
        <v>0</v>
      </c>
      <c r="O47" s="75">
        <f t="shared" si="2"/>
        <v>0</v>
      </c>
    </row>
    <row r="48" spans="1:15" s="2" customFormat="1" x14ac:dyDescent="0.3">
      <c r="A48" s="77"/>
      <c r="C48" s="115"/>
      <c r="D48" s="104"/>
      <c r="E48" s="104"/>
      <c r="F48" s="104"/>
      <c r="G48" s="105"/>
      <c r="H48" s="105"/>
      <c r="I48" s="106"/>
      <c r="J48" s="107"/>
      <c r="K48" s="108"/>
      <c r="L48" s="155">
        <f t="shared" si="0"/>
        <v>0</v>
      </c>
      <c r="M48" s="12">
        <f t="shared" si="1"/>
        <v>0</v>
      </c>
      <c r="N48" s="12">
        <f t="shared" si="3"/>
        <v>0</v>
      </c>
      <c r="O48" s="75">
        <f t="shared" si="2"/>
        <v>0</v>
      </c>
    </row>
    <row r="49" spans="1:15" s="2" customFormat="1" x14ac:dyDescent="0.3">
      <c r="A49" s="77"/>
      <c r="C49" s="115"/>
      <c r="D49" s="104"/>
      <c r="E49" s="104"/>
      <c r="F49" s="104"/>
      <c r="G49" s="105"/>
      <c r="H49" s="105"/>
      <c r="I49" s="106"/>
      <c r="J49" s="107"/>
      <c r="K49" s="108"/>
      <c r="L49" s="155">
        <f t="shared" si="0"/>
        <v>0</v>
      </c>
      <c r="M49" s="12">
        <f t="shared" si="1"/>
        <v>0</v>
      </c>
      <c r="N49" s="12">
        <f t="shared" si="3"/>
        <v>0</v>
      </c>
      <c r="O49" s="75">
        <f t="shared" si="2"/>
        <v>0</v>
      </c>
    </row>
    <row r="50" spans="1:15" s="15" customFormat="1" x14ac:dyDescent="0.3">
      <c r="A50" s="80"/>
      <c r="C50" s="115"/>
      <c r="D50" s="104"/>
      <c r="E50" s="104"/>
      <c r="F50" s="104"/>
      <c r="G50" s="105"/>
      <c r="H50" s="105"/>
      <c r="I50" s="106"/>
      <c r="J50" s="107"/>
      <c r="K50" s="108"/>
      <c r="L50" s="155">
        <f t="shared" si="0"/>
        <v>0</v>
      </c>
      <c r="M50" s="12">
        <f t="shared" si="1"/>
        <v>0</v>
      </c>
      <c r="N50" s="12">
        <f t="shared" si="3"/>
        <v>0</v>
      </c>
      <c r="O50" s="75">
        <f t="shared" si="2"/>
        <v>0</v>
      </c>
    </row>
    <row r="51" spans="1:15" s="15" customFormat="1" x14ac:dyDescent="0.3">
      <c r="A51" s="80"/>
      <c r="C51" s="115"/>
      <c r="D51" s="104"/>
      <c r="E51" s="104"/>
      <c r="F51" s="104"/>
      <c r="G51" s="105"/>
      <c r="H51" s="105"/>
      <c r="I51" s="106"/>
      <c r="J51" s="107"/>
      <c r="K51" s="108"/>
      <c r="L51" s="155">
        <f t="shared" si="0"/>
        <v>0</v>
      </c>
      <c r="M51" s="12">
        <f t="shared" si="1"/>
        <v>0</v>
      </c>
      <c r="N51" s="12">
        <f t="shared" si="3"/>
        <v>0</v>
      </c>
      <c r="O51" s="75">
        <f t="shared" si="2"/>
        <v>0</v>
      </c>
    </row>
    <row r="52" spans="1:15" s="2" customFormat="1" x14ac:dyDescent="0.3">
      <c r="A52" s="77"/>
      <c r="C52" s="115"/>
      <c r="D52" s="104"/>
      <c r="E52" s="104"/>
      <c r="F52" s="104"/>
      <c r="G52" s="105"/>
      <c r="H52" s="105"/>
      <c r="I52" s="106"/>
      <c r="J52" s="107"/>
      <c r="K52" s="108"/>
      <c r="L52" s="155">
        <f t="shared" si="0"/>
        <v>0</v>
      </c>
      <c r="M52" s="12">
        <f t="shared" si="1"/>
        <v>0</v>
      </c>
      <c r="N52" s="12">
        <f t="shared" si="3"/>
        <v>0</v>
      </c>
      <c r="O52" s="75">
        <f t="shared" si="2"/>
        <v>0</v>
      </c>
    </row>
    <row r="53" spans="1:15" s="16" customFormat="1" ht="21" customHeight="1" x14ac:dyDescent="0.3">
      <c r="A53" s="81"/>
      <c r="C53" s="118"/>
      <c r="D53" s="116"/>
      <c r="E53" s="116"/>
      <c r="F53" s="116"/>
      <c r="G53" s="119"/>
      <c r="H53" s="119"/>
      <c r="I53" s="120"/>
      <c r="J53" s="121"/>
      <c r="K53" s="122"/>
      <c r="L53" s="155">
        <f t="shared" si="0"/>
        <v>0</v>
      </c>
      <c r="M53" s="12">
        <f t="shared" si="1"/>
        <v>0</v>
      </c>
      <c r="N53" s="12">
        <f t="shared" si="3"/>
        <v>0</v>
      </c>
      <c r="O53" s="75">
        <f t="shared" si="2"/>
        <v>0</v>
      </c>
    </row>
    <row r="54" spans="1:15" s="16" customFormat="1" ht="21" customHeight="1" x14ac:dyDescent="0.3">
      <c r="A54" s="81"/>
      <c r="C54" s="196" t="s">
        <v>18</v>
      </c>
      <c r="D54" s="197"/>
      <c r="E54" s="197"/>
      <c r="F54" s="197"/>
      <c r="G54" s="197"/>
      <c r="H54" s="197"/>
      <c r="I54" s="197"/>
      <c r="J54" s="197"/>
      <c r="K54" s="197"/>
      <c r="L54" s="197"/>
      <c r="M54" s="189">
        <f>SUM(M10:M53)</f>
        <v>0</v>
      </c>
      <c r="N54" s="189"/>
      <c r="O54" s="190"/>
    </row>
    <row r="55" spans="1:15" s="16" customFormat="1" ht="21" customHeight="1" x14ac:dyDescent="0.3">
      <c r="A55" s="81"/>
      <c r="C55" s="196" t="s">
        <v>19</v>
      </c>
      <c r="D55" s="197"/>
      <c r="E55" s="197"/>
      <c r="F55" s="197"/>
      <c r="G55" s="197"/>
      <c r="H55" s="197"/>
      <c r="I55" s="197"/>
      <c r="J55" s="197"/>
      <c r="K55" s="197"/>
      <c r="L55" s="197"/>
      <c r="M55" s="189">
        <f>SUM(N10:N53)</f>
        <v>0</v>
      </c>
      <c r="N55" s="189"/>
      <c r="O55" s="190"/>
    </row>
    <row r="56" spans="1:15" ht="15" thickBot="1" x14ac:dyDescent="0.35">
      <c r="A56" s="82"/>
      <c r="B56" s="83"/>
      <c r="C56" s="198" t="s">
        <v>20</v>
      </c>
      <c r="D56" s="199"/>
      <c r="E56" s="199"/>
      <c r="F56" s="199"/>
      <c r="G56" s="199"/>
      <c r="H56" s="199"/>
      <c r="I56" s="199"/>
      <c r="J56" s="199"/>
      <c r="K56" s="199"/>
      <c r="L56" s="199"/>
      <c r="M56" s="191">
        <f>SUM(O10:O53)</f>
        <v>0</v>
      </c>
      <c r="N56" s="191"/>
      <c r="O56" s="192"/>
    </row>
    <row r="57" spans="1:15" ht="15" thickTop="1" x14ac:dyDescent="0.3"/>
    <row r="59" spans="1:15" x14ac:dyDescent="0.3">
      <c r="C59" s="38" t="s">
        <v>68</v>
      </c>
      <c r="D59" s="101">
        <f>Rekapitulacija!D20</f>
        <v>0</v>
      </c>
      <c r="E59" s="158" t="s">
        <v>21</v>
      </c>
      <c r="F59" s="158"/>
      <c r="G59" s="176">
        <f>Rekapitulacija!G20</f>
        <v>0</v>
      </c>
      <c r="H59" s="176"/>
      <c r="I59" s="176"/>
      <c r="L59"/>
      <c r="M59"/>
      <c r="N59"/>
    </row>
    <row r="62" spans="1:15" ht="14.4" customHeight="1" x14ac:dyDescent="0.3">
      <c r="A62" s="183" t="s">
        <v>91</v>
      </c>
      <c r="B62" s="184"/>
      <c r="C62" s="184"/>
      <c r="D62" s="184"/>
      <c r="E62" s="184"/>
      <c r="F62" s="185"/>
    </row>
    <row r="63" spans="1:15" x14ac:dyDescent="0.3">
      <c r="A63" s="177"/>
      <c r="B63" s="178"/>
      <c r="C63" s="178"/>
      <c r="D63" s="178"/>
      <c r="E63" s="178"/>
      <c r="F63" s="179"/>
    </row>
    <row r="64" spans="1:15" x14ac:dyDescent="0.3">
      <c r="A64" s="177"/>
      <c r="B64" s="178"/>
      <c r="C64" s="178"/>
      <c r="D64" s="178"/>
      <c r="E64" s="178"/>
      <c r="F64" s="179"/>
    </row>
    <row r="65" spans="1:6" x14ac:dyDescent="0.3">
      <c r="A65" s="177"/>
      <c r="B65" s="178"/>
      <c r="C65" s="178"/>
      <c r="D65" s="178"/>
      <c r="E65" s="178"/>
      <c r="F65" s="179"/>
    </row>
    <row r="66" spans="1:6" x14ac:dyDescent="0.3">
      <c r="A66" s="177"/>
      <c r="B66" s="178"/>
      <c r="C66" s="178"/>
      <c r="D66" s="178"/>
      <c r="E66" s="178"/>
      <c r="F66" s="179"/>
    </row>
    <row r="67" spans="1:6" x14ac:dyDescent="0.3">
      <c r="A67" s="177"/>
      <c r="B67" s="178"/>
      <c r="C67" s="178"/>
      <c r="D67" s="178"/>
      <c r="E67" s="178"/>
      <c r="F67" s="179"/>
    </row>
    <row r="68" spans="1:6" x14ac:dyDescent="0.3">
      <c r="A68" s="177"/>
      <c r="B68" s="178"/>
      <c r="C68" s="178"/>
      <c r="D68" s="178"/>
      <c r="E68" s="178"/>
      <c r="F68" s="179"/>
    </row>
    <row r="69" spans="1:6" x14ac:dyDescent="0.3">
      <c r="A69" s="177"/>
      <c r="B69" s="178"/>
      <c r="C69" s="178"/>
      <c r="D69" s="178"/>
      <c r="E69" s="178"/>
      <c r="F69" s="179"/>
    </row>
    <row r="70" spans="1:6" x14ac:dyDescent="0.3">
      <c r="A70" s="177"/>
      <c r="B70" s="178"/>
      <c r="C70" s="178"/>
      <c r="D70" s="178"/>
      <c r="E70" s="178"/>
      <c r="F70" s="179"/>
    </row>
    <row r="71" spans="1:6" x14ac:dyDescent="0.3">
      <c r="A71" s="177"/>
      <c r="B71" s="178"/>
      <c r="C71" s="178"/>
      <c r="D71" s="178"/>
      <c r="E71" s="178"/>
      <c r="F71" s="179"/>
    </row>
    <row r="72" spans="1:6" x14ac:dyDescent="0.3">
      <c r="A72" s="177"/>
      <c r="B72" s="178"/>
      <c r="C72" s="178"/>
      <c r="D72" s="178"/>
      <c r="E72" s="178"/>
      <c r="F72" s="179"/>
    </row>
    <row r="73" spans="1:6" x14ac:dyDescent="0.3">
      <c r="A73" s="177"/>
      <c r="B73" s="178"/>
      <c r="C73" s="178"/>
      <c r="D73" s="178"/>
      <c r="E73" s="178"/>
      <c r="F73" s="179"/>
    </row>
    <row r="74" spans="1:6" x14ac:dyDescent="0.3">
      <c r="A74" s="177"/>
      <c r="B74" s="178"/>
      <c r="C74" s="178"/>
      <c r="D74" s="178"/>
      <c r="E74" s="178"/>
      <c r="F74" s="179"/>
    </row>
    <row r="75" spans="1:6" x14ac:dyDescent="0.3">
      <c r="A75" s="177"/>
      <c r="B75" s="178"/>
      <c r="C75" s="178"/>
      <c r="D75" s="178"/>
      <c r="E75" s="178"/>
      <c r="F75" s="179"/>
    </row>
    <row r="76" spans="1:6" x14ac:dyDescent="0.3">
      <c r="A76" s="177"/>
      <c r="B76" s="178"/>
      <c r="C76" s="178"/>
      <c r="D76" s="178"/>
      <c r="E76" s="178"/>
      <c r="F76" s="179"/>
    </row>
    <row r="77" spans="1:6" x14ac:dyDescent="0.3">
      <c r="A77" s="177"/>
      <c r="B77" s="178"/>
      <c r="C77" s="178"/>
      <c r="D77" s="178"/>
      <c r="E77" s="178"/>
      <c r="F77" s="179"/>
    </row>
    <row r="78" spans="1:6" x14ac:dyDescent="0.3">
      <c r="A78" s="177"/>
      <c r="B78" s="178"/>
      <c r="C78" s="178"/>
      <c r="D78" s="178"/>
      <c r="E78" s="178"/>
      <c r="F78" s="179"/>
    </row>
    <row r="79" spans="1:6" x14ac:dyDescent="0.3">
      <c r="A79" s="177"/>
      <c r="B79" s="178"/>
      <c r="C79" s="178"/>
      <c r="D79" s="178"/>
      <c r="E79" s="178"/>
      <c r="F79" s="179"/>
    </row>
    <row r="80" spans="1:6" x14ac:dyDescent="0.3">
      <c r="A80" s="186"/>
      <c r="B80" s="187"/>
      <c r="C80" s="187"/>
      <c r="D80" s="187"/>
      <c r="E80" s="187"/>
      <c r="F80" s="188"/>
    </row>
    <row r="81" spans="1:6" x14ac:dyDescent="0.3">
      <c r="A81" s="193" t="s">
        <v>79</v>
      </c>
      <c r="B81" s="194"/>
      <c r="C81" s="194"/>
      <c r="D81" s="194"/>
      <c r="E81" s="194"/>
      <c r="F81" s="195"/>
    </row>
    <row r="82" spans="1:6" x14ac:dyDescent="0.3">
      <c r="A82" s="186"/>
      <c r="B82" s="187"/>
      <c r="C82" s="187"/>
      <c r="D82" s="187"/>
      <c r="E82" s="187"/>
      <c r="F82" s="188"/>
    </row>
    <row r="83" spans="1:6" ht="14.4" customHeight="1" x14ac:dyDescent="0.3">
      <c r="A83" s="177" t="s">
        <v>90</v>
      </c>
      <c r="B83" s="178"/>
      <c r="C83" s="178"/>
      <c r="D83" s="178"/>
      <c r="E83" s="178"/>
      <c r="F83" s="179"/>
    </row>
    <row r="84" spans="1:6" x14ac:dyDescent="0.3">
      <c r="A84" s="180"/>
      <c r="B84" s="181"/>
      <c r="C84" s="181"/>
      <c r="D84" s="181"/>
      <c r="E84" s="181"/>
      <c r="F84" s="182"/>
    </row>
    <row r="85" spans="1:6" x14ac:dyDescent="0.3">
      <c r="A85" s="5"/>
      <c r="B85" s="5"/>
      <c r="C85" s="5"/>
      <c r="D85" s="5"/>
      <c r="E85" s="5"/>
      <c r="F85" s="5"/>
    </row>
  </sheetData>
  <mergeCells count="15">
    <mergeCell ref="C1:H1"/>
    <mergeCell ref="C2:H2"/>
    <mergeCell ref="E59:F59"/>
    <mergeCell ref="G59:I59"/>
    <mergeCell ref="C54:L54"/>
    <mergeCell ref="C55:L55"/>
    <mergeCell ref="C56:L56"/>
    <mergeCell ref="A62:F79"/>
    <mergeCell ref="A83:F84"/>
    <mergeCell ref="A82:F82"/>
    <mergeCell ref="M54:O54"/>
    <mergeCell ref="M55:O55"/>
    <mergeCell ref="M56:O56"/>
    <mergeCell ref="A81:F81"/>
    <mergeCell ref="A80:F80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Najem</vt:lpstr>
      <vt:lpstr>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Križaj</dc:creator>
  <cp:lastModifiedBy>Branka Florjančič</cp:lastModifiedBy>
  <cp:lastPrinted>2021-08-27T11:35:48Z</cp:lastPrinted>
  <dcterms:created xsi:type="dcterms:W3CDTF">2017-05-11T12:47:54Z</dcterms:created>
  <dcterms:modified xsi:type="dcterms:W3CDTF">2023-03-09T13:08:34Z</dcterms:modified>
</cp:coreProperties>
</file>