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ancicm\Documents\Predori\Spremljanje pokritih vkopov\Nov razpis\"/>
    </mc:Choice>
  </mc:AlternateContent>
  <xr:revisionPtr revIDLastSave="0" documentId="13_ncr:1_{42D0BC10-2B59-4819-B0FE-DA0272D24397}" xr6:coauthVersionLast="36" xr6:coauthVersionMax="47" xr10:uidLastSave="{00000000-0000-0000-0000-000000000000}"/>
  <bookViews>
    <workbookView xWindow="0" yWindow="0" windowWidth="28800" windowHeight="11625" xr2:uid="{62C75BE6-0CD3-4007-BBF9-AD69F163A50F}"/>
  </bookViews>
  <sheets>
    <sheet name="Predračun" sheetId="3" r:id="rId1"/>
    <sheet name="Rekapitulacija" sheetId="4" r:id="rId2"/>
  </sheets>
  <definedNames>
    <definedName name="_xlnm.Print_Area" localSheetId="0">Predračun!$A$1:$I$845</definedName>
    <definedName name="_xlnm.Print_Area" localSheetId="1">Rekapitulacija!$A$1:$D$39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1" i="3" l="1"/>
  <c r="I23" i="3" l="1"/>
  <c r="I808" i="3" l="1"/>
  <c r="I279" i="3"/>
  <c r="I502" i="3"/>
  <c r="I842" i="3"/>
  <c r="I728" i="3"/>
  <c r="I756" i="3"/>
  <c r="I782" i="3"/>
  <c r="I584" i="3"/>
  <c r="I556" i="3"/>
  <c r="I530" i="3"/>
  <c r="I489" i="3"/>
  <c r="I476" i="3"/>
  <c r="I463" i="3"/>
  <c r="I450" i="3"/>
  <c r="I424" i="3"/>
  <c r="I398" i="3"/>
  <c r="I374" i="3"/>
  <c r="I346" i="3"/>
  <c r="I318" i="3"/>
  <c r="I305" i="3"/>
  <c r="I812" i="3"/>
  <c r="I810" i="3"/>
  <c r="I806" i="3"/>
  <c r="I803" i="3"/>
  <c r="I801" i="3"/>
  <c r="I799" i="3"/>
  <c r="I797" i="3"/>
  <c r="I796" i="3"/>
  <c r="I795" i="3"/>
  <c r="I793" i="3"/>
  <c r="I786" i="3"/>
  <c r="I784" i="3"/>
  <c r="I780" i="3"/>
  <c r="I777" i="3"/>
  <c r="I775" i="3"/>
  <c r="I773" i="3"/>
  <c r="I771" i="3"/>
  <c r="I770" i="3"/>
  <c r="I769" i="3"/>
  <c r="I767" i="3"/>
  <c r="I760" i="3"/>
  <c r="I758" i="3"/>
  <c r="I754" i="3"/>
  <c r="I751" i="3"/>
  <c r="I749" i="3"/>
  <c r="I747" i="3"/>
  <c r="I745" i="3"/>
  <c r="I743" i="3"/>
  <c r="I742" i="3"/>
  <c r="I741" i="3"/>
  <c r="I738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40" i="3"/>
  <c r="I841" i="3"/>
  <c r="I843" i="3"/>
  <c r="I844" i="3"/>
  <c r="I732" i="3"/>
  <c r="I730" i="3"/>
  <c r="I726" i="3"/>
  <c r="I723" i="3"/>
  <c r="I721" i="3"/>
  <c r="I719" i="3"/>
  <c r="I717" i="3"/>
  <c r="I715" i="3"/>
  <c r="I714" i="3"/>
  <c r="I713" i="3"/>
  <c r="I710" i="3"/>
  <c r="I704" i="3"/>
  <c r="I702" i="3"/>
  <c r="I700" i="3"/>
  <c r="I698" i="3"/>
  <c r="I695" i="3"/>
  <c r="I693" i="3"/>
  <c r="I691" i="3"/>
  <c r="I689" i="3"/>
  <c r="I687" i="3"/>
  <c r="I686" i="3"/>
  <c r="I685" i="3"/>
  <c r="I683" i="3"/>
  <c r="I680" i="3"/>
  <c r="I674" i="3"/>
  <c r="I672" i="3"/>
  <c r="I670" i="3"/>
  <c r="I668" i="3"/>
  <c r="I665" i="3"/>
  <c r="I663" i="3"/>
  <c r="I661" i="3"/>
  <c r="I659" i="3"/>
  <c r="I657" i="3"/>
  <c r="I656" i="3"/>
  <c r="I655" i="3"/>
  <c r="I653" i="3"/>
  <c r="I650" i="3"/>
  <c r="I644" i="3"/>
  <c r="I642" i="3"/>
  <c r="I640" i="3"/>
  <c r="I638" i="3"/>
  <c r="I635" i="3"/>
  <c r="I633" i="3"/>
  <c r="I631" i="3"/>
  <c r="I629" i="3"/>
  <c r="I627" i="3"/>
  <c r="I626" i="3"/>
  <c r="I625" i="3"/>
  <c r="I623" i="3"/>
  <c r="I616" i="3"/>
  <c r="I614" i="3"/>
  <c r="I612" i="3"/>
  <c r="I610" i="3"/>
  <c r="I607" i="3"/>
  <c r="I605" i="3"/>
  <c r="I603" i="3"/>
  <c r="I601" i="3"/>
  <c r="I599" i="3"/>
  <c r="I598" i="3"/>
  <c r="I597" i="3"/>
  <c r="I595" i="3"/>
  <c r="I588" i="3"/>
  <c r="I586" i="3"/>
  <c r="I582" i="3"/>
  <c r="I579" i="3"/>
  <c r="I577" i="3"/>
  <c r="I575" i="3"/>
  <c r="I573" i="3"/>
  <c r="I572" i="3"/>
  <c r="I571" i="3"/>
  <c r="I569" i="3"/>
  <c r="I566" i="3"/>
  <c r="I560" i="3"/>
  <c r="I558" i="3"/>
  <c r="I554" i="3"/>
  <c r="I551" i="3"/>
  <c r="I549" i="3"/>
  <c r="I547" i="3"/>
  <c r="I545" i="3"/>
  <c r="I544" i="3"/>
  <c r="I543" i="3"/>
  <c r="I541" i="3"/>
  <c r="I534" i="3"/>
  <c r="I532" i="3"/>
  <c r="I528" i="3"/>
  <c r="I525" i="3"/>
  <c r="I523" i="3"/>
  <c r="I521" i="3"/>
  <c r="I519" i="3"/>
  <c r="I517" i="3"/>
  <c r="I516" i="3"/>
  <c r="I515" i="3"/>
  <c r="I513" i="3"/>
  <c r="I506" i="3"/>
  <c r="I504" i="3"/>
  <c r="I500" i="3"/>
  <c r="I493" i="3"/>
  <c r="I491" i="3"/>
  <c r="I487" i="3"/>
  <c r="I480" i="3"/>
  <c r="I478" i="3"/>
  <c r="I474" i="3"/>
  <c r="I467" i="3"/>
  <c r="I465" i="3"/>
  <c r="I461" i="3"/>
  <c r="I454" i="3"/>
  <c r="I452" i="3"/>
  <c r="I448" i="3"/>
  <c r="I445" i="3"/>
  <c r="I443" i="3"/>
  <c r="I441" i="3"/>
  <c r="I439" i="3"/>
  <c r="I438" i="3"/>
  <c r="I437" i="3"/>
  <c r="I435" i="3"/>
  <c r="I428" i="3"/>
  <c r="I426" i="3"/>
  <c r="I422" i="3"/>
  <c r="I419" i="3"/>
  <c r="I417" i="3"/>
  <c r="I415" i="3"/>
  <c r="I413" i="3"/>
  <c r="I412" i="3"/>
  <c r="I411" i="3"/>
  <c r="I409" i="3"/>
  <c r="I402" i="3"/>
  <c r="I400" i="3"/>
  <c r="I396" i="3"/>
  <c r="I393" i="3"/>
  <c r="I389" i="3"/>
  <c r="I387" i="3"/>
  <c r="I386" i="3"/>
  <c r="I385" i="3"/>
  <c r="I378" i="3"/>
  <c r="I376" i="3"/>
  <c r="I372" i="3"/>
  <c r="I369" i="3"/>
  <c r="I367" i="3"/>
  <c r="I365" i="3"/>
  <c r="I363" i="3"/>
  <c r="I361" i="3"/>
  <c r="I360" i="3"/>
  <c r="I359" i="3"/>
  <c r="I357" i="3"/>
  <c r="I350" i="3"/>
  <c r="I348" i="3"/>
  <c r="I344" i="3"/>
  <c r="I341" i="3"/>
  <c r="I339" i="3"/>
  <c r="I337" i="3"/>
  <c r="I335" i="3"/>
  <c r="I333" i="3"/>
  <c r="I332" i="3"/>
  <c r="I331" i="3"/>
  <c r="I329" i="3"/>
  <c r="I322" i="3"/>
  <c r="I320" i="3"/>
  <c r="I316" i="3"/>
  <c r="I309" i="3"/>
  <c r="I307" i="3"/>
  <c r="I303" i="3"/>
  <c r="I290" i="3"/>
  <c r="I292" i="3"/>
  <c r="I294" i="3"/>
  <c r="I296" i="3"/>
  <c r="I277" i="3"/>
  <c r="I281" i="3"/>
  <c r="I283" i="3"/>
  <c r="I394" i="3" l="1"/>
  <c r="I383" i="3"/>
  <c r="I370" i="3"/>
  <c r="I845" i="3"/>
  <c r="I791" i="3"/>
  <c r="I739" i="3"/>
  <c r="I765" i="3"/>
  <c r="I621" i="3"/>
  <c r="I593" i="3"/>
  <c r="I539" i="3"/>
  <c r="I511" i="3"/>
  <c r="I433" i="3"/>
  <c r="I407" i="3"/>
  <c r="I355" i="3"/>
  <c r="I327" i="3"/>
  <c r="I275" i="3"/>
  <c r="I314" i="3"/>
  <c r="I498" i="3"/>
  <c r="I446" i="3"/>
  <c r="I459" i="3"/>
  <c r="I288" i="3"/>
  <c r="I651" i="3"/>
  <c r="I724" i="3"/>
  <c r="I301" i="3"/>
  <c r="I485" i="3"/>
  <c r="I608" i="3"/>
  <c r="I666" i="3"/>
  <c r="I778" i="3"/>
  <c r="I420" i="3"/>
  <c r="I681" i="3"/>
  <c r="I342" i="3"/>
  <c r="I552" i="3"/>
  <c r="I696" i="3"/>
  <c r="I804" i="3"/>
  <c r="I472" i="3"/>
  <c r="I636" i="3"/>
  <c r="I526" i="3"/>
  <c r="I580" i="3"/>
  <c r="I752" i="3"/>
  <c r="I711" i="3"/>
  <c r="I567" i="3"/>
  <c r="I310" i="3" l="1"/>
  <c r="D16" i="4" s="1"/>
  <c r="I297" i="3"/>
  <c r="D15" i="4" s="1"/>
  <c r="I468" i="3"/>
  <c r="D23" i="4" s="1"/>
  <c r="I507" i="3"/>
  <c r="D26" i="4" s="1"/>
  <c r="I284" i="3"/>
  <c r="D14" i="4" s="1"/>
  <c r="I481" i="3"/>
  <c r="D24" i="4" s="1"/>
  <c r="I323" i="3"/>
  <c r="D17" i="4" s="1"/>
  <c r="I379" i="3"/>
  <c r="D19" i="4" s="1"/>
  <c r="I403" i="3"/>
  <c r="D20" i="4" s="1"/>
  <c r="I494" i="3"/>
  <c r="D25" i="4" s="1"/>
  <c r="I429" i="3"/>
  <c r="D21" i="4" s="1"/>
  <c r="I351" i="3"/>
  <c r="D18" i="4" s="1"/>
  <c r="I455" i="3"/>
  <c r="D22" i="4" s="1"/>
  <c r="I761" i="3"/>
  <c r="D35" i="4" s="1"/>
  <c r="I733" i="3"/>
  <c r="D34" i="4" s="1"/>
  <c r="I589" i="3"/>
  <c r="D29" i="4" s="1"/>
  <c r="I535" i="3"/>
  <c r="D27" i="4" s="1"/>
  <c r="I561" i="3"/>
  <c r="D28" i="4" s="1"/>
  <c r="I787" i="3"/>
  <c r="D36" i="4" s="1"/>
  <c r="I675" i="3"/>
  <c r="D32" i="4" s="1"/>
  <c r="I617" i="3"/>
  <c r="D30" i="4" s="1"/>
  <c r="I705" i="3"/>
  <c r="D33" i="4" s="1"/>
  <c r="I645" i="3"/>
  <c r="D31" i="4" s="1"/>
  <c r="I813" i="3"/>
  <c r="D37" i="4" s="1"/>
  <c r="I257" i="3" l="1"/>
  <c r="I231" i="3"/>
  <c r="I207" i="3"/>
  <c r="I179" i="3"/>
  <c r="I149" i="3"/>
  <c r="I119" i="3"/>
  <c r="I89" i="3"/>
  <c r="I68" i="3"/>
  <c r="I47" i="3"/>
  <c r="I270" i="3"/>
  <c r="I268" i="3"/>
  <c r="I266" i="3"/>
  <c r="I264" i="3"/>
  <c r="I259" i="3"/>
  <c r="I255" i="3"/>
  <c r="I254" i="3"/>
  <c r="I253" i="3"/>
  <c r="I246" i="3"/>
  <c r="I244" i="3"/>
  <c r="I242" i="3"/>
  <c r="I240" i="3"/>
  <c r="I235" i="3"/>
  <c r="I233" i="3"/>
  <c r="I229" i="3"/>
  <c r="I228" i="3"/>
  <c r="I227" i="3"/>
  <c r="I220" i="3"/>
  <c r="I218" i="3"/>
  <c r="I216" i="3"/>
  <c r="I214" i="3"/>
  <c r="I209" i="3"/>
  <c r="I211" i="3"/>
  <c r="I205" i="3"/>
  <c r="I204" i="3"/>
  <c r="I203" i="3"/>
  <c r="I201" i="3"/>
  <c r="I194" i="3"/>
  <c r="I192" i="3"/>
  <c r="I190" i="3"/>
  <c r="I188" i="3"/>
  <c r="I183" i="3"/>
  <c r="I181" i="3"/>
  <c r="I177" i="3"/>
  <c r="I176" i="3"/>
  <c r="I175" i="3"/>
  <c r="I173" i="3"/>
  <c r="I170" i="3"/>
  <c r="I164" i="3"/>
  <c r="I162" i="3"/>
  <c r="I160" i="3"/>
  <c r="I158" i="3"/>
  <c r="I153" i="3"/>
  <c r="I155" i="3"/>
  <c r="I147" i="3"/>
  <c r="I146" i="3"/>
  <c r="I145" i="3"/>
  <c r="I143" i="3"/>
  <c r="I140" i="3"/>
  <c r="I134" i="3"/>
  <c r="I132" i="3"/>
  <c r="I130" i="3"/>
  <c r="I128" i="3"/>
  <c r="I123" i="3"/>
  <c r="I121" i="3"/>
  <c r="I117" i="3"/>
  <c r="I116" i="3"/>
  <c r="I115" i="3"/>
  <c r="I113" i="3"/>
  <c r="I110" i="3"/>
  <c r="I80" i="3"/>
  <c r="I83" i="3"/>
  <c r="I85" i="3"/>
  <c r="I86" i="3"/>
  <c r="I87" i="3"/>
  <c r="I91" i="3"/>
  <c r="I93" i="3"/>
  <c r="I98" i="3"/>
  <c r="I100" i="3"/>
  <c r="I102" i="3"/>
  <c r="I104" i="3"/>
  <c r="I28" i="3"/>
  <c r="I64" i="3"/>
  <c r="I43" i="3"/>
  <c r="I72" i="3"/>
  <c r="I74" i="3"/>
  <c r="I66" i="3"/>
  <c r="I65" i="3"/>
  <c r="I62" i="3"/>
  <c r="I59" i="3"/>
  <c r="I51" i="3"/>
  <c r="I53" i="3"/>
  <c r="I45" i="3"/>
  <c r="I44" i="3"/>
  <c r="I41" i="3"/>
  <c r="I38" i="3"/>
  <c r="I21" i="3"/>
  <c r="I32" i="3"/>
  <c r="I30" i="3"/>
  <c r="I26" i="3"/>
  <c r="I24" i="3" l="1"/>
  <c r="I261" i="3"/>
  <c r="I251" i="3" s="1"/>
  <c r="I262" i="3"/>
  <c r="I238" i="3"/>
  <c r="I237" i="3"/>
  <c r="I212" i="3"/>
  <c r="I199" i="3"/>
  <c r="I186" i="3"/>
  <c r="I96" i="3"/>
  <c r="I185" i="3"/>
  <c r="I171" i="3" s="1"/>
  <c r="I126" i="3"/>
  <c r="I156" i="3"/>
  <c r="I151" i="3"/>
  <c r="I141" i="3" s="1"/>
  <c r="I125" i="3"/>
  <c r="I111" i="3" s="1"/>
  <c r="I95" i="3"/>
  <c r="I81" i="3" s="1"/>
  <c r="I70" i="3"/>
  <c r="I49" i="3"/>
  <c r="I54" i="3" s="1"/>
  <c r="D5" i="4" s="1"/>
  <c r="I19" i="3"/>
  <c r="I165" i="3" l="1"/>
  <c r="D9" i="4" s="1"/>
  <c r="I225" i="3"/>
  <c r="I271" i="3"/>
  <c r="D13" i="4" s="1"/>
  <c r="I135" i="3"/>
  <c r="D8" i="4" s="1"/>
  <c r="I195" i="3"/>
  <c r="D10" i="4" s="1"/>
  <c r="I221" i="3"/>
  <c r="D11" i="4" s="1"/>
  <c r="I105" i="3"/>
  <c r="D7" i="4" s="1"/>
  <c r="I39" i="3"/>
  <c r="I75" i="3"/>
  <c r="I60" i="3"/>
  <c r="I15" i="3"/>
  <c r="I17" i="3"/>
  <c r="I11" i="3"/>
  <c r="I247" i="3" l="1"/>
  <c r="D12" i="4" s="1"/>
  <c r="D6" i="4"/>
  <c r="I8" i="3"/>
  <c r="I13" i="3" l="1"/>
  <c r="I14" i="3"/>
  <c r="I9" i="3" l="1"/>
  <c r="I33" i="3" l="1"/>
  <c r="D4" i="4" s="1"/>
  <c r="D38" i="4"/>
  <c r="D39" i="4" l="1"/>
</calcChain>
</file>

<file path=xl/sharedStrings.xml><?xml version="1.0" encoding="utf-8"?>
<sst xmlns="http://schemas.openxmlformats.org/spreadsheetml/2006/main" count="2200" uniqueCount="208">
  <si>
    <t>VA0322</t>
  </si>
  <si>
    <t>MOSTE</t>
  </si>
  <si>
    <t>1993</t>
  </si>
  <si>
    <t>VA0880</t>
  </si>
  <si>
    <t>ŠKOFIJE - D</t>
  </si>
  <si>
    <t>2005</t>
  </si>
  <si>
    <t>VA0881</t>
  </si>
  <si>
    <t>ŠKOFIJE - L</t>
  </si>
  <si>
    <t>1985</t>
  </si>
  <si>
    <t>2004</t>
  </si>
  <si>
    <t>VA0545</t>
  </si>
  <si>
    <t>STRMEC - D</t>
  </si>
  <si>
    <t>1999</t>
  </si>
  <si>
    <t>VA0685</t>
  </si>
  <si>
    <t>MEDVEDJEK I.</t>
  </si>
  <si>
    <t>MEDVEDJEK</t>
  </si>
  <si>
    <t>2003</t>
  </si>
  <si>
    <t>VA0686</t>
  </si>
  <si>
    <t>VA0687</t>
  </si>
  <si>
    <t>EKODUKT DOLGE DOLE</t>
  </si>
  <si>
    <t>VA1293</t>
  </si>
  <si>
    <t>ŠENTVID krak A</t>
  </si>
  <si>
    <t>VA1294</t>
  </si>
  <si>
    <t>ŠENTVID krak D</t>
  </si>
  <si>
    <t>VA0546</t>
  </si>
  <si>
    <t>STRMEC - L</t>
  </si>
  <si>
    <t>VA0127</t>
  </si>
  <si>
    <t>MARIBOR- D</t>
  </si>
  <si>
    <t>VA1002</t>
  </si>
  <si>
    <t>MALEČNIK - D</t>
  </si>
  <si>
    <t>2009</t>
  </si>
  <si>
    <t>VA0126</t>
  </si>
  <si>
    <t>MARIBOR - L</t>
  </si>
  <si>
    <t>VA1287</t>
  </si>
  <si>
    <t>MALEČNIK - L</t>
  </si>
  <si>
    <t>VA0929</t>
  </si>
  <si>
    <t>MOČNA</t>
  </si>
  <si>
    <t>2007</t>
  </si>
  <si>
    <t>VA0937</t>
  </si>
  <si>
    <t>EKODUKT ČRNI LES</t>
  </si>
  <si>
    <t>VA0951</t>
  </si>
  <si>
    <t>BRENGOVA</t>
  </si>
  <si>
    <t>2008</t>
  </si>
  <si>
    <t>VA0882</t>
  </si>
  <si>
    <t>EKODUKT GANČANI</t>
  </si>
  <si>
    <t>VA1021</t>
  </si>
  <si>
    <t>EKODUKT URBARIALNI GOZD</t>
  </si>
  <si>
    <t>VA1023</t>
  </si>
  <si>
    <t>EKODUKT MOSTJE</t>
  </si>
  <si>
    <t>VA0876</t>
  </si>
  <si>
    <t>EKODUKT KARTELJEVO</t>
  </si>
  <si>
    <t>2006</t>
  </si>
  <si>
    <t>VA0878</t>
  </si>
  <si>
    <t>DOLINE</t>
  </si>
  <si>
    <t>VA0897</t>
  </si>
  <si>
    <t>DOBROVE</t>
  </si>
  <si>
    <t>VA0712</t>
  </si>
  <si>
    <t>ČATEŽ - D</t>
  </si>
  <si>
    <t>VA0713</t>
  </si>
  <si>
    <t>ČATEŽ - L</t>
  </si>
  <si>
    <t>VA1087</t>
  </si>
  <si>
    <t>REBERNICE I. - D</t>
  </si>
  <si>
    <t>VA1089</t>
  </si>
  <si>
    <t>REBERNICE II. - D</t>
  </si>
  <si>
    <t>VA0574</t>
  </si>
  <si>
    <t>VIPAVSKI KRIŽ - D</t>
  </si>
  <si>
    <t>VA1088</t>
  </si>
  <si>
    <t>REBERNICE I. - L</t>
  </si>
  <si>
    <t>VA1090</t>
  </si>
  <si>
    <t>REBERNICE II. - L</t>
  </si>
  <si>
    <t>VA0575</t>
  </si>
  <si>
    <t>VIPAVSKI KRIŽ - L</t>
  </si>
  <si>
    <t>dolžine</t>
  </si>
  <si>
    <t>m</t>
  </si>
  <si>
    <t>leto izgradnje:</t>
  </si>
  <si>
    <t>1.</t>
  </si>
  <si>
    <t>3.</t>
  </si>
  <si>
    <t>2.</t>
  </si>
  <si>
    <t>9.</t>
  </si>
  <si>
    <t>4.</t>
  </si>
  <si>
    <t>6.</t>
  </si>
  <si>
    <t>5.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</si>
  <si>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</si>
  <si>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</si>
  <si>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</si>
  <si>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</si>
  <si>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</si>
  <si>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</si>
  <si>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</si>
  <si>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</si>
  <si>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</si>
  <si>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</si>
  <si>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</si>
  <si>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</si>
  <si>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</si>
  <si>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</si>
  <si>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</si>
  <si>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</si>
  <si>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</si>
  <si>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</si>
  <si>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</si>
  <si>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</si>
  <si>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</si>
  <si>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</si>
  <si>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</si>
  <si>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</si>
  <si>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</si>
  <si>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</si>
  <si>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Vrsta pregleda</t>
  </si>
  <si>
    <t>Enota mere (EM)</t>
  </si>
  <si>
    <t>Količina</t>
  </si>
  <si>
    <t>Cena EM (brez DDV)</t>
  </si>
  <si>
    <t>Vrednost (brez  DDV)</t>
  </si>
  <si>
    <t>Meritve</t>
  </si>
  <si>
    <t>kos</t>
  </si>
  <si>
    <t>Glavni pregled</t>
  </si>
  <si>
    <t>Video posnetek drenažnega sistema</t>
  </si>
  <si>
    <t>Pregled in analiza video posnetkov drenažnega sistema</t>
  </si>
  <si>
    <t>Redni pregled</t>
  </si>
  <si>
    <t>Skupaj</t>
  </si>
  <si>
    <t>VA0213</t>
  </si>
  <si>
    <t>VA0214</t>
  </si>
  <si>
    <t>Reperji</t>
  </si>
  <si>
    <t>34.</t>
  </si>
  <si>
    <t>Nelocirani pregledi in meritve</t>
  </si>
  <si>
    <t>Izmera konvergenčnega merskega profila</t>
  </si>
  <si>
    <t>Vgradnja površinskih merskih točk na površini (terenu ali objektih na površini – npr. stenah ipd.)</t>
  </si>
  <si>
    <t>Izmera površinske merske točke</t>
  </si>
  <si>
    <t>Vgradnja piezometra globine 15-30m</t>
  </si>
  <si>
    <t>Izvedba meritve nivoja vode v piezometru globine 15-30m</t>
  </si>
  <si>
    <t>Najem merilne opreme in izvedba zveznih meritev nivoja vode v piezometru globine 15-30m; odvzem meritev in posredovanje meritev naročniku in inženirju 2 x letno, analize meritev v poročilih letnih in glavnih pregledov (enota mere "obdobje" zajema izvajanje meritev na enem piezometru za čas 2 leti)</t>
  </si>
  <si>
    <t>obdobje</t>
  </si>
  <si>
    <t>Vgradnja inklinometra globine 5-20m</t>
  </si>
  <si>
    <t>Izvedba meritve inklinacije na inklinometru globine 5-20m</t>
  </si>
  <si>
    <t>Vgradnja inklinometra globine 20-40m</t>
  </si>
  <si>
    <t>Izvedba meritve inklinacije na inklinometru globine 20-40m</t>
  </si>
  <si>
    <t>Vgradnja merskih stekelc za merjenje širin razpok</t>
  </si>
  <si>
    <t>Merjenje velikosti razpok z merskimi stekelci</t>
  </si>
  <si>
    <t>Vgradnja dilatometrov za merjenje velikosti razpok (kos vsebuje par merilnikov)</t>
  </si>
  <si>
    <t>Meritve velikosti razpok z dilatometri (kos vključuje par merilnikov)</t>
  </si>
  <si>
    <t>m2</t>
  </si>
  <si>
    <t>Ostalo</t>
  </si>
  <si>
    <t>inž. ur</t>
  </si>
  <si>
    <t>Vgradnja konvergenčnega merskega profila (2 točki v boku pokritega vkopa okoli 1m nad višino hodnika)</t>
  </si>
  <si>
    <t>Vnos podatkov in druge manipulacije z bazo geotehničnih podatkov za poročila iz predhodnih obdobij spremljave</t>
  </si>
  <si>
    <t>Spoznavanje programskega okolja baze geotehniških podatkov s pripravo testnega vnosa za en reprezentativen pokriti vkop</t>
  </si>
  <si>
    <t>Izmera 3D konvergenčnega merskega profila</t>
  </si>
  <si>
    <t>Vgradnja reperja</t>
  </si>
  <si>
    <t>Izmera reperja</t>
  </si>
  <si>
    <t>Vgradnja trigonometričnega merskega profila (2 točki v boku pokritega vkopa okoli 1m nad višino hodnika in 1 točka v temenu), način pritrditve točke - odbojnika: "bajonetni")</t>
  </si>
  <si>
    <t>Izredni pregledi pokritih vkopov</t>
  </si>
  <si>
    <r>
      <t>Pridobitev geodetskih podlag, terenski inženirsko-geološki pregled in izris inženirsko geološke karte okolice portala pokritega vkopa v površini 5.000m</t>
    </r>
    <r>
      <rPr>
        <vertAlign val="superscript"/>
        <sz val="9"/>
        <rFont val="Tahoma"/>
        <family val="2"/>
        <charset val="238"/>
      </rPr>
      <t>2</t>
    </r>
    <r>
      <rPr>
        <sz val="9"/>
        <rFont val="Tahoma"/>
        <family val="2"/>
        <charset val="238"/>
      </rPr>
      <t xml:space="preserve"> v merilu M=1 : 500</t>
    </r>
  </si>
  <si>
    <t>Terestično lasersko skeniranje (opis in zahteve glej tč. 6.7.2) dvopasovne cevi pokritega vkopa – vključuje posnetek oboda betonske konstrukcije, oba hodnika in vozišče; enota mere je dolžinski meter pokritega vkopa po osi pokritega vkopa</t>
  </si>
  <si>
    <t>Terestično lasersko skeniranje (opis in zahteve glej tč. 6.7.2) vozišča in hodnikov pokritega vkopa; enota mere je tlorisna kvadratura merjenih elementov</t>
  </si>
  <si>
    <t>35.</t>
  </si>
  <si>
    <t>VA0124*</t>
  </si>
  <si>
    <t>POKRITI VKOP ZAGREBŠKA</t>
  </si>
  <si>
    <t>GALERIJA TEZNO D</t>
  </si>
  <si>
    <t>GALERIJA TEZNO L</t>
  </si>
  <si>
    <t>Izvedba popolne zapore</t>
  </si>
  <si>
    <t>Izdelava elaborata zapore ceste in elaborata vodenja prometa v času izvajanja pregledov, vključno s pridobivanjem ustreznih soglasij in dovoljenj za postavitev prometne signalizacije in za preusmeritev prometa ter stroške, povezane z obvozi na cestah, ki niso v upravljanju naročnika - DARS</t>
  </si>
  <si>
    <t>Hidrogeološki pregled pokritega vkopa</t>
  </si>
  <si>
    <t>Pregled betonskih konstrukcij pokritega vkopa, vozišča in hodnika za vzdrževanje</t>
  </si>
  <si>
    <t>Detajlni pregled stanja pokritega vkopa (betonske konstrukcije, vozišča, hodnika za vzdrževanje, portalno območje) glede pojavljanja vode</t>
  </si>
  <si>
    <t>Pregled pritrditve električne in strojne opreme</t>
  </si>
  <si>
    <t>Detajlni pregled stanja pritrditve električne in strojne opreme (semaforji, prometni znaki, prometni znaki s spremenljivo vsebino, ventilatorji, smerne table …)</t>
  </si>
  <si>
    <t xml:space="preserve">Pregled portalnih območij in površine nad pokritim vkopom </t>
  </si>
  <si>
    <t>Detajlni pregled stanja portalnih območij in površja nad pokritim vkopom, vključno z izdelavo pregledne situacije ugotovljenih posebnosti</t>
  </si>
  <si>
    <t xml:space="preserve">Sintezno poročilo o glavnem pregledu, vključno z vnosom podatkov v bazo podatkov (opredeljeno v projektni nalogi, poglavje 6.8 in 6.9) </t>
  </si>
  <si>
    <t>Hidrogeološki pregled stanja pokritega vkopa (betonske konstrukcije, vozišča, hodnika za vzdrževanje, portalno območje) glede pojavljanja vode, vključno s pregledom in oceno stanja sistemov odvodnjavanja</t>
  </si>
  <si>
    <t>Pregled betonske konstrukcije do stojne višine, vozišča in hodnika vključno s pripravo podatkov v obliki, primerni za vnos v bazo podatkov.</t>
  </si>
  <si>
    <t>Pregled stanja portalnih območij in površja nad pokritim vkopom, vključno z izdelavo pregledne situacije ugotovljenih posebnosti</t>
  </si>
  <si>
    <t xml:space="preserve">Sintezno poročilo o rednem pregledu, vključno z vnosom podatkov v bazo podatkov (opredeljeno v projektni nalogi, poglavje 6.8 in 6.9) </t>
  </si>
  <si>
    <t>I.</t>
  </si>
  <si>
    <t>II.</t>
  </si>
  <si>
    <t>I.1.1</t>
  </si>
  <si>
    <t>I.2.1</t>
  </si>
  <si>
    <t>I.2.2</t>
  </si>
  <si>
    <t>I.2.3</t>
  </si>
  <si>
    <t>I.3.1</t>
  </si>
  <si>
    <t>I.4</t>
  </si>
  <si>
    <t>I.3</t>
  </si>
  <si>
    <t>I.2</t>
  </si>
  <si>
    <t>I.1</t>
  </si>
  <si>
    <t>I.4.1</t>
  </si>
  <si>
    <t>I.5</t>
  </si>
  <si>
    <t>I.5.1</t>
  </si>
  <si>
    <t>II.1</t>
  </si>
  <si>
    <t>II.1.1</t>
  </si>
  <si>
    <t>II.2</t>
  </si>
  <si>
    <t>II.2.1</t>
  </si>
  <si>
    <t>II.3</t>
  </si>
  <si>
    <t>II.3.1</t>
  </si>
  <si>
    <t>II.4</t>
  </si>
  <si>
    <t>Poročilo o rednem pregledu</t>
  </si>
  <si>
    <t>II.4.1</t>
  </si>
  <si>
    <t>I.6</t>
  </si>
  <si>
    <t>I.6.1</t>
  </si>
  <si>
    <t>Poročilo o glavnem pregledu</t>
  </si>
  <si>
    <t>Skupaj I. in II.</t>
  </si>
  <si>
    <t xml:space="preserve">Detajlni pregled stanja betonske konstrukcije, opleska, vozišča in hodnika za vzdrževanje, vključno z izdelavo katastra anomalij, pripravo podatkov v obliki, primerni za vnos v bazo podatkov. Postavka vključuje tudi stroške najema  dvižnega odra (delovne platforme) na vozilu.    </t>
  </si>
  <si>
    <t xml:space="preserve">Skupaj I. </t>
  </si>
  <si>
    <t>Skupaj I.</t>
  </si>
  <si>
    <t>Skupaj II.</t>
  </si>
  <si>
    <t>Geotehniška analiza stanja pokritega vkopa</t>
  </si>
  <si>
    <t>PONUDBENI PREDRAČUN ZA IZVEDBO 
SPREMLJANJA STANJA POKRITIH VKOPOV IN GALERIJ NA AVTOCESTAH IN CESTAH V UPRAVLJANJU DARS ZA OBDOBJE ŠTIRIH (4) LET:</t>
  </si>
  <si>
    <t>REKAPITULACIJA ZA IZVEDBO 
SPREMLJANJA STANJA POKRITIH VKOPOV IN GALERIJ NA AVTOCESTAH IN CESTAH V UPRAVLJANJU DARS ZA OBDOBJE 4 LET:</t>
  </si>
  <si>
    <t xml:space="preserve">Detajlni pregled stanja betonske konstrukcije, vozišča in hodnika za vzdrževanje, vključno z izdelavo katastra anomalij, pripravo podatkov v obliki, primerni za vnos v bazo podatkov. Postavka vključuje tudi stroške najema  dvižnega odra (delovne platforme) na vozilu.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</si>
</sst>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3" fillId="0" borderId="0" xfId="0" applyFont="1" applyAlignment="1" applyProtection="1">
      <alignment vertical="center" wrapText="1" shrinkToFit="1"/>
      <protection hidden="1"/>
    </xf>
    <xf numFmtId="164" fontId="0" fillId="0" borderId="0" xfId="0" applyNumberFormat="1"/>
    <xf numFmtId="0" fontId="0" fillId="0" borderId="0" xfId="0" applyFont="1"/>
    <xf numFmtId="164" fontId="0" fillId="0" borderId="0" xfId="0" applyNumberFormat="1" applyFont="1"/>
    <xf numFmtId="0" fontId="0" fillId="0" borderId="13" xfId="0" applyFont="1" applyBorder="1"/>
    <xf numFmtId="0" fontId="0" fillId="0" borderId="14" xfId="0" applyFont="1" applyFill="1" applyBorder="1"/>
    <xf numFmtId="164" fontId="0" fillId="0" borderId="15" xfId="0" applyNumberFormat="1" applyFont="1" applyFill="1" applyBorder="1"/>
    <xf numFmtId="0" fontId="0" fillId="0" borderId="16" xfId="0" applyFont="1" applyBorder="1"/>
    <xf numFmtId="0" fontId="0" fillId="0" borderId="1" xfId="0" applyFont="1" applyFill="1" applyBorder="1"/>
    <xf numFmtId="164" fontId="0" fillId="0" borderId="17" xfId="0" applyNumberFormat="1" applyFont="1" applyFill="1" applyBorder="1"/>
    <xf numFmtId="0" fontId="0" fillId="0" borderId="1" xfId="0" applyFont="1" applyBorder="1"/>
    <xf numFmtId="0" fontId="2" fillId="0" borderId="1" xfId="0" applyFont="1" applyFill="1" applyBorder="1"/>
    <xf numFmtId="0" fontId="0" fillId="0" borderId="2" xfId="0" applyFont="1" applyFill="1" applyBorder="1"/>
    <xf numFmtId="0" fontId="0" fillId="0" borderId="18" xfId="0" applyFont="1" applyBorder="1"/>
    <xf numFmtId="0" fontId="0" fillId="0" borderId="19" xfId="0" applyFont="1" applyBorder="1"/>
    <xf numFmtId="164" fontId="0" fillId="0" borderId="21" xfId="0" applyNumberFormat="1" applyFont="1" applyFill="1" applyBorder="1"/>
    <xf numFmtId="0" fontId="1" fillId="0" borderId="22" xfId="0" applyFont="1" applyFill="1" applyBorder="1"/>
    <xf numFmtId="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Fill="1" applyBorder="1"/>
    <xf numFmtId="0" fontId="1" fillId="0" borderId="0" xfId="0" applyFont="1" applyAlignment="1">
      <alignment horizontal="center" vertical="center"/>
    </xf>
    <xf numFmtId="0" fontId="0" fillId="0" borderId="1" xfId="0" applyBorder="1" applyProtection="1"/>
    <xf numFmtId="0" fontId="1" fillId="0" borderId="0" xfId="0" applyFont="1" applyProtection="1"/>
    <xf numFmtId="0" fontId="1" fillId="0" borderId="0" xfId="0" applyFont="1" applyFill="1" applyProtection="1"/>
    <xf numFmtId="4" fontId="1" fillId="0" borderId="0" xfId="0" applyNumberFormat="1" applyFont="1" applyFill="1" applyProtection="1"/>
    <xf numFmtId="0" fontId="0" fillId="0" borderId="0" xfId="0" applyProtection="1"/>
    <xf numFmtId="0" fontId="4" fillId="0" borderId="3" xfId="0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vertical="center"/>
    </xf>
    <xf numFmtId="4" fontId="10" fillId="3" borderId="24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0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5" fillId="3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Protection="1"/>
    <xf numFmtId="0" fontId="4" fillId="0" borderId="1" xfId="0" applyFont="1" applyFill="1" applyBorder="1" applyAlignment="1" applyProtection="1">
      <alignment horizontal="center" vertical="center" wrapText="1"/>
    </xf>
    <xf numFmtId="4" fontId="10" fillId="0" borderId="24" xfId="0" applyNumberFormat="1" applyFont="1" applyFill="1" applyBorder="1" applyAlignment="1" applyProtection="1">
      <alignment horizontal="center" vertical="center"/>
    </xf>
    <xf numFmtId="1" fontId="1" fillId="0" borderId="0" xfId="0" applyNumberFormat="1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Protection="1"/>
    <xf numFmtId="0" fontId="0" fillId="0" borderId="0" xfId="0" applyFill="1" applyBorder="1" applyProtection="1"/>
    <xf numFmtId="10" fontId="1" fillId="0" borderId="0" xfId="0" applyNumberFormat="1" applyFont="1" applyFill="1" applyBorder="1" applyProtection="1"/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Protection="1"/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left" vertical="center" wrapText="1"/>
    </xf>
    <xf numFmtId="0" fontId="5" fillId="0" borderId="8" xfId="1" applyFont="1" applyFill="1" applyBorder="1" applyAlignment="1" applyProtection="1">
      <alignment horizontal="left" vertical="center" wrapText="1"/>
    </xf>
    <xf numFmtId="0" fontId="5" fillId="0" borderId="23" xfId="1" applyFont="1" applyFill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 wrapText="1" shrinkToFi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 shrinkToFit="1"/>
      <protection hidden="1"/>
    </xf>
  </cellXfs>
  <cellStyles count="2">
    <cellStyle name="Navadno" xfId="0" builtinId="0"/>
    <cellStyle name="Navadno 2" xfId="1" xr:uid="{CC7E16F9-F27C-49E7-99E9-B903144D1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A5A5-B9E9-4C52-9CE4-4D0CA9EC1367}">
  <sheetPr>
    <pageSetUpPr fitToPage="1"/>
  </sheetPr>
  <dimension ref="A1:M846"/>
  <sheetViews>
    <sheetView tabSelected="1" view="pageBreakPreview" zoomScale="115" zoomScaleNormal="100" zoomScaleSheetLayoutView="115" workbookViewId="0">
      <selection sqref="A1:I1"/>
    </sheetView>
  </sheetViews>
  <sheetFormatPr defaultColWidth="9.140625" defaultRowHeight="15" x14ac:dyDescent="0.25"/>
  <cols>
    <col min="1" max="1" width="5.28515625" style="28" customWidth="1"/>
    <col min="2" max="2" width="10.42578125" style="28" customWidth="1"/>
    <col min="3" max="3" width="24.85546875" style="28" customWidth="1"/>
    <col min="4" max="4" width="7.28515625" style="28" customWidth="1"/>
    <col min="5" max="5" width="5.7109375" style="28" customWidth="1"/>
    <col min="6" max="6" width="7.28515625" style="28" customWidth="1"/>
    <col min="7" max="7" width="19.7109375" style="28" customWidth="1"/>
    <col min="8" max="8" width="12.85546875" style="55" customWidth="1"/>
    <col min="9" max="9" width="12.28515625" style="55" customWidth="1"/>
    <col min="10" max="16384" width="9.140625" style="28"/>
  </cols>
  <sheetData>
    <row r="1" spans="1:9" ht="46.9" customHeight="1" x14ac:dyDescent="0.25">
      <c r="A1" s="80" t="s">
        <v>205</v>
      </c>
      <c r="B1" s="80"/>
      <c r="C1" s="80"/>
      <c r="D1" s="80"/>
      <c r="E1" s="80"/>
      <c r="F1" s="80"/>
      <c r="G1" s="80"/>
      <c r="H1" s="80"/>
      <c r="I1" s="80"/>
    </row>
    <row r="4" spans="1:9" x14ac:dyDescent="0.25">
      <c r="A4" s="25" t="s">
        <v>75</v>
      </c>
      <c r="B4" s="26" t="s">
        <v>0</v>
      </c>
      <c r="C4" s="26" t="s">
        <v>1</v>
      </c>
      <c r="D4" s="26" t="s">
        <v>72</v>
      </c>
      <c r="E4" s="26">
        <v>184</v>
      </c>
      <c r="F4" s="26" t="s">
        <v>73</v>
      </c>
      <c r="G4" s="26"/>
      <c r="H4" s="27" t="s">
        <v>74</v>
      </c>
      <c r="I4" s="27" t="s">
        <v>2</v>
      </c>
    </row>
    <row r="5" spans="1:9" ht="24" customHeight="1" x14ac:dyDescent="0.25">
      <c r="A5" s="76"/>
      <c r="B5" s="78" t="s">
        <v>108</v>
      </c>
      <c r="C5" s="78"/>
      <c r="D5" s="78"/>
      <c r="E5" s="78"/>
      <c r="F5" s="78" t="s">
        <v>109</v>
      </c>
      <c r="G5" s="78" t="s">
        <v>110</v>
      </c>
      <c r="H5" s="71" t="s">
        <v>111</v>
      </c>
      <c r="I5" s="71" t="s">
        <v>112</v>
      </c>
    </row>
    <row r="6" spans="1:9" ht="24" customHeight="1" x14ac:dyDescent="0.25">
      <c r="A6" s="77"/>
      <c r="B6" s="78"/>
      <c r="C6" s="78"/>
      <c r="D6" s="78"/>
      <c r="E6" s="78"/>
      <c r="F6" s="78"/>
      <c r="G6" s="78"/>
      <c r="H6" s="72"/>
      <c r="I6" s="72"/>
    </row>
    <row r="7" spans="1:9" x14ac:dyDescent="0.25">
      <c r="A7" s="24"/>
      <c r="B7" s="79" t="s">
        <v>113</v>
      </c>
      <c r="C7" s="79"/>
      <c r="D7" s="79"/>
      <c r="E7" s="79"/>
      <c r="F7" s="79"/>
      <c r="G7" s="79"/>
      <c r="H7" s="79"/>
      <c r="I7" s="79"/>
    </row>
    <row r="8" spans="1:9" x14ac:dyDescent="0.25">
      <c r="A8" s="24"/>
      <c r="B8" s="64" t="s">
        <v>122</v>
      </c>
      <c r="C8" s="65"/>
      <c r="D8" s="65"/>
      <c r="E8" s="66"/>
      <c r="F8" s="29" t="s">
        <v>114</v>
      </c>
      <c r="G8" s="29">
        <v>4</v>
      </c>
      <c r="H8" s="20"/>
      <c r="I8" s="30">
        <f>+G8*H8</f>
        <v>0</v>
      </c>
    </row>
    <row r="9" spans="1:9" s="33" customFormat="1" ht="15" customHeight="1" x14ac:dyDescent="0.25">
      <c r="A9" s="31" t="s">
        <v>173</v>
      </c>
      <c r="B9" s="59" t="s">
        <v>115</v>
      </c>
      <c r="C9" s="60"/>
      <c r="D9" s="60"/>
      <c r="E9" s="60"/>
      <c r="F9" s="60"/>
      <c r="G9" s="60"/>
      <c r="H9" s="73"/>
      <c r="I9" s="32">
        <f>SUM(I11:I23)+I8</f>
        <v>0</v>
      </c>
    </row>
    <row r="10" spans="1:9" x14ac:dyDescent="0.25">
      <c r="A10" s="34" t="s">
        <v>183</v>
      </c>
      <c r="B10" s="61" t="s">
        <v>159</v>
      </c>
      <c r="C10" s="62"/>
      <c r="D10" s="62"/>
      <c r="E10" s="63"/>
      <c r="F10" s="35"/>
      <c r="G10" s="35"/>
      <c r="H10" s="36"/>
      <c r="I10" s="35"/>
    </row>
    <row r="11" spans="1:9" ht="66" customHeight="1" x14ac:dyDescent="0.25">
      <c r="A11" s="37" t="s">
        <v>175</v>
      </c>
      <c r="B11" s="64" t="s">
        <v>160</v>
      </c>
      <c r="C11" s="65"/>
      <c r="D11" s="65"/>
      <c r="E11" s="66"/>
      <c r="F11" s="38" t="s">
        <v>114</v>
      </c>
      <c r="G11" s="38">
        <v>1</v>
      </c>
      <c r="H11" s="21"/>
      <c r="I11" s="39">
        <f>+H11*G11</f>
        <v>0</v>
      </c>
    </row>
    <row r="12" spans="1:9" x14ac:dyDescent="0.25">
      <c r="A12" s="34" t="s">
        <v>182</v>
      </c>
      <c r="B12" s="61" t="s">
        <v>161</v>
      </c>
      <c r="C12" s="62"/>
      <c r="D12" s="62"/>
      <c r="E12" s="63"/>
      <c r="F12" s="35"/>
      <c r="G12" s="35"/>
      <c r="H12" s="36"/>
      <c r="I12" s="35"/>
    </row>
    <row r="13" spans="1:9" ht="15" customHeight="1" x14ac:dyDescent="0.25">
      <c r="A13" s="37" t="s">
        <v>176</v>
      </c>
      <c r="B13" s="64" t="s">
        <v>116</v>
      </c>
      <c r="C13" s="65"/>
      <c r="D13" s="65"/>
      <c r="E13" s="66"/>
      <c r="F13" s="38" t="s">
        <v>114</v>
      </c>
      <c r="G13" s="38">
        <v>1</v>
      </c>
      <c r="H13" s="21"/>
      <c r="I13" s="39">
        <f>+H13*G13</f>
        <v>0</v>
      </c>
    </row>
    <row r="14" spans="1:9" ht="15" customHeight="1" x14ac:dyDescent="0.25">
      <c r="A14" s="37" t="s">
        <v>177</v>
      </c>
      <c r="B14" s="64" t="s">
        <v>117</v>
      </c>
      <c r="C14" s="65"/>
      <c r="D14" s="65"/>
      <c r="E14" s="66"/>
      <c r="F14" s="38" t="s">
        <v>114</v>
      </c>
      <c r="G14" s="38">
        <v>1</v>
      </c>
      <c r="H14" s="21"/>
      <c r="I14" s="39">
        <f>+H14*G14</f>
        <v>0</v>
      </c>
    </row>
    <row r="15" spans="1:9" ht="36.75" customHeight="1" x14ac:dyDescent="0.25">
      <c r="A15" s="37" t="s">
        <v>178</v>
      </c>
      <c r="B15" s="64" t="s">
        <v>163</v>
      </c>
      <c r="C15" s="65"/>
      <c r="D15" s="65"/>
      <c r="E15" s="66"/>
      <c r="F15" s="38" t="s">
        <v>114</v>
      </c>
      <c r="G15" s="38">
        <v>1</v>
      </c>
      <c r="H15" s="21"/>
      <c r="I15" s="39">
        <f t="shared" ref="I15" si="0">+H15*G15</f>
        <v>0</v>
      </c>
    </row>
    <row r="16" spans="1:9" ht="27.75" customHeight="1" x14ac:dyDescent="0.25">
      <c r="A16" s="34" t="s">
        <v>181</v>
      </c>
      <c r="B16" s="61" t="s">
        <v>162</v>
      </c>
      <c r="C16" s="62"/>
      <c r="D16" s="62"/>
      <c r="E16" s="63"/>
      <c r="F16" s="35"/>
      <c r="G16" s="35"/>
      <c r="H16" s="36"/>
      <c r="I16" s="35"/>
    </row>
    <row r="17" spans="1:9" ht="64.5" customHeight="1" x14ac:dyDescent="0.25">
      <c r="A17" s="37" t="s">
        <v>179</v>
      </c>
      <c r="B17" s="64" t="s">
        <v>207</v>
      </c>
      <c r="C17" s="65"/>
      <c r="D17" s="65"/>
      <c r="E17" s="66"/>
      <c r="F17" s="38" t="s">
        <v>114</v>
      </c>
      <c r="G17" s="38">
        <v>1</v>
      </c>
      <c r="H17" s="21"/>
      <c r="I17" s="39">
        <f>+H17*G17</f>
        <v>0</v>
      </c>
    </row>
    <row r="18" spans="1:9" ht="22.5" customHeight="1" x14ac:dyDescent="0.25">
      <c r="A18" s="34" t="s">
        <v>180</v>
      </c>
      <c r="B18" s="61" t="s">
        <v>164</v>
      </c>
      <c r="C18" s="62"/>
      <c r="D18" s="62"/>
      <c r="E18" s="63"/>
      <c r="F18" s="35"/>
      <c r="G18" s="35"/>
      <c r="H18" s="36"/>
      <c r="I18" s="35"/>
    </row>
    <row r="19" spans="1:9" ht="52.15" customHeight="1" x14ac:dyDescent="0.25">
      <c r="A19" s="37" t="s">
        <v>184</v>
      </c>
      <c r="B19" s="67" t="s">
        <v>165</v>
      </c>
      <c r="C19" s="68"/>
      <c r="D19" s="68"/>
      <c r="E19" s="69"/>
      <c r="F19" s="38" t="s">
        <v>114</v>
      </c>
      <c r="G19" s="38">
        <v>1</v>
      </c>
      <c r="H19" s="21"/>
      <c r="I19" s="39">
        <f>+H19*G19</f>
        <v>0</v>
      </c>
    </row>
    <row r="20" spans="1:9" ht="22.5" customHeight="1" x14ac:dyDescent="0.25">
      <c r="A20" s="34" t="s">
        <v>185</v>
      </c>
      <c r="B20" s="61" t="s">
        <v>166</v>
      </c>
      <c r="C20" s="62"/>
      <c r="D20" s="62"/>
      <c r="E20" s="63"/>
      <c r="F20" s="35"/>
      <c r="G20" s="35"/>
      <c r="H20" s="36"/>
      <c r="I20" s="35"/>
    </row>
    <row r="21" spans="1:9" ht="54" customHeight="1" x14ac:dyDescent="0.25">
      <c r="A21" s="37" t="s">
        <v>186</v>
      </c>
      <c r="B21" s="64" t="s">
        <v>167</v>
      </c>
      <c r="C21" s="65"/>
      <c r="D21" s="65"/>
      <c r="E21" s="66"/>
      <c r="F21" s="38" t="s">
        <v>114</v>
      </c>
      <c r="G21" s="38">
        <v>1</v>
      </c>
      <c r="H21" s="21"/>
      <c r="I21" s="39">
        <f t="shared" ref="I21" si="1">+H21*G21</f>
        <v>0</v>
      </c>
    </row>
    <row r="22" spans="1:9" ht="22.5" customHeight="1" x14ac:dyDescent="0.25">
      <c r="A22" s="34" t="s">
        <v>196</v>
      </c>
      <c r="B22" s="61" t="s">
        <v>198</v>
      </c>
      <c r="C22" s="62"/>
      <c r="D22" s="62"/>
      <c r="E22" s="63"/>
      <c r="F22" s="35"/>
      <c r="G22" s="35"/>
      <c r="H22" s="36"/>
      <c r="I22" s="35"/>
    </row>
    <row r="23" spans="1:9" ht="63" customHeight="1" x14ac:dyDescent="0.25">
      <c r="A23" s="37" t="s">
        <v>197</v>
      </c>
      <c r="B23" s="67" t="s">
        <v>168</v>
      </c>
      <c r="C23" s="68"/>
      <c r="D23" s="68"/>
      <c r="E23" s="69"/>
      <c r="F23" s="38" t="s">
        <v>114</v>
      </c>
      <c r="G23" s="38">
        <v>1</v>
      </c>
      <c r="H23" s="21"/>
      <c r="I23" s="39">
        <f>+H23*G23</f>
        <v>0</v>
      </c>
    </row>
    <row r="24" spans="1:9" s="33" customFormat="1" ht="22.5" customHeight="1" x14ac:dyDescent="0.25">
      <c r="A24" s="31" t="s">
        <v>174</v>
      </c>
      <c r="B24" s="59" t="s">
        <v>118</v>
      </c>
      <c r="C24" s="60"/>
      <c r="D24" s="60"/>
      <c r="E24" s="60"/>
      <c r="F24" s="60"/>
      <c r="G24" s="60"/>
      <c r="H24" s="60"/>
      <c r="I24" s="32">
        <f>SUM(I26:I32)</f>
        <v>0</v>
      </c>
    </row>
    <row r="25" spans="1:9" x14ac:dyDescent="0.25">
      <c r="A25" s="34" t="s">
        <v>187</v>
      </c>
      <c r="B25" s="61" t="s">
        <v>161</v>
      </c>
      <c r="C25" s="62"/>
      <c r="D25" s="62"/>
      <c r="E25" s="63"/>
      <c r="F25" s="35"/>
      <c r="G25" s="35"/>
      <c r="H25" s="36"/>
      <c r="I25" s="35"/>
    </row>
    <row r="26" spans="1:9" ht="56.25" customHeight="1" x14ac:dyDescent="0.25">
      <c r="A26" s="37" t="s">
        <v>188</v>
      </c>
      <c r="B26" s="64" t="s">
        <v>169</v>
      </c>
      <c r="C26" s="65"/>
      <c r="D26" s="65"/>
      <c r="E26" s="66"/>
      <c r="F26" s="38" t="s">
        <v>114</v>
      </c>
      <c r="G26" s="38">
        <v>1</v>
      </c>
      <c r="H26" s="21"/>
      <c r="I26" s="39">
        <f t="shared" ref="I26" si="2">+H26*G26</f>
        <v>0</v>
      </c>
    </row>
    <row r="27" spans="1:9" ht="22.5" customHeight="1" x14ac:dyDescent="0.25">
      <c r="A27" s="34" t="s">
        <v>189</v>
      </c>
      <c r="B27" s="61" t="s">
        <v>162</v>
      </c>
      <c r="C27" s="62"/>
      <c r="D27" s="62"/>
      <c r="E27" s="63"/>
      <c r="F27" s="35"/>
      <c r="G27" s="35"/>
      <c r="H27" s="36"/>
      <c r="I27" s="35"/>
    </row>
    <row r="28" spans="1:9" ht="52.5" customHeight="1" x14ac:dyDescent="0.25">
      <c r="A28" s="37" t="s">
        <v>190</v>
      </c>
      <c r="B28" s="64" t="s">
        <v>170</v>
      </c>
      <c r="C28" s="65"/>
      <c r="D28" s="65"/>
      <c r="E28" s="66"/>
      <c r="F28" s="38" t="s">
        <v>114</v>
      </c>
      <c r="G28" s="38">
        <v>1</v>
      </c>
      <c r="H28" s="21"/>
      <c r="I28" s="39">
        <f t="shared" ref="I28" si="3">+H28*G28</f>
        <v>0</v>
      </c>
    </row>
    <row r="29" spans="1:9" ht="22.5" customHeight="1" x14ac:dyDescent="0.25">
      <c r="A29" s="34" t="s">
        <v>191</v>
      </c>
      <c r="B29" s="61" t="s">
        <v>166</v>
      </c>
      <c r="C29" s="62"/>
      <c r="D29" s="62"/>
      <c r="E29" s="63"/>
      <c r="F29" s="35"/>
      <c r="G29" s="35"/>
      <c r="H29" s="36"/>
      <c r="I29" s="35"/>
    </row>
    <row r="30" spans="1:9" ht="54" customHeight="1" x14ac:dyDescent="0.25">
      <c r="A30" s="37" t="s">
        <v>192</v>
      </c>
      <c r="B30" s="64" t="s">
        <v>171</v>
      </c>
      <c r="C30" s="65"/>
      <c r="D30" s="65"/>
      <c r="E30" s="66"/>
      <c r="F30" s="38" t="s">
        <v>114</v>
      </c>
      <c r="G30" s="38">
        <v>1</v>
      </c>
      <c r="H30" s="21"/>
      <c r="I30" s="39">
        <f t="shared" ref="I30" si="4">+H30*G30</f>
        <v>0</v>
      </c>
    </row>
    <row r="31" spans="1:9" ht="22.5" customHeight="1" x14ac:dyDescent="0.25">
      <c r="A31" s="34" t="s">
        <v>193</v>
      </c>
      <c r="B31" s="61" t="s">
        <v>194</v>
      </c>
      <c r="C31" s="62"/>
      <c r="D31" s="62"/>
      <c r="E31" s="63"/>
      <c r="F31" s="35"/>
      <c r="G31" s="35"/>
      <c r="H31" s="36"/>
      <c r="I31" s="35"/>
    </row>
    <row r="32" spans="1:9" ht="52.5" customHeight="1" x14ac:dyDescent="0.25">
      <c r="A32" s="37" t="s">
        <v>195</v>
      </c>
      <c r="B32" s="67" t="s">
        <v>172</v>
      </c>
      <c r="C32" s="68"/>
      <c r="D32" s="68"/>
      <c r="E32" s="69"/>
      <c r="F32" s="38" t="s">
        <v>114</v>
      </c>
      <c r="G32" s="38">
        <v>1</v>
      </c>
      <c r="H32" s="21"/>
      <c r="I32" s="39">
        <f>+H32*G32</f>
        <v>0</v>
      </c>
    </row>
    <row r="33" spans="1:9" ht="19.149999999999999" customHeight="1" x14ac:dyDescent="0.25">
      <c r="B33" s="59" t="s">
        <v>199</v>
      </c>
      <c r="C33" s="60"/>
      <c r="D33" s="60"/>
      <c r="E33" s="60"/>
      <c r="F33" s="60"/>
      <c r="G33" s="60"/>
      <c r="H33" s="60"/>
      <c r="I33" s="40">
        <f>I9+I24</f>
        <v>0</v>
      </c>
    </row>
    <row r="34" spans="1:9" x14ac:dyDescent="0.25">
      <c r="A34" s="25" t="s">
        <v>77</v>
      </c>
      <c r="B34" s="26" t="s">
        <v>3</v>
      </c>
      <c r="C34" s="26" t="s">
        <v>4</v>
      </c>
      <c r="D34" s="26"/>
      <c r="E34" s="26">
        <v>374</v>
      </c>
      <c r="F34" s="26" t="s">
        <v>73</v>
      </c>
      <c r="G34" s="26"/>
      <c r="H34" s="27"/>
      <c r="I34" s="27" t="s">
        <v>5</v>
      </c>
    </row>
    <row r="35" spans="1:9" ht="24" customHeight="1" x14ac:dyDescent="0.25">
      <c r="A35" s="76"/>
      <c r="B35" s="78" t="s">
        <v>108</v>
      </c>
      <c r="C35" s="78"/>
      <c r="D35" s="78"/>
      <c r="E35" s="78"/>
      <c r="F35" s="78" t="s">
        <v>109</v>
      </c>
      <c r="G35" s="78" t="s">
        <v>110</v>
      </c>
      <c r="H35" s="71" t="s">
        <v>111</v>
      </c>
      <c r="I35" s="71" t="s">
        <v>112</v>
      </c>
    </row>
    <row r="36" spans="1:9" ht="24" customHeight="1" x14ac:dyDescent="0.25">
      <c r="A36" s="77"/>
      <c r="B36" s="78"/>
      <c r="C36" s="78"/>
      <c r="D36" s="78"/>
      <c r="E36" s="78"/>
      <c r="F36" s="78"/>
      <c r="G36" s="78"/>
      <c r="H36" s="72"/>
      <c r="I36" s="72"/>
    </row>
    <row r="37" spans="1:9" x14ac:dyDescent="0.25">
      <c r="A37" s="24"/>
      <c r="B37" s="79" t="s">
        <v>113</v>
      </c>
      <c r="C37" s="79"/>
      <c r="D37" s="79"/>
      <c r="E37" s="79"/>
      <c r="F37" s="79"/>
      <c r="G37" s="79"/>
      <c r="H37" s="79"/>
      <c r="I37" s="79"/>
    </row>
    <row r="38" spans="1:9" x14ac:dyDescent="0.25">
      <c r="A38" s="24"/>
      <c r="B38" s="64" t="s">
        <v>122</v>
      </c>
      <c r="C38" s="65"/>
      <c r="D38" s="65"/>
      <c r="E38" s="66"/>
      <c r="F38" s="29" t="s">
        <v>114</v>
      </c>
      <c r="G38" s="29">
        <v>59</v>
      </c>
      <c r="H38" s="20"/>
      <c r="I38" s="30">
        <f>+G38*H38</f>
        <v>0</v>
      </c>
    </row>
    <row r="39" spans="1:9" s="33" customFormat="1" ht="15" customHeight="1" x14ac:dyDescent="0.25">
      <c r="A39" s="31" t="s">
        <v>173</v>
      </c>
      <c r="B39" s="59" t="s">
        <v>115</v>
      </c>
      <c r="C39" s="60"/>
      <c r="D39" s="60"/>
      <c r="E39" s="60"/>
      <c r="F39" s="60"/>
      <c r="G39" s="60"/>
      <c r="H39" s="73"/>
      <c r="I39" s="40">
        <f>SUM(I41:I53)+I38</f>
        <v>0</v>
      </c>
    </row>
    <row r="40" spans="1:9" x14ac:dyDescent="0.25">
      <c r="A40" s="34" t="s">
        <v>183</v>
      </c>
      <c r="B40" s="61" t="s">
        <v>159</v>
      </c>
      <c r="C40" s="62"/>
      <c r="D40" s="62"/>
      <c r="E40" s="63"/>
      <c r="F40" s="35"/>
      <c r="G40" s="35"/>
      <c r="H40" s="36"/>
      <c r="I40" s="35"/>
    </row>
    <row r="41" spans="1:9" ht="66" customHeight="1" x14ac:dyDescent="0.25">
      <c r="A41" s="37" t="s">
        <v>175</v>
      </c>
      <c r="B41" s="64" t="s">
        <v>160</v>
      </c>
      <c r="C41" s="65"/>
      <c r="D41" s="65"/>
      <c r="E41" s="66"/>
      <c r="F41" s="38" t="s">
        <v>114</v>
      </c>
      <c r="G41" s="38">
        <v>1</v>
      </c>
      <c r="H41" s="21"/>
      <c r="I41" s="39">
        <f>+H41*G41</f>
        <v>0</v>
      </c>
    </row>
    <row r="42" spans="1:9" x14ac:dyDescent="0.25">
      <c r="A42" s="34" t="s">
        <v>182</v>
      </c>
      <c r="B42" s="61" t="s">
        <v>161</v>
      </c>
      <c r="C42" s="62"/>
      <c r="D42" s="62"/>
      <c r="E42" s="63"/>
      <c r="F42" s="35"/>
      <c r="G42" s="35"/>
      <c r="H42" s="36"/>
      <c r="I42" s="35"/>
    </row>
    <row r="43" spans="1:9" ht="15" customHeight="1" x14ac:dyDescent="0.25">
      <c r="A43" s="37" t="s">
        <v>176</v>
      </c>
      <c r="B43" s="64" t="s">
        <v>116</v>
      </c>
      <c r="C43" s="65"/>
      <c r="D43" s="65"/>
      <c r="E43" s="66"/>
      <c r="F43" s="38" t="s">
        <v>114</v>
      </c>
      <c r="G43" s="38">
        <v>1</v>
      </c>
      <c r="H43" s="21"/>
      <c r="I43" s="39">
        <f>+H43*G43</f>
        <v>0</v>
      </c>
    </row>
    <row r="44" spans="1:9" ht="15" customHeight="1" x14ac:dyDescent="0.25">
      <c r="A44" s="37" t="s">
        <v>177</v>
      </c>
      <c r="B44" s="64" t="s">
        <v>117</v>
      </c>
      <c r="C44" s="65"/>
      <c r="D44" s="65"/>
      <c r="E44" s="66"/>
      <c r="F44" s="38" t="s">
        <v>114</v>
      </c>
      <c r="G44" s="38">
        <v>1</v>
      </c>
      <c r="H44" s="21"/>
      <c r="I44" s="39">
        <f>+H44*G44</f>
        <v>0</v>
      </c>
    </row>
    <row r="45" spans="1:9" ht="36.75" customHeight="1" x14ac:dyDescent="0.25">
      <c r="A45" s="37" t="s">
        <v>178</v>
      </c>
      <c r="B45" s="64" t="s">
        <v>163</v>
      </c>
      <c r="C45" s="65"/>
      <c r="D45" s="65"/>
      <c r="E45" s="66"/>
      <c r="F45" s="38" t="s">
        <v>114</v>
      </c>
      <c r="G45" s="38">
        <v>1</v>
      </c>
      <c r="H45" s="21"/>
      <c r="I45" s="39">
        <f t="shared" ref="I45" si="5">+H45*G45</f>
        <v>0</v>
      </c>
    </row>
    <row r="46" spans="1:9" ht="27.75" customHeight="1" x14ac:dyDescent="0.25">
      <c r="A46" s="34" t="s">
        <v>181</v>
      </c>
      <c r="B46" s="61" t="s">
        <v>162</v>
      </c>
      <c r="C46" s="62"/>
      <c r="D46" s="62"/>
      <c r="E46" s="63"/>
      <c r="F46" s="35"/>
      <c r="G46" s="35"/>
      <c r="H46" s="36"/>
      <c r="I46" s="35"/>
    </row>
    <row r="47" spans="1:9" ht="64.5" customHeight="1" x14ac:dyDescent="0.25">
      <c r="A47" s="37" t="s">
        <v>179</v>
      </c>
      <c r="B47" s="64" t="s">
        <v>200</v>
      </c>
      <c r="C47" s="65"/>
      <c r="D47" s="65"/>
      <c r="E47" s="66"/>
      <c r="F47" s="38" t="s">
        <v>114</v>
      </c>
      <c r="G47" s="38">
        <v>1</v>
      </c>
      <c r="H47" s="21"/>
      <c r="I47" s="39">
        <f>+H47*G47</f>
        <v>0</v>
      </c>
    </row>
    <row r="48" spans="1:9" ht="22.5" customHeight="1" x14ac:dyDescent="0.25">
      <c r="A48" s="34" t="s">
        <v>180</v>
      </c>
      <c r="B48" s="61" t="s">
        <v>164</v>
      </c>
      <c r="C48" s="62"/>
      <c r="D48" s="62"/>
      <c r="E48" s="63"/>
      <c r="F48" s="35"/>
      <c r="G48" s="41"/>
      <c r="H48" s="36"/>
      <c r="I48" s="35"/>
    </row>
    <row r="49" spans="1:9" ht="52.15" customHeight="1" x14ac:dyDescent="0.25">
      <c r="A49" s="37" t="s">
        <v>184</v>
      </c>
      <c r="B49" s="67" t="s">
        <v>165</v>
      </c>
      <c r="C49" s="68"/>
      <c r="D49" s="68"/>
      <c r="E49" s="69"/>
      <c r="F49" s="38" t="s">
        <v>114</v>
      </c>
      <c r="G49" s="38">
        <v>1</v>
      </c>
      <c r="H49" s="21"/>
      <c r="I49" s="39">
        <f>+H49*G49</f>
        <v>0</v>
      </c>
    </row>
    <row r="50" spans="1:9" ht="22.5" customHeight="1" x14ac:dyDescent="0.25">
      <c r="A50" s="34" t="s">
        <v>185</v>
      </c>
      <c r="B50" s="61" t="s">
        <v>166</v>
      </c>
      <c r="C50" s="62"/>
      <c r="D50" s="62"/>
      <c r="E50" s="63"/>
      <c r="F50" s="35"/>
      <c r="G50" s="35"/>
      <c r="H50" s="36"/>
      <c r="I50" s="35"/>
    </row>
    <row r="51" spans="1:9" ht="54" customHeight="1" x14ac:dyDescent="0.25">
      <c r="A51" s="37" t="s">
        <v>186</v>
      </c>
      <c r="B51" s="64" t="s">
        <v>167</v>
      </c>
      <c r="C51" s="65"/>
      <c r="D51" s="65"/>
      <c r="E51" s="66"/>
      <c r="F51" s="38" t="s">
        <v>114</v>
      </c>
      <c r="G51" s="38">
        <v>1</v>
      </c>
      <c r="H51" s="21"/>
      <c r="I51" s="39">
        <f t="shared" ref="I51" si="6">+H51*G51</f>
        <v>0</v>
      </c>
    </row>
    <row r="52" spans="1:9" ht="22.5" customHeight="1" x14ac:dyDescent="0.25">
      <c r="A52" s="34" t="s">
        <v>196</v>
      </c>
      <c r="B52" s="61" t="s">
        <v>198</v>
      </c>
      <c r="C52" s="62"/>
      <c r="D52" s="62"/>
      <c r="E52" s="63"/>
      <c r="F52" s="35"/>
      <c r="G52" s="35"/>
      <c r="H52" s="36"/>
      <c r="I52" s="35"/>
    </row>
    <row r="53" spans="1:9" ht="63" customHeight="1" x14ac:dyDescent="0.25">
      <c r="A53" s="37" t="s">
        <v>197</v>
      </c>
      <c r="B53" s="67" t="s">
        <v>168</v>
      </c>
      <c r="C53" s="68"/>
      <c r="D53" s="68"/>
      <c r="E53" s="69"/>
      <c r="F53" s="38" t="s">
        <v>114</v>
      </c>
      <c r="G53" s="38">
        <v>1</v>
      </c>
      <c r="H53" s="21"/>
      <c r="I53" s="39">
        <f>+H53*G53</f>
        <v>0</v>
      </c>
    </row>
    <row r="54" spans="1:9" ht="19.149999999999999" customHeight="1" x14ac:dyDescent="0.25">
      <c r="B54" s="59" t="s">
        <v>201</v>
      </c>
      <c r="C54" s="60"/>
      <c r="D54" s="60"/>
      <c r="E54" s="60"/>
      <c r="F54" s="60"/>
      <c r="G54" s="60"/>
      <c r="H54" s="60"/>
      <c r="I54" s="40">
        <f>+I38+SUM(I41:I53)</f>
        <v>0</v>
      </c>
    </row>
    <row r="55" spans="1:9" s="25" customFormat="1" ht="15" customHeight="1" x14ac:dyDescent="0.25">
      <c r="A55" s="25" t="s">
        <v>76</v>
      </c>
      <c r="B55" s="26" t="s">
        <v>6</v>
      </c>
      <c r="C55" s="26" t="s">
        <v>7</v>
      </c>
      <c r="D55" s="26"/>
      <c r="E55" s="26">
        <v>368</v>
      </c>
      <c r="F55" s="26" t="s">
        <v>73</v>
      </c>
      <c r="G55" s="26"/>
      <c r="H55" s="27"/>
      <c r="I55" s="27" t="s">
        <v>5</v>
      </c>
    </row>
    <row r="56" spans="1:9" ht="24" customHeight="1" x14ac:dyDescent="0.25">
      <c r="A56" s="76"/>
      <c r="B56" s="78" t="s">
        <v>108</v>
      </c>
      <c r="C56" s="78"/>
      <c r="D56" s="78"/>
      <c r="E56" s="78"/>
      <c r="F56" s="78" t="s">
        <v>109</v>
      </c>
      <c r="G56" s="78" t="s">
        <v>110</v>
      </c>
      <c r="H56" s="71" t="s">
        <v>111</v>
      </c>
      <c r="I56" s="71" t="s">
        <v>112</v>
      </c>
    </row>
    <row r="57" spans="1:9" ht="24" customHeight="1" x14ac:dyDescent="0.25">
      <c r="A57" s="77"/>
      <c r="B57" s="78"/>
      <c r="C57" s="78"/>
      <c r="D57" s="78"/>
      <c r="E57" s="78"/>
      <c r="F57" s="78"/>
      <c r="G57" s="78"/>
      <c r="H57" s="72"/>
      <c r="I57" s="72"/>
    </row>
    <row r="58" spans="1:9" x14ac:dyDescent="0.25">
      <c r="A58" s="24"/>
      <c r="B58" s="79" t="s">
        <v>113</v>
      </c>
      <c r="C58" s="79"/>
      <c r="D58" s="79"/>
      <c r="E58" s="79"/>
      <c r="F58" s="79"/>
      <c r="G58" s="79"/>
      <c r="H58" s="79"/>
      <c r="I58" s="79"/>
    </row>
    <row r="59" spans="1:9" x14ac:dyDescent="0.25">
      <c r="A59" s="24"/>
      <c r="B59" s="64" t="s">
        <v>122</v>
      </c>
      <c r="C59" s="65"/>
      <c r="D59" s="65"/>
      <c r="E59" s="66"/>
      <c r="F59" s="29" t="s">
        <v>114</v>
      </c>
      <c r="G59" s="29">
        <v>59</v>
      </c>
      <c r="H59" s="20"/>
      <c r="I59" s="30">
        <f>+G59*H59</f>
        <v>0</v>
      </c>
    </row>
    <row r="60" spans="1:9" s="33" customFormat="1" ht="15" customHeight="1" x14ac:dyDescent="0.25">
      <c r="A60" s="31" t="s">
        <v>173</v>
      </c>
      <c r="B60" s="59" t="s">
        <v>115</v>
      </c>
      <c r="C60" s="60"/>
      <c r="D60" s="60"/>
      <c r="E60" s="60"/>
      <c r="F60" s="60"/>
      <c r="G60" s="60"/>
      <c r="H60" s="73"/>
      <c r="I60" s="40">
        <f>SUM(I62:I74)+I59</f>
        <v>0</v>
      </c>
    </row>
    <row r="61" spans="1:9" x14ac:dyDescent="0.25">
      <c r="A61" s="34" t="s">
        <v>183</v>
      </c>
      <c r="B61" s="61" t="s">
        <v>159</v>
      </c>
      <c r="C61" s="62"/>
      <c r="D61" s="62"/>
      <c r="E61" s="63"/>
      <c r="F61" s="35"/>
      <c r="G61" s="35"/>
      <c r="H61" s="36"/>
      <c r="I61" s="35"/>
    </row>
    <row r="62" spans="1:9" ht="73.5" customHeight="1" x14ac:dyDescent="0.25">
      <c r="A62" s="37" t="s">
        <v>175</v>
      </c>
      <c r="B62" s="64" t="s">
        <v>160</v>
      </c>
      <c r="C62" s="65"/>
      <c r="D62" s="65"/>
      <c r="E62" s="66"/>
      <c r="F62" s="38" t="s">
        <v>114</v>
      </c>
      <c r="G62" s="38">
        <v>1</v>
      </c>
      <c r="H62" s="21"/>
      <c r="I62" s="39">
        <f>+H62*G62</f>
        <v>0</v>
      </c>
    </row>
    <row r="63" spans="1:9" x14ac:dyDescent="0.25">
      <c r="A63" s="34" t="s">
        <v>182</v>
      </c>
      <c r="B63" s="61" t="s">
        <v>161</v>
      </c>
      <c r="C63" s="62"/>
      <c r="D63" s="62"/>
      <c r="E63" s="63"/>
      <c r="F63" s="35"/>
      <c r="G63" s="35"/>
      <c r="H63" s="36"/>
      <c r="I63" s="35"/>
    </row>
    <row r="64" spans="1:9" ht="15" customHeight="1" x14ac:dyDescent="0.25">
      <c r="A64" s="37" t="s">
        <v>176</v>
      </c>
      <c r="B64" s="64" t="s">
        <v>116</v>
      </c>
      <c r="C64" s="65"/>
      <c r="D64" s="65"/>
      <c r="E64" s="66"/>
      <c r="F64" s="38" t="s">
        <v>114</v>
      </c>
      <c r="G64" s="38">
        <v>1</v>
      </c>
      <c r="H64" s="21"/>
      <c r="I64" s="39">
        <f>+H64*G64</f>
        <v>0</v>
      </c>
    </row>
    <row r="65" spans="1:9" ht="15" customHeight="1" x14ac:dyDescent="0.25">
      <c r="A65" s="37" t="s">
        <v>177</v>
      </c>
      <c r="B65" s="64" t="s">
        <v>117</v>
      </c>
      <c r="C65" s="65"/>
      <c r="D65" s="65"/>
      <c r="E65" s="66"/>
      <c r="F65" s="38" t="s">
        <v>114</v>
      </c>
      <c r="G65" s="38">
        <v>1</v>
      </c>
      <c r="H65" s="21"/>
      <c r="I65" s="39">
        <f>+H65*G65</f>
        <v>0</v>
      </c>
    </row>
    <row r="66" spans="1:9" ht="36.75" customHeight="1" x14ac:dyDescent="0.25">
      <c r="A66" s="37" t="s">
        <v>178</v>
      </c>
      <c r="B66" s="64" t="s">
        <v>163</v>
      </c>
      <c r="C66" s="65"/>
      <c r="D66" s="65"/>
      <c r="E66" s="66"/>
      <c r="F66" s="38" t="s">
        <v>114</v>
      </c>
      <c r="G66" s="38">
        <v>1</v>
      </c>
      <c r="H66" s="21"/>
      <c r="I66" s="39">
        <f t="shared" ref="I66" si="7">+H66*G66</f>
        <v>0</v>
      </c>
    </row>
    <row r="67" spans="1:9" ht="27.75" customHeight="1" x14ac:dyDescent="0.25">
      <c r="A67" s="34" t="s">
        <v>181</v>
      </c>
      <c r="B67" s="61" t="s">
        <v>162</v>
      </c>
      <c r="C67" s="62"/>
      <c r="D67" s="62"/>
      <c r="E67" s="63"/>
      <c r="F67" s="35"/>
      <c r="G67" s="35"/>
      <c r="H67" s="36"/>
      <c r="I67" s="35"/>
    </row>
    <row r="68" spans="1:9" ht="64.5" customHeight="1" x14ac:dyDescent="0.25">
      <c r="A68" s="37" t="s">
        <v>179</v>
      </c>
      <c r="B68" s="64" t="s">
        <v>200</v>
      </c>
      <c r="C68" s="65"/>
      <c r="D68" s="65"/>
      <c r="E68" s="66"/>
      <c r="F68" s="38" t="s">
        <v>114</v>
      </c>
      <c r="G68" s="38">
        <v>1</v>
      </c>
      <c r="H68" s="21"/>
      <c r="I68" s="39">
        <f>+H68*G68</f>
        <v>0</v>
      </c>
    </row>
    <row r="69" spans="1:9" ht="22.5" customHeight="1" x14ac:dyDescent="0.25">
      <c r="A69" s="34" t="s">
        <v>180</v>
      </c>
      <c r="B69" s="61" t="s">
        <v>164</v>
      </c>
      <c r="C69" s="62"/>
      <c r="D69" s="62"/>
      <c r="E69" s="63"/>
      <c r="F69" s="35"/>
      <c r="G69" s="35"/>
      <c r="H69" s="36"/>
      <c r="I69" s="35"/>
    </row>
    <row r="70" spans="1:9" ht="52.15" customHeight="1" x14ac:dyDescent="0.25">
      <c r="A70" s="37" t="s">
        <v>184</v>
      </c>
      <c r="B70" s="67" t="s">
        <v>165</v>
      </c>
      <c r="C70" s="68"/>
      <c r="D70" s="68"/>
      <c r="E70" s="69"/>
      <c r="F70" s="38" t="s">
        <v>114</v>
      </c>
      <c r="G70" s="38">
        <v>1</v>
      </c>
      <c r="H70" s="21"/>
      <c r="I70" s="39">
        <f>+H70*G70</f>
        <v>0</v>
      </c>
    </row>
    <row r="71" spans="1:9" ht="22.5" customHeight="1" x14ac:dyDescent="0.25">
      <c r="A71" s="34" t="s">
        <v>185</v>
      </c>
      <c r="B71" s="61" t="s">
        <v>166</v>
      </c>
      <c r="C71" s="62"/>
      <c r="D71" s="62"/>
      <c r="E71" s="63"/>
      <c r="F71" s="35"/>
      <c r="G71" s="35"/>
      <c r="H71" s="36"/>
      <c r="I71" s="35"/>
    </row>
    <row r="72" spans="1:9" ht="54" customHeight="1" x14ac:dyDescent="0.25">
      <c r="A72" s="37" t="s">
        <v>186</v>
      </c>
      <c r="B72" s="64" t="s">
        <v>167</v>
      </c>
      <c r="C72" s="65"/>
      <c r="D72" s="65"/>
      <c r="E72" s="66"/>
      <c r="F72" s="38" t="s">
        <v>114</v>
      </c>
      <c r="G72" s="38">
        <v>1</v>
      </c>
      <c r="H72" s="21"/>
      <c r="I72" s="39">
        <f t="shared" ref="I72" si="8">+H72*G72</f>
        <v>0</v>
      </c>
    </row>
    <row r="73" spans="1:9" ht="22.5" customHeight="1" x14ac:dyDescent="0.25">
      <c r="A73" s="34" t="s">
        <v>196</v>
      </c>
      <c r="B73" s="61" t="s">
        <v>198</v>
      </c>
      <c r="C73" s="62"/>
      <c r="D73" s="62"/>
      <c r="E73" s="63"/>
      <c r="F73" s="35"/>
      <c r="G73" s="35"/>
      <c r="H73" s="36"/>
      <c r="I73" s="35"/>
    </row>
    <row r="74" spans="1:9" ht="63" customHeight="1" x14ac:dyDescent="0.25">
      <c r="A74" s="37" t="s">
        <v>197</v>
      </c>
      <c r="B74" s="67" t="s">
        <v>168</v>
      </c>
      <c r="C74" s="68"/>
      <c r="D74" s="68"/>
      <c r="E74" s="69"/>
      <c r="F74" s="38" t="s">
        <v>114</v>
      </c>
      <c r="G74" s="38">
        <v>1</v>
      </c>
      <c r="H74" s="21"/>
      <c r="I74" s="39">
        <f>+H74*G74</f>
        <v>0</v>
      </c>
    </row>
    <row r="75" spans="1:9" ht="19.149999999999999" customHeight="1" x14ac:dyDescent="0.25">
      <c r="B75" s="59" t="s">
        <v>201</v>
      </c>
      <c r="C75" s="60"/>
      <c r="D75" s="60"/>
      <c r="E75" s="60"/>
      <c r="F75" s="60"/>
      <c r="G75" s="60"/>
      <c r="H75" s="60"/>
      <c r="I75" s="40">
        <f>+I59+SUM(I62:I74)</f>
        <v>0</v>
      </c>
    </row>
    <row r="76" spans="1:9" s="25" customFormat="1" x14ac:dyDescent="0.25">
      <c r="A76" s="25" t="s">
        <v>79</v>
      </c>
      <c r="B76" s="26" t="s">
        <v>10</v>
      </c>
      <c r="C76" s="26" t="s">
        <v>11</v>
      </c>
      <c r="D76" s="26"/>
      <c r="E76" s="26">
        <v>200</v>
      </c>
      <c r="F76" s="26" t="s">
        <v>73</v>
      </c>
      <c r="G76" s="26"/>
      <c r="H76" s="27"/>
      <c r="I76" s="27" t="s">
        <v>12</v>
      </c>
    </row>
    <row r="77" spans="1:9" s="42" customFormat="1" ht="24" customHeight="1" x14ac:dyDescent="0.2">
      <c r="A77" s="76"/>
      <c r="B77" s="84" t="s">
        <v>108</v>
      </c>
      <c r="C77" s="85"/>
      <c r="D77" s="85"/>
      <c r="E77" s="86"/>
      <c r="F77" s="81" t="s">
        <v>109</v>
      </c>
      <c r="G77" s="81" t="s">
        <v>110</v>
      </c>
      <c r="H77" s="71" t="s">
        <v>111</v>
      </c>
      <c r="I77" s="71" t="s">
        <v>112</v>
      </c>
    </row>
    <row r="78" spans="1:9" ht="24" customHeight="1" x14ac:dyDescent="0.25">
      <c r="A78" s="77"/>
      <c r="B78" s="87"/>
      <c r="C78" s="88"/>
      <c r="D78" s="88"/>
      <c r="E78" s="89"/>
      <c r="F78" s="82"/>
      <c r="G78" s="82"/>
      <c r="H78" s="72"/>
      <c r="I78" s="72"/>
    </row>
    <row r="79" spans="1:9" x14ac:dyDescent="0.25">
      <c r="A79" s="24"/>
      <c r="B79" s="61" t="s">
        <v>113</v>
      </c>
      <c r="C79" s="62"/>
      <c r="D79" s="62"/>
      <c r="E79" s="62"/>
      <c r="F79" s="62"/>
      <c r="G79" s="62"/>
      <c r="H79" s="62"/>
      <c r="I79" s="63"/>
    </row>
    <row r="80" spans="1:9" x14ac:dyDescent="0.25">
      <c r="A80" s="24"/>
      <c r="B80" s="67" t="s">
        <v>122</v>
      </c>
      <c r="C80" s="68"/>
      <c r="D80" s="68"/>
      <c r="E80" s="69"/>
      <c r="F80" s="29" t="s">
        <v>114</v>
      </c>
      <c r="G80" s="29">
        <v>12</v>
      </c>
      <c r="H80" s="20"/>
      <c r="I80" s="30">
        <f>+G80*H80</f>
        <v>0</v>
      </c>
    </row>
    <row r="81" spans="1:9" s="33" customFormat="1" ht="15" customHeight="1" x14ac:dyDescent="0.25">
      <c r="A81" s="31" t="s">
        <v>173</v>
      </c>
      <c r="B81" s="59" t="s">
        <v>115</v>
      </c>
      <c r="C81" s="60"/>
      <c r="D81" s="60"/>
      <c r="E81" s="60"/>
      <c r="F81" s="60"/>
      <c r="G81" s="60"/>
      <c r="H81" s="73"/>
      <c r="I81" s="32">
        <f>SUM(I83:I95)+I80</f>
        <v>0</v>
      </c>
    </row>
    <row r="82" spans="1:9" x14ac:dyDescent="0.25">
      <c r="A82" s="34" t="s">
        <v>183</v>
      </c>
      <c r="B82" s="61" t="s">
        <v>159</v>
      </c>
      <c r="C82" s="62"/>
      <c r="D82" s="62"/>
      <c r="E82" s="63"/>
      <c r="F82" s="35"/>
      <c r="G82" s="35"/>
      <c r="H82" s="36"/>
      <c r="I82" s="35"/>
    </row>
    <row r="83" spans="1:9" ht="66" customHeight="1" x14ac:dyDescent="0.25">
      <c r="A83" s="37" t="s">
        <v>175</v>
      </c>
      <c r="B83" s="67" t="s">
        <v>160</v>
      </c>
      <c r="C83" s="68"/>
      <c r="D83" s="68"/>
      <c r="E83" s="69"/>
      <c r="F83" s="38" t="s">
        <v>114</v>
      </c>
      <c r="G83" s="38">
        <v>1</v>
      </c>
      <c r="H83" s="21"/>
      <c r="I83" s="39">
        <f>+H83*G83</f>
        <v>0</v>
      </c>
    </row>
    <row r="84" spans="1:9" x14ac:dyDescent="0.25">
      <c r="A84" s="34" t="s">
        <v>182</v>
      </c>
      <c r="B84" s="61" t="s">
        <v>161</v>
      </c>
      <c r="C84" s="62"/>
      <c r="D84" s="62"/>
      <c r="E84" s="63"/>
      <c r="F84" s="35"/>
      <c r="G84" s="35"/>
      <c r="H84" s="36"/>
      <c r="I84" s="35"/>
    </row>
    <row r="85" spans="1:9" ht="15" customHeight="1" x14ac:dyDescent="0.25">
      <c r="A85" s="37" t="s">
        <v>176</v>
      </c>
      <c r="B85" s="67" t="s">
        <v>116</v>
      </c>
      <c r="C85" s="68"/>
      <c r="D85" s="68"/>
      <c r="E85" s="69"/>
      <c r="F85" s="38" t="s">
        <v>114</v>
      </c>
      <c r="G85" s="38">
        <v>1</v>
      </c>
      <c r="H85" s="21"/>
      <c r="I85" s="39">
        <f>+H85*G85</f>
        <v>0</v>
      </c>
    </row>
    <row r="86" spans="1:9" ht="15" customHeight="1" x14ac:dyDescent="0.25">
      <c r="A86" s="37" t="s">
        <v>177</v>
      </c>
      <c r="B86" s="67" t="s">
        <v>117</v>
      </c>
      <c r="C86" s="68"/>
      <c r="D86" s="68"/>
      <c r="E86" s="69"/>
      <c r="F86" s="38" t="s">
        <v>114</v>
      </c>
      <c r="G86" s="38">
        <v>1</v>
      </c>
      <c r="H86" s="21"/>
      <c r="I86" s="39">
        <f>+H86*G86</f>
        <v>0</v>
      </c>
    </row>
    <row r="87" spans="1:9" ht="36.75" customHeight="1" x14ac:dyDescent="0.25">
      <c r="A87" s="37" t="s">
        <v>178</v>
      </c>
      <c r="B87" s="67" t="s">
        <v>163</v>
      </c>
      <c r="C87" s="68"/>
      <c r="D87" s="68"/>
      <c r="E87" s="69"/>
      <c r="F87" s="38" t="s">
        <v>114</v>
      </c>
      <c r="G87" s="38">
        <v>1</v>
      </c>
      <c r="H87" s="21"/>
      <c r="I87" s="39">
        <f t="shared" ref="I87" si="9">+H87*G87</f>
        <v>0</v>
      </c>
    </row>
    <row r="88" spans="1:9" ht="27.75" customHeight="1" x14ac:dyDescent="0.25">
      <c r="A88" s="34" t="s">
        <v>181</v>
      </c>
      <c r="B88" s="61" t="s">
        <v>162</v>
      </c>
      <c r="C88" s="62"/>
      <c r="D88" s="62"/>
      <c r="E88" s="63"/>
      <c r="F88" s="35"/>
      <c r="G88" s="35"/>
      <c r="H88" s="36"/>
      <c r="I88" s="35"/>
    </row>
    <row r="89" spans="1:9" ht="64.5" customHeight="1" x14ac:dyDescent="0.25">
      <c r="A89" s="37" t="s">
        <v>179</v>
      </c>
      <c r="B89" s="67" t="s">
        <v>200</v>
      </c>
      <c r="C89" s="68"/>
      <c r="D89" s="68"/>
      <c r="E89" s="69"/>
      <c r="F89" s="38" t="s">
        <v>114</v>
      </c>
      <c r="G89" s="38">
        <v>1</v>
      </c>
      <c r="H89" s="21"/>
      <c r="I89" s="39">
        <f>+H89*G89</f>
        <v>0</v>
      </c>
    </row>
    <row r="90" spans="1:9" ht="22.5" customHeight="1" x14ac:dyDescent="0.25">
      <c r="A90" s="34" t="s">
        <v>180</v>
      </c>
      <c r="B90" s="61" t="s">
        <v>164</v>
      </c>
      <c r="C90" s="62"/>
      <c r="D90" s="62"/>
      <c r="E90" s="63"/>
      <c r="F90" s="35"/>
      <c r="G90" s="35"/>
      <c r="H90" s="36"/>
      <c r="I90" s="35"/>
    </row>
    <row r="91" spans="1:9" ht="52.15" customHeight="1" x14ac:dyDescent="0.25">
      <c r="A91" s="37" t="s">
        <v>184</v>
      </c>
      <c r="B91" s="67" t="s">
        <v>165</v>
      </c>
      <c r="C91" s="68"/>
      <c r="D91" s="68"/>
      <c r="E91" s="69"/>
      <c r="F91" s="38" t="s">
        <v>114</v>
      </c>
      <c r="G91" s="38">
        <v>1</v>
      </c>
      <c r="H91" s="21"/>
      <c r="I91" s="39">
        <f>+H91*G91</f>
        <v>0</v>
      </c>
    </row>
    <row r="92" spans="1:9" ht="22.5" customHeight="1" x14ac:dyDescent="0.25">
      <c r="A92" s="34" t="s">
        <v>185</v>
      </c>
      <c r="B92" s="61" t="s">
        <v>166</v>
      </c>
      <c r="C92" s="62"/>
      <c r="D92" s="62"/>
      <c r="E92" s="63"/>
      <c r="F92" s="35"/>
      <c r="G92" s="35"/>
      <c r="H92" s="36"/>
      <c r="I92" s="35"/>
    </row>
    <row r="93" spans="1:9" ht="54" customHeight="1" x14ac:dyDescent="0.25">
      <c r="A93" s="37" t="s">
        <v>186</v>
      </c>
      <c r="B93" s="67" t="s">
        <v>167</v>
      </c>
      <c r="C93" s="68"/>
      <c r="D93" s="68"/>
      <c r="E93" s="69"/>
      <c r="F93" s="38" t="s">
        <v>114</v>
      </c>
      <c r="G93" s="38">
        <v>1</v>
      </c>
      <c r="H93" s="21"/>
      <c r="I93" s="39">
        <f t="shared" ref="I93" si="10">+H93*G93</f>
        <v>0</v>
      </c>
    </row>
    <row r="94" spans="1:9" ht="22.5" customHeight="1" x14ac:dyDescent="0.25">
      <c r="A94" s="34" t="s">
        <v>196</v>
      </c>
      <c r="B94" s="61" t="s">
        <v>198</v>
      </c>
      <c r="C94" s="62"/>
      <c r="D94" s="62"/>
      <c r="E94" s="63"/>
      <c r="F94" s="35"/>
      <c r="G94" s="35"/>
      <c r="H94" s="36"/>
      <c r="I94" s="35"/>
    </row>
    <row r="95" spans="1:9" ht="63" customHeight="1" x14ac:dyDescent="0.25">
      <c r="A95" s="37" t="s">
        <v>197</v>
      </c>
      <c r="B95" s="67" t="s">
        <v>168</v>
      </c>
      <c r="C95" s="68"/>
      <c r="D95" s="68"/>
      <c r="E95" s="69"/>
      <c r="F95" s="38" t="s">
        <v>114</v>
      </c>
      <c r="G95" s="38">
        <v>1</v>
      </c>
      <c r="H95" s="21"/>
      <c r="I95" s="39">
        <f>+H95*G95</f>
        <v>0</v>
      </c>
    </row>
    <row r="96" spans="1:9" s="33" customFormat="1" ht="22.5" customHeight="1" x14ac:dyDescent="0.25">
      <c r="A96" s="31" t="s">
        <v>174</v>
      </c>
      <c r="B96" s="59" t="s">
        <v>118</v>
      </c>
      <c r="C96" s="60"/>
      <c r="D96" s="60"/>
      <c r="E96" s="60"/>
      <c r="F96" s="60"/>
      <c r="G96" s="60"/>
      <c r="H96" s="60"/>
      <c r="I96" s="32">
        <f>SUM(I98:I104)</f>
        <v>0</v>
      </c>
    </row>
    <row r="97" spans="1:9" x14ac:dyDescent="0.25">
      <c r="A97" s="34" t="s">
        <v>187</v>
      </c>
      <c r="B97" s="61" t="s">
        <v>161</v>
      </c>
      <c r="C97" s="62"/>
      <c r="D97" s="62"/>
      <c r="E97" s="63"/>
      <c r="F97" s="35"/>
      <c r="G97" s="35"/>
      <c r="H97" s="36"/>
      <c r="I97" s="35"/>
    </row>
    <row r="98" spans="1:9" ht="56.25" customHeight="1" x14ac:dyDescent="0.25">
      <c r="A98" s="37" t="s">
        <v>188</v>
      </c>
      <c r="B98" s="67" t="s">
        <v>169</v>
      </c>
      <c r="C98" s="68"/>
      <c r="D98" s="68"/>
      <c r="E98" s="69"/>
      <c r="F98" s="38" t="s">
        <v>114</v>
      </c>
      <c r="G98" s="38">
        <v>1</v>
      </c>
      <c r="H98" s="21"/>
      <c r="I98" s="39">
        <f t="shared" ref="I98" si="11">+H98*G98</f>
        <v>0</v>
      </c>
    </row>
    <row r="99" spans="1:9" ht="22.5" customHeight="1" x14ac:dyDescent="0.25">
      <c r="A99" s="34" t="s">
        <v>189</v>
      </c>
      <c r="B99" s="61" t="s">
        <v>162</v>
      </c>
      <c r="C99" s="62"/>
      <c r="D99" s="62"/>
      <c r="E99" s="63"/>
      <c r="F99" s="35"/>
      <c r="G99" s="35"/>
      <c r="H99" s="36"/>
      <c r="I99" s="35"/>
    </row>
    <row r="100" spans="1:9" ht="52.5" customHeight="1" x14ac:dyDescent="0.25">
      <c r="A100" s="37" t="s">
        <v>190</v>
      </c>
      <c r="B100" s="67" t="s">
        <v>170</v>
      </c>
      <c r="C100" s="68"/>
      <c r="D100" s="68"/>
      <c r="E100" s="69"/>
      <c r="F100" s="38" t="s">
        <v>114</v>
      </c>
      <c r="G100" s="38">
        <v>1</v>
      </c>
      <c r="H100" s="21"/>
      <c r="I100" s="39">
        <f t="shared" ref="I100" si="12">+H100*G100</f>
        <v>0</v>
      </c>
    </row>
    <row r="101" spans="1:9" ht="22.5" customHeight="1" x14ac:dyDescent="0.25">
      <c r="A101" s="34" t="s">
        <v>191</v>
      </c>
      <c r="B101" s="61" t="s">
        <v>166</v>
      </c>
      <c r="C101" s="62"/>
      <c r="D101" s="62"/>
      <c r="E101" s="63"/>
      <c r="F101" s="35"/>
      <c r="G101" s="35"/>
      <c r="H101" s="36"/>
      <c r="I101" s="35"/>
    </row>
    <row r="102" spans="1:9" ht="54" customHeight="1" x14ac:dyDescent="0.25">
      <c r="A102" s="37" t="s">
        <v>192</v>
      </c>
      <c r="B102" s="67" t="s">
        <v>171</v>
      </c>
      <c r="C102" s="68"/>
      <c r="D102" s="68"/>
      <c r="E102" s="69"/>
      <c r="F102" s="38" t="s">
        <v>114</v>
      </c>
      <c r="G102" s="38">
        <v>1</v>
      </c>
      <c r="H102" s="21"/>
      <c r="I102" s="39">
        <f t="shared" ref="I102" si="13">+H102*G102</f>
        <v>0</v>
      </c>
    </row>
    <row r="103" spans="1:9" ht="22.5" customHeight="1" x14ac:dyDescent="0.25">
      <c r="A103" s="34" t="s">
        <v>193</v>
      </c>
      <c r="B103" s="61" t="s">
        <v>194</v>
      </c>
      <c r="C103" s="62"/>
      <c r="D103" s="62"/>
      <c r="E103" s="63"/>
      <c r="F103" s="35"/>
      <c r="G103" s="35"/>
      <c r="H103" s="36"/>
      <c r="I103" s="35"/>
    </row>
    <row r="104" spans="1:9" ht="52.5" customHeight="1" x14ac:dyDescent="0.25">
      <c r="A104" s="37" t="s">
        <v>195</v>
      </c>
      <c r="B104" s="67" t="s">
        <v>172</v>
      </c>
      <c r="C104" s="68"/>
      <c r="D104" s="68"/>
      <c r="E104" s="69"/>
      <c r="F104" s="38" t="s">
        <v>114</v>
      </c>
      <c r="G104" s="38">
        <v>1</v>
      </c>
      <c r="H104" s="21"/>
      <c r="I104" s="39">
        <f>+H104*G104</f>
        <v>0</v>
      </c>
    </row>
    <row r="105" spans="1:9" ht="19.149999999999999" customHeight="1" x14ac:dyDescent="0.25">
      <c r="B105" s="59" t="s">
        <v>199</v>
      </c>
      <c r="C105" s="60"/>
      <c r="D105" s="60"/>
      <c r="E105" s="60"/>
      <c r="F105" s="60"/>
      <c r="G105" s="60"/>
      <c r="H105" s="73"/>
      <c r="I105" s="40">
        <f>I81+I96</f>
        <v>0</v>
      </c>
    </row>
    <row r="106" spans="1:9" s="25" customFormat="1" x14ac:dyDescent="0.25">
      <c r="A106" s="25" t="s">
        <v>81</v>
      </c>
      <c r="B106" s="26" t="s">
        <v>24</v>
      </c>
      <c r="C106" s="26" t="s">
        <v>25</v>
      </c>
      <c r="D106" s="26"/>
      <c r="E106" s="26">
        <v>200</v>
      </c>
      <c r="F106" s="26" t="s">
        <v>73</v>
      </c>
      <c r="G106" s="26"/>
      <c r="H106" s="27"/>
      <c r="I106" s="27" t="s">
        <v>12</v>
      </c>
    </row>
    <row r="107" spans="1:9" ht="24" customHeight="1" x14ac:dyDescent="0.25">
      <c r="A107" s="76"/>
      <c r="B107" s="84" t="s">
        <v>108</v>
      </c>
      <c r="C107" s="85"/>
      <c r="D107" s="85"/>
      <c r="E107" s="86"/>
      <c r="F107" s="81" t="s">
        <v>109</v>
      </c>
      <c r="G107" s="81" t="s">
        <v>110</v>
      </c>
      <c r="H107" s="71" t="s">
        <v>111</v>
      </c>
      <c r="I107" s="71" t="s">
        <v>112</v>
      </c>
    </row>
    <row r="108" spans="1:9" ht="24" customHeight="1" x14ac:dyDescent="0.25">
      <c r="A108" s="77"/>
      <c r="B108" s="87"/>
      <c r="C108" s="88"/>
      <c r="D108" s="88"/>
      <c r="E108" s="89"/>
      <c r="F108" s="82"/>
      <c r="G108" s="82"/>
      <c r="H108" s="72"/>
      <c r="I108" s="72"/>
    </row>
    <row r="109" spans="1:9" x14ac:dyDescent="0.25">
      <c r="A109" s="24"/>
      <c r="B109" s="61" t="s">
        <v>113</v>
      </c>
      <c r="C109" s="62"/>
      <c r="D109" s="62"/>
      <c r="E109" s="62"/>
      <c r="F109" s="62"/>
      <c r="G109" s="62"/>
      <c r="H109" s="62"/>
      <c r="I109" s="63"/>
    </row>
    <row r="110" spans="1:9" x14ac:dyDescent="0.25">
      <c r="A110" s="24"/>
      <c r="B110" s="67" t="s">
        <v>122</v>
      </c>
      <c r="C110" s="68"/>
      <c r="D110" s="68"/>
      <c r="E110" s="69"/>
      <c r="F110" s="29" t="s">
        <v>114</v>
      </c>
      <c r="G110" s="29">
        <v>6</v>
      </c>
      <c r="H110" s="20"/>
      <c r="I110" s="30">
        <f>+G110*H110</f>
        <v>0</v>
      </c>
    </row>
    <row r="111" spans="1:9" s="33" customFormat="1" ht="15" customHeight="1" x14ac:dyDescent="0.25">
      <c r="A111" s="31" t="s">
        <v>173</v>
      </c>
      <c r="B111" s="59" t="s">
        <v>115</v>
      </c>
      <c r="C111" s="60"/>
      <c r="D111" s="60"/>
      <c r="E111" s="60"/>
      <c r="F111" s="60"/>
      <c r="G111" s="60"/>
      <c r="H111" s="73"/>
      <c r="I111" s="32">
        <f>SUM(I113:I125)+I110</f>
        <v>0</v>
      </c>
    </row>
    <row r="112" spans="1:9" x14ac:dyDescent="0.25">
      <c r="A112" s="34" t="s">
        <v>183</v>
      </c>
      <c r="B112" s="61" t="s">
        <v>159</v>
      </c>
      <c r="C112" s="62"/>
      <c r="D112" s="62"/>
      <c r="E112" s="63"/>
      <c r="F112" s="35"/>
      <c r="G112" s="35"/>
      <c r="H112" s="36"/>
      <c r="I112" s="35"/>
    </row>
    <row r="113" spans="1:9" ht="66" customHeight="1" x14ac:dyDescent="0.25">
      <c r="A113" s="37" t="s">
        <v>175</v>
      </c>
      <c r="B113" s="67" t="s">
        <v>160</v>
      </c>
      <c r="C113" s="68"/>
      <c r="D113" s="68"/>
      <c r="E113" s="69"/>
      <c r="F113" s="38" t="s">
        <v>114</v>
      </c>
      <c r="G113" s="38">
        <v>1</v>
      </c>
      <c r="H113" s="21"/>
      <c r="I113" s="39">
        <f>+H113*G113</f>
        <v>0</v>
      </c>
    </row>
    <row r="114" spans="1:9" x14ac:dyDescent="0.25">
      <c r="A114" s="34" t="s">
        <v>182</v>
      </c>
      <c r="B114" s="61" t="s">
        <v>161</v>
      </c>
      <c r="C114" s="62"/>
      <c r="D114" s="62"/>
      <c r="E114" s="63"/>
      <c r="F114" s="35"/>
      <c r="G114" s="35"/>
      <c r="H114" s="36"/>
      <c r="I114" s="35"/>
    </row>
    <row r="115" spans="1:9" ht="15" customHeight="1" x14ac:dyDescent="0.25">
      <c r="A115" s="37" t="s">
        <v>176</v>
      </c>
      <c r="B115" s="67" t="s">
        <v>116</v>
      </c>
      <c r="C115" s="68"/>
      <c r="D115" s="68"/>
      <c r="E115" s="69"/>
      <c r="F115" s="38" t="s">
        <v>114</v>
      </c>
      <c r="G115" s="38">
        <v>1</v>
      </c>
      <c r="H115" s="21"/>
      <c r="I115" s="39">
        <f>+H115*G115</f>
        <v>0</v>
      </c>
    </row>
    <row r="116" spans="1:9" ht="15" customHeight="1" x14ac:dyDescent="0.25">
      <c r="A116" s="37" t="s">
        <v>177</v>
      </c>
      <c r="B116" s="67" t="s">
        <v>117</v>
      </c>
      <c r="C116" s="68"/>
      <c r="D116" s="68"/>
      <c r="E116" s="69"/>
      <c r="F116" s="38" t="s">
        <v>114</v>
      </c>
      <c r="G116" s="38">
        <v>1</v>
      </c>
      <c r="H116" s="21"/>
      <c r="I116" s="39">
        <f>+H116*G116</f>
        <v>0</v>
      </c>
    </row>
    <row r="117" spans="1:9" ht="36.75" customHeight="1" x14ac:dyDescent="0.25">
      <c r="A117" s="37" t="s">
        <v>178</v>
      </c>
      <c r="B117" s="67" t="s">
        <v>163</v>
      </c>
      <c r="C117" s="68"/>
      <c r="D117" s="68"/>
      <c r="E117" s="69"/>
      <c r="F117" s="38" t="s">
        <v>114</v>
      </c>
      <c r="G117" s="38">
        <v>1</v>
      </c>
      <c r="H117" s="21"/>
      <c r="I117" s="39">
        <f t="shared" ref="I117" si="14">+H117*G117</f>
        <v>0</v>
      </c>
    </row>
    <row r="118" spans="1:9" ht="27.75" customHeight="1" x14ac:dyDescent="0.25">
      <c r="A118" s="34" t="s">
        <v>181</v>
      </c>
      <c r="B118" s="61" t="s">
        <v>162</v>
      </c>
      <c r="C118" s="62"/>
      <c r="D118" s="62"/>
      <c r="E118" s="63"/>
      <c r="F118" s="35"/>
      <c r="G118" s="35"/>
      <c r="H118" s="36"/>
      <c r="I118" s="35"/>
    </row>
    <row r="119" spans="1:9" ht="64.5" customHeight="1" x14ac:dyDescent="0.25">
      <c r="A119" s="37" t="s">
        <v>179</v>
      </c>
      <c r="B119" s="67" t="s">
        <v>200</v>
      </c>
      <c r="C119" s="68"/>
      <c r="D119" s="68"/>
      <c r="E119" s="69"/>
      <c r="F119" s="38" t="s">
        <v>114</v>
      </c>
      <c r="G119" s="38">
        <v>1</v>
      </c>
      <c r="H119" s="21"/>
      <c r="I119" s="39">
        <f>+H119*G119</f>
        <v>0</v>
      </c>
    </row>
    <row r="120" spans="1:9" ht="22.5" customHeight="1" x14ac:dyDescent="0.25">
      <c r="A120" s="34" t="s">
        <v>180</v>
      </c>
      <c r="B120" s="61" t="s">
        <v>164</v>
      </c>
      <c r="C120" s="62"/>
      <c r="D120" s="62"/>
      <c r="E120" s="63"/>
      <c r="F120" s="35"/>
      <c r="G120" s="35"/>
      <c r="H120" s="36"/>
      <c r="I120" s="35"/>
    </row>
    <row r="121" spans="1:9" ht="52.15" customHeight="1" x14ac:dyDescent="0.25">
      <c r="A121" s="37" t="s">
        <v>184</v>
      </c>
      <c r="B121" s="67" t="s">
        <v>165</v>
      </c>
      <c r="C121" s="68"/>
      <c r="D121" s="68"/>
      <c r="E121" s="69"/>
      <c r="F121" s="38" t="s">
        <v>114</v>
      </c>
      <c r="G121" s="38">
        <v>1</v>
      </c>
      <c r="H121" s="21"/>
      <c r="I121" s="39">
        <f>+H121*G121</f>
        <v>0</v>
      </c>
    </row>
    <row r="122" spans="1:9" ht="22.5" customHeight="1" x14ac:dyDescent="0.25">
      <c r="A122" s="34" t="s">
        <v>185</v>
      </c>
      <c r="B122" s="61" t="s">
        <v>166</v>
      </c>
      <c r="C122" s="62"/>
      <c r="D122" s="62"/>
      <c r="E122" s="63"/>
      <c r="F122" s="35"/>
      <c r="G122" s="35"/>
      <c r="H122" s="36"/>
      <c r="I122" s="35"/>
    </row>
    <row r="123" spans="1:9" ht="54" customHeight="1" x14ac:dyDescent="0.25">
      <c r="A123" s="37" t="s">
        <v>186</v>
      </c>
      <c r="B123" s="67" t="s">
        <v>167</v>
      </c>
      <c r="C123" s="68"/>
      <c r="D123" s="68"/>
      <c r="E123" s="69"/>
      <c r="F123" s="38" t="s">
        <v>114</v>
      </c>
      <c r="G123" s="38">
        <v>1</v>
      </c>
      <c r="H123" s="21"/>
      <c r="I123" s="39">
        <f t="shared" ref="I123" si="15">+H123*G123</f>
        <v>0</v>
      </c>
    </row>
    <row r="124" spans="1:9" ht="22.5" customHeight="1" x14ac:dyDescent="0.25">
      <c r="A124" s="34" t="s">
        <v>196</v>
      </c>
      <c r="B124" s="61" t="s">
        <v>198</v>
      </c>
      <c r="C124" s="62"/>
      <c r="D124" s="62"/>
      <c r="E124" s="63"/>
      <c r="F124" s="35"/>
      <c r="G124" s="35"/>
      <c r="H124" s="36"/>
      <c r="I124" s="35"/>
    </row>
    <row r="125" spans="1:9" ht="63" customHeight="1" x14ac:dyDescent="0.25">
      <c r="A125" s="37" t="s">
        <v>197</v>
      </c>
      <c r="B125" s="67" t="s">
        <v>168</v>
      </c>
      <c r="C125" s="68"/>
      <c r="D125" s="68"/>
      <c r="E125" s="69"/>
      <c r="F125" s="38" t="s">
        <v>114</v>
      </c>
      <c r="G125" s="38">
        <v>1</v>
      </c>
      <c r="H125" s="21"/>
      <c r="I125" s="39">
        <f>+H125*G125</f>
        <v>0</v>
      </c>
    </row>
    <row r="126" spans="1:9" s="33" customFormat="1" ht="22.5" customHeight="1" x14ac:dyDescent="0.25">
      <c r="A126" s="31" t="s">
        <v>174</v>
      </c>
      <c r="B126" s="59" t="s">
        <v>118</v>
      </c>
      <c r="C126" s="60"/>
      <c r="D126" s="60"/>
      <c r="E126" s="60"/>
      <c r="F126" s="60"/>
      <c r="G126" s="60"/>
      <c r="H126" s="60"/>
      <c r="I126" s="32">
        <f>SUM(I128:I134)</f>
        <v>0</v>
      </c>
    </row>
    <row r="127" spans="1:9" x14ac:dyDescent="0.25">
      <c r="A127" s="34" t="s">
        <v>187</v>
      </c>
      <c r="B127" s="61" t="s">
        <v>161</v>
      </c>
      <c r="C127" s="62"/>
      <c r="D127" s="62"/>
      <c r="E127" s="63"/>
      <c r="F127" s="35"/>
      <c r="G127" s="35"/>
      <c r="H127" s="36"/>
      <c r="I127" s="35"/>
    </row>
    <row r="128" spans="1:9" ht="56.25" customHeight="1" x14ac:dyDescent="0.25">
      <c r="A128" s="37" t="s">
        <v>188</v>
      </c>
      <c r="B128" s="67" t="s">
        <v>169</v>
      </c>
      <c r="C128" s="68"/>
      <c r="D128" s="68"/>
      <c r="E128" s="69"/>
      <c r="F128" s="38" t="s">
        <v>114</v>
      </c>
      <c r="G128" s="38">
        <v>1</v>
      </c>
      <c r="H128" s="21"/>
      <c r="I128" s="39">
        <f t="shared" ref="I128" si="16">+H128*G128</f>
        <v>0</v>
      </c>
    </row>
    <row r="129" spans="1:9" ht="22.5" customHeight="1" x14ac:dyDescent="0.25">
      <c r="A129" s="34" t="s">
        <v>189</v>
      </c>
      <c r="B129" s="61" t="s">
        <v>162</v>
      </c>
      <c r="C129" s="62"/>
      <c r="D129" s="62"/>
      <c r="E129" s="63"/>
      <c r="F129" s="35"/>
      <c r="G129" s="35"/>
      <c r="H129" s="36"/>
      <c r="I129" s="35"/>
    </row>
    <row r="130" spans="1:9" ht="52.5" customHeight="1" x14ac:dyDescent="0.25">
      <c r="A130" s="37" t="s">
        <v>190</v>
      </c>
      <c r="B130" s="67" t="s">
        <v>170</v>
      </c>
      <c r="C130" s="68"/>
      <c r="D130" s="68"/>
      <c r="E130" s="69"/>
      <c r="F130" s="38" t="s">
        <v>114</v>
      </c>
      <c r="G130" s="38">
        <v>1</v>
      </c>
      <c r="H130" s="21"/>
      <c r="I130" s="39">
        <f t="shared" ref="I130" si="17">+H130*G130</f>
        <v>0</v>
      </c>
    </row>
    <row r="131" spans="1:9" ht="22.5" customHeight="1" x14ac:dyDescent="0.25">
      <c r="A131" s="34" t="s">
        <v>191</v>
      </c>
      <c r="B131" s="61" t="s">
        <v>166</v>
      </c>
      <c r="C131" s="62"/>
      <c r="D131" s="62"/>
      <c r="E131" s="63"/>
      <c r="F131" s="35"/>
      <c r="G131" s="35"/>
      <c r="H131" s="36"/>
      <c r="I131" s="35"/>
    </row>
    <row r="132" spans="1:9" ht="54" customHeight="1" x14ac:dyDescent="0.25">
      <c r="A132" s="37" t="s">
        <v>192</v>
      </c>
      <c r="B132" s="67" t="s">
        <v>171</v>
      </c>
      <c r="C132" s="68"/>
      <c r="D132" s="68"/>
      <c r="E132" s="69"/>
      <c r="F132" s="38" t="s">
        <v>114</v>
      </c>
      <c r="G132" s="38">
        <v>1</v>
      </c>
      <c r="H132" s="21"/>
      <c r="I132" s="39">
        <f t="shared" ref="I132" si="18">+H132*G132</f>
        <v>0</v>
      </c>
    </row>
    <row r="133" spans="1:9" ht="22.5" customHeight="1" x14ac:dyDescent="0.25">
      <c r="A133" s="34" t="s">
        <v>193</v>
      </c>
      <c r="B133" s="61" t="s">
        <v>194</v>
      </c>
      <c r="C133" s="62"/>
      <c r="D133" s="62"/>
      <c r="E133" s="63"/>
      <c r="F133" s="35"/>
      <c r="G133" s="35"/>
      <c r="H133" s="36"/>
      <c r="I133" s="35"/>
    </row>
    <row r="134" spans="1:9" ht="52.5" customHeight="1" x14ac:dyDescent="0.25">
      <c r="A134" s="37" t="s">
        <v>195</v>
      </c>
      <c r="B134" s="67" t="s">
        <v>172</v>
      </c>
      <c r="C134" s="68"/>
      <c r="D134" s="68"/>
      <c r="E134" s="69"/>
      <c r="F134" s="38" t="s">
        <v>114</v>
      </c>
      <c r="G134" s="38">
        <v>1</v>
      </c>
      <c r="H134" s="21"/>
      <c r="I134" s="39">
        <f>+H134*G134</f>
        <v>0</v>
      </c>
    </row>
    <row r="135" spans="1:9" ht="19.149999999999999" customHeight="1" x14ac:dyDescent="0.25">
      <c r="B135" s="59" t="s">
        <v>199</v>
      </c>
      <c r="C135" s="60"/>
      <c r="D135" s="60"/>
      <c r="E135" s="60"/>
      <c r="F135" s="60"/>
      <c r="G135" s="60"/>
      <c r="H135" s="73"/>
      <c r="I135" s="40">
        <f>I111+I126</f>
        <v>0</v>
      </c>
    </row>
    <row r="136" spans="1:9" s="25" customFormat="1" x14ac:dyDescent="0.25">
      <c r="A136" s="25" t="s">
        <v>80</v>
      </c>
      <c r="B136" s="26" t="s">
        <v>20</v>
      </c>
      <c r="C136" s="26" t="s">
        <v>21</v>
      </c>
      <c r="D136" s="26"/>
      <c r="E136" s="26">
        <v>237</v>
      </c>
      <c r="F136" s="26" t="s">
        <v>73</v>
      </c>
      <c r="G136" s="26"/>
      <c r="H136" s="27"/>
      <c r="I136" s="27" t="s">
        <v>8</v>
      </c>
    </row>
    <row r="137" spans="1:9" s="42" customFormat="1" ht="24" customHeight="1" x14ac:dyDescent="0.2">
      <c r="A137" s="76"/>
      <c r="B137" s="84" t="s">
        <v>108</v>
      </c>
      <c r="C137" s="85"/>
      <c r="D137" s="85"/>
      <c r="E137" s="86"/>
      <c r="F137" s="81" t="s">
        <v>109</v>
      </c>
      <c r="G137" s="81" t="s">
        <v>110</v>
      </c>
      <c r="H137" s="71" t="s">
        <v>111</v>
      </c>
      <c r="I137" s="71" t="s">
        <v>112</v>
      </c>
    </row>
    <row r="138" spans="1:9" ht="24" customHeight="1" x14ac:dyDescent="0.25">
      <c r="A138" s="77"/>
      <c r="B138" s="87"/>
      <c r="C138" s="88"/>
      <c r="D138" s="88"/>
      <c r="E138" s="89"/>
      <c r="F138" s="82"/>
      <c r="G138" s="82"/>
      <c r="H138" s="72"/>
      <c r="I138" s="72"/>
    </row>
    <row r="139" spans="1:9" x14ac:dyDescent="0.25">
      <c r="A139" s="24"/>
      <c r="B139" s="61" t="s">
        <v>113</v>
      </c>
      <c r="C139" s="62"/>
      <c r="D139" s="62"/>
      <c r="E139" s="62"/>
      <c r="F139" s="62"/>
      <c r="G139" s="62"/>
      <c r="H139" s="62"/>
      <c r="I139" s="63"/>
    </row>
    <row r="140" spans="1:9" x14ac:dyDescent="0.25">
      <c r="A140" s="24"/>
      <c r="B140" s="67" t="s">
        <v>122</v>
      </c>
      <c r="C140" s="68"/>
      <c r="D140" s="68"/>
      <c r="E140" s="69"/>
      <c r="F140" s="29" t="s">
        <v>114</v>
      </c>
      <c r="G140" s="29">
        <v>26</v>
      </c>
      <c r="H140" s="20"/>
      <c r="I140" s="30">
        <f>+G140*H140</f>
        <v>0</v>
      </c>
    </row>
    <row r="141" spans="1:9" s="33" customFormat="1" ht="15" customHeight="1" x14ac:dyDescent="0.25">
      <c r="A141" s="31" t="s">
        <v>173</v>
      </c>
      <c r="B141" s="59" t="s">
        <v>115</v>
      </c>
      <c r="C141" s="60"/>
      <c r="D141" s="60"/>
      <c r="E141" s="60"/>
      <c r="F141" s="60"/>
      <c r="G141" s="60"/>
      <c r="H141" s="73"/>
      <c r="I141" s="32">
        <f>SUM(I143:I155)+I140</f>
        <v>0</v>
      </c>
    </row>
    <row r="142" spans="1:9" x14ac:dyDescent="0.25">
      <c r="A142" s="34" t="s">
        <v>183</v>
      </c>
      <c r="B142" s="61" t="s">
        <v>159</v>
      </c>
      <c r="C142" s="62"/>
      <c r="D142" s="62"/>
      <c r="E142" s="63"/>
      <c r="F142" s="35"/>
      <c r="G142" s="35"/>
      <c r="H142" s="36"/>
      <c r="I142" s="35"/>
    </row>
    <row r="143" spans="1:9" ht="66" customHeight="1" x14ac:dyDescent="0.25">
      <c r="A143" s="37" t="s">
        <v>175</v>
      </c>
      <c r="B143" s="67" t="s">
        <v>160</v>
      </c>
      <c r="C143" s="68"/>
      <c r="D143" s="68"/>
      <c r="E143" s="69"/>
      <c r="F143" s="38" t="s">
        <v>114</v>
      </c>
      <c r="G143" s="38">
        <v>1</v>
      </c>
      <c r="H143" s="21"/>
      <c r="I143" s="39">
        <f>+H143*G143</f>
        <v>0</v>
      </c>
    </row>
    <row r="144" spans="1:9" x14ac:dyDescent="0.25">
      <c r="A144" s="34" t="s">
        <v>182</v>
      </c>
      <c r="B144" s="61" t="s">
        <v>161</v>
      </c>
      <c r="C144" s="62"/>
      <c r="D144" s="62"/>
      <c r="E144" s="63"/>
      <c r="F144" s="35"/>
      <c r="G144" s="35"/>
      <c r="H144" s="36"/>
      <c r="I144" s="35"/>
    </row>
    <row r="145" spans="1:9" ht="15" customHeight="1" x14ac:dyDescent="0.25">
      <c r="A145" s="37" t="s">
        <v>176</v>
      </c>
      <c r="B145" s="67" t="s">
        <v>116</v>
      </c>
      <c r="C145" s="68"/>
      <c r="D145" s="68"/>
      <c r="E145" s="69"/>
      <c r="F145" s="38" t="s">
        <v>114</v>
      </c>
      <c r="G145" s="38">
        <v>1</v>
      </c>
      <c r="H145" s="21"/>
      <c r="I145" s="39">
        <f>+H145*G145</f>
        <v>0</v>
      </c>
    </row>
    <row r="146" spans="1:9" ht="15" customHeight="1" x14ac:dyDescent="0.25">
      <c r="A146" s="37" t="s">
        <v>177</v>
      </c>
      <c r="B146" s="67" t="s">
        <v>117</v>
      </c>
      <c r="C146" s="68"/>
      <c r="D146" s="68"/>
      <c r="E146" s="69"/>
      <c r="F146" s="38" t="s">
        <v>114</v>
      </c>
      <c r="G146" s="38">
        <v>1</v>
      </c>
      <c r="H146" s="21"/>
      <c r="I146" s="39">
        <f>+H146*G146</f>
        <v>0</v>
      </c>
    </row>
    <row r="147" spans="1:9" ht="36.75" customHeight="1" x14ac:dyDescent="0.25">
      <c r="A147" s="37" t="s">
        <v>178</v>
      </c>
      <c r="B147" s="67" t="s">
        <v>163</v>
      </c>
      <c r="C147" s="68"/>
      <c r="D147" s="68"/>
      <c r="E147" s="69"/>
      <c r="F147" s="38" t="s">
        <v>114</v>
      </c>
      <c r="G147" s="38">
        <v>1</v>
      </c>
      <c r="H147" s="21"/>
      <c r="I147" s="39">
        <f t="shared" ref="I147" si="19">+H147*G147</f>
        <v>0</v>
      </c>
    </row>
    <row r="148" spans="1:9" ht="27.75" customHeight="1" x14ac:dyDescent="0.25">
      <c r="A148" s="34" t="s">
        <v>181</v>
      </c>
      <c r="B148" s="61" t="s">
        <v>162</v>
      </c>
      <c r="C148" s="62"/>
      <c r="D148" s="62"/>
      <c r="E148" s="63"/>
      <c r="F148" s="35"/>
      <c r="G148" s="35"/>
      <c r="H148" s="36"/>
      <c r="I148" s="35"/>
    </row>
    <row r="149" spans="1:9" ht="64.5" customHeight="1" x14ac:dyDescent="0.25">
      <c r="A149" s="37" t="s">
        <v>179</v>
      </c>
      <c r="B149" s="67" t="s">
        <v>200</v>
      </c>
      <c r="C149" s="68"/>
      <c r="D149" s="68"/>
      <c r="E149" s="69"/>
      <c r="F149" s="38" t="s">
        <v>114</v>
      </c>
      <c r="G149" s="38">
        <v>1</v>
      </c>
      <c r="H149" s="21"/>
      <c r="I149" s="39">
        <f>+H149*G149</f>
        <v>0</v>
      </c>
    </row>
    <row r="150" spans="1:9" ht="22.5" customHeight="1" x14ac:dyDescent="0.25">
      <c r="A150" s="34" t="s">
        <v>180</v>
      </c>
      <c r="B150" s="61" t="s">
        <v>164</v>
      </c>
      <c r="C150" s="62"/>
      <c r="D150" s="62"/>
      <c r="E150" s="63"/>
      <c r="F150" s="35"/>
      <c r="G150" s="35"/>
      <c r="H150" s="36"/>
      <c r="I150" s="35"/>
    </row>
    <row r="151" spans="1:9" ht="52.15" customHeight="1" x14ac:dyDescent="0.25">
      <c r="A151" s="37" t="s">
        <v>184</v>
      </c>
      <c r="B151" s="67" t="s">
        <v>165</v>
      </c>
      <c r="C151" s="68"/>
      <c r="D151" s="68"/>
      <c r="E151" s="69"/>
      <c r="F151" s="38" t="s">
        <v>114</v>
      </c>
      <c r="G151" s="38">
        <v>1</v>
      </c>
      <c r="H151" s="21"/>
      <c r="I151" s="39">
        <f>+H151*G151</f>
        <v>0</v>
      </c>
    </row>
    <row r="152" spans="1:9" ht="22.5" customHeight="1" x14ac:dyDescent="0.25">
      <c r="A152" s="34" t="s">
        <v>185</v>
      </c>
      <c r="B152" s="61" t="s">
        <v>166</v>
      </c>
      <c r="C152" s="62"/>
      <c r="D152" s="62"/>
      <c r="E152" s="63"/>
      <c r="F152" s="35"/>
      <c r="G152" s="35"/>
      <c r="H152" s="36"/>
      <c r="I152" s="35"/>
    </row>
    <row r="153" spans="1:9" ht="54" customHeight="1" x14ac:dyDescent="0.25">
      <c r="A153" s="37" t="s">
        <v>186</v>
      </c>
      <c r="B153" s="67" t="s">
        <v>167</v>
      </c>
      <c r="C153" s="68"/>
      <c r="D153" s="68"/>
      <c r="E153" s="69"/>
      <c r="F153" s="38" t="s">
        <v>114</v>
      </c>
      <c r="G153" s="38">
        <v>1</v>
      </c>
      <c r="H153" s="21"/>
      <c r="I153" s="39">
        <f t="shared" ref="I153" si="20">+H153*G153</f>
        <v>0</v>
      </c>
    </row>
    <row r="154" spans="1:9" ht="22.5" customHeight="1" x14ac:dyDescent="0.25">
      <c r="A154" s="34" t="s">
        <v>196</v>
      </c>
      <c r="B154" s="61" t="s">
        <v>198</v>
      </c>
      <c r="C154" s="62"/>
      <c r="D154" s="62"/>
      <c r="E154" s="63"/>
      <c r="F154" s="35"/>
      <c r="G154" s="35"/>
      <c r="H154" s="36"/>
      <c r="I154" s="35"/>
    </row>
    <row r="155" spans="1:9" ht="63" customHeight="1" x14ac:dyDescent="0.25">
      <c r="A155" s="37" t="s">
        <v>197</v>
      </c>
      <c r="B155" s="67" t="s">
        <v>168</v>
      </c>
      <c r="C155" s="68"/>
      <c r="D155" s="68"/>
      <c r="E155" s="69"/>
      <c r="F155" s="38" t="s">
        <v>114</v>
      </c>
      <c r="G155" s="38">
        <v>1</v>
      </c>
      <c r="H155" s="21"/>
      <c r="I155" s="39">
        <f>+H155*G155</f>
        <v>0</v>
      </c>
    </row>
    <row r="156" spans="1:9" s="33" customFormat="1" ht="22.5" customHeight="1" x14ac:dyDescent="0.25">
      <c r="A156" s="31" t="s">
        <v>174</v>
      </c>
      <c r="B156" s="59" t="s">
        <v>118</v>
      </c>
      <c r="C156" s="60"/>
      <c r="D156" s="60"/>
      <c r="E156" s="60"/>
      <c r="F156" s="60"/>
      <c r="G156" s="60"/>
      <c r="H156" s="60"/>
      <c r="I156" s="32">
        <f>SUM(I158:I164)</f>
        <v>0</v>
      </c>
    </row>
    <row r="157" spans="1:9" x14ac:dyDescent="0.25">
      <c r="A157" s="34" t="s">
        <v>187</v>
      </c>
      <c r="B157" s="61" t="s">
        <v>161</v>
      </c>
      <c r="C157" s="62"/>
      <c r="D157" s="62"/>
      <c r="E157" s="63"/>
      <c r="F157" s="35"/>
      <c r="G157" s="35"/>
      <c r="H157" s="36"/>
      <c r="I157" s="35"/>
    </row>
    <row r="158" spans="1:9" ht="56.25" customHeight="1" x14ac:dyDescent="0.25">
      <c r="A158" s="37" t="s">
        <v>188</v>
      </c>
      <c r="B158" s="67" t="s">
        <v>169</v>
      </c>
      <c r="C158" s="68"/>
      <c r="D158" s="68"/>
      <c r="E158" s="69"/>
      <c r="F158" s="38" t="s">
        <v>114</v>
      </c>
      <c r="G158" s="38">
        <v>1</v>
      </c>
      <c r="H158" s="21"/>
      <c r="I158" s="39">
        <f t="shared" ref="I158" si="21">+H158*G158</f>
        <v>0</v>
      </c>
    </row>
    <row r="159" spans="1:9" ht="22.5" customHeight="1" x14ac:dyDescent="0.25">
      <c r="A159" s="34" t="s">
        <v>189</v>
      </c>
      <c r="B159" s="61" t="s">
        <v>162</v>
      </c>
      <c r="C159" s="62"/>
      <c r="D159" s="62"/>
      <c r="E159" s="63"/>
      <c r="F159" s="35"/>
      <c r="G159" s="35"/>
      <c r="H159" s="36"/>
      <c r="I159" s="35"/>
    </row>
    <row r="160" spans="1:9" ht="52.5" customHeight="1" x14ac:dyDescent="0.25">
      <c r="A160" s="37" t="s">
        <v>190</v>
      </c>
      <c r="B160" s="67" t="s">
        <v>170</v>
      </c>
      <c r="C160" s="68"/>
      <c r="D160" s="68"/>
      <c r="E160" s="69"/>
      <c r="F160" s="38" t="s">
        <v>114</v>
      </c>
      <c r="G160" s="38">
        <v>1</v>
      </c>
      <c r="H160" s="21"/>
      <c r="I160" s="39">
        <f t="shared" ref="I160" si="22">+H160*G160</f>
        <v>0</v>
      </c>
    </row>
    <row r="161" spans="1:9" ht="22.5" customHeight="1" x14ac:dyDescent="0.25">
      <c r="A161" s="34" t="s">
        <v>191</v>
      </c>
      <c r="B161" s="61" t="s">
        <v>166</v>
      </c>
      <c r="C161" s="62"/>
      <c r="D161" s="62"/>
      <c r="E161" s="63"/>
      <c r="F161" s="35"/>
      <c r="G161" s="35"/>
      <c r="H161" s="36"/>
      <c r="I161" s="35"/>
    </row>
    <row r="162" spans="1:9" ht="54" customHeight="1" x14ac:dyDescent="0.25">
      <c r="A162" s="37" t="s">
        <v>192</v>
      </c>
      <c r="B162" s="67" t="s">
        <v>171</v>
      </c>
      <c r="C162" s="68"/>
      <c r="D162" s="68"/>
      <c r="E162" s="69"/>
      <c r="F162" s="38" t="s">
        <v>114</v>
      </c>
      <c r="G162" s="38">
        <v>1</v>
      </c>
      <c r="H162" s="21"/>
      <c r="I162" s="39">
        <f t="shared" ref="I162" si="23">+H162*G162</f>
        <v>0</v>
      </c>
    </row>
    <row r="163" spans="1:9" ht="22.5" customHeight="1" x14ac:dyDescent="0.25">
      <c r="A163" s="34" t="s">
        <v>193</v>
      </c>
      <c r="B163" s="61" t="s">
        <v>194</v>
      </c>
      <c r="C163" s="62"/>
      <c r="D163" s="62"/>
      <c r="E163" s="63"/>
      <c r="F163" s="35"/>
      <c r="G163" s="35"/>
      <c r="H163" s="36"/>
      <c r="I163" s="35"/>
    </row>
    <row r="164" spans="1:9" ht="52.5" customHeight="1" x14ac:dyDescent="0.25">
      <c r="A164" s="37" t="s">
        <v>195</v>
      </c>
      <c r="B164" s="67" t="s">
        <v>172</v>
      </c>
      <c r="C164" s="68"/>
      <c r="D164" s="68"/>
      <c r="E164" s="69"/>
      <c r="F164" s="38" t="s">
        <v>114</v>
      </c>
      <c r="G164" s="38">
        <v>1</v>
      </c>
      <c r="H164" s="21"/>
      <c r="I164" s="39">
        <f>+H164*G164</f>
        <v>0</v>
      </c>
    </row>
    <row r="165" spans="1:9" ht="19.149999999999999" customHeight="1" x14ac:dyDescent="0.25">
      <c r="B165" s="59" t="s">
        <v>199</v>
      </c>
      <c r="C165" s="60"/>
      <c r="D165" s="60"/>
      <c r="E165" s="60"/>
      <c r="F165" s="60"/>
      <c r="G165" s="60"/>
      <c r="H165" s="73"/>
      <c r="I165" s="40">
        <f>I141+I156</f>
        <v>0</v>
      </c>
    </row>
    <row r="166" spans="1:9" s="25" customFormat="1" ht="15" customHeight="1" x14ac:dyDescent="0.25">
      <c r="A166" s="25" t="s">
        <v>82</v>
      </c>
      <c r="B166" s="26" t="s">
        <v>22</v>
      </c>
      <c r="C166" s="26" t="s">
        <v>23</v>
      </c>
      <c r="D166" s="26"/>
      <c r="E166" s="26">
        <v>236</v>
      </c>
      <c r="F166" s="26" t="s">
        <v>73</v>
      </c>
      <c r="G166" s="26"/>
      <c r="H166" s="27"/>
      <c r="I166" s="27" t="s">
        <v>8</v>
      </c>
    </row>
    <row r="167" spans="1:9" s="42" customFormat="1" ht="24" customHeight="1" x14ac:dyDescent="0.2">
      <c r="A167" s="76"/>
      <c r="B167" s="84" t="s">
        <v>108</v>
      </c>
      <c r="C167" s="85"/>
      <c r="D167" s="85"/>
      <c r="E167" s="86"/>
      <c r="F167" s="81" t="s">
        <v>109</v>
      </c>
      <c r="G167" s="81" t="s">
        <v>110</v>
      </c>
      <c r="H167" s="71" t="s">
        <v>111</v>
      </c>
      <c r="I167" s="71" t="s">
        <v>112</v>
      </c>
    </row>
    <row r="168" spans="1:9" ht="24" customHeight="1" x14ac:dyDescent="0.25">
      <c r="A168" s="77"/>
      <c r="B168" s="87"/>
      <c r="C168" s="88"/>
      <c r="D168" s="88"/>
      <c r="E168" s="89"/>
      <c r="F168" s="82"/>
      <c r="G168" s="82"/>
      <c r="H168" s="72"/>
      <c r="I168" s="72"/>
    </row>
    <row r="169" spans="1:9" x14ac:dyDescent="0.25">
      <c r="A169" s="24"/>
      <c r="B169" s="61" t="s">
        <v>113</v>
      </c>
      <c r="C169" s="62"/>
      <c r="D169" s="62"/>
      <c r="E169" s="62"/>
      <c r="F169" s="62"/>
      <c r="G169" s="62"/>
      <c r="H169" s="62"/>
      <c r="I169" s="63"/>
    </row>
    <row r="170" spans="1:9" x14ac:dyDescent="0.25">
      <c r="A170" s="24"/>
      <c r="B170" s="67" t="s">
        <v>122</v>
      </c>
      <c r="C170" s="68"/>
      <c r="D170" s="68"/>
      <c r="E170" s="69"/>
      <c r="F170" s="29" t="s">
        <v>114</v>
      </c>
      <c r="G170" s="29">
        <v>30</v>
      </c>
      <c r="H170" s="20"/>
      <c r="I170" s="30">
        <f>+G170*H170</f>
        <v>0</v>
      </c>
    </row>
    <row r="171" spans="1:9" s="33" customFormat="1" ht="15" customHeight="1" x14ac:dyDescent="0.25">
      <c r="A171" s="31" t="s">
        <v>173</v>
      </c>
      <c r="B171" s="59" t="s">
        <v>115</v>
      </c>
      <c r="C171" s="60"/>
      <c r="D171" s="60"/>
      <c r="E171" s="60"/>
      <c r="F171" s="60"/>
      <c r="G171" s="60"/>
      <c r="H171" s="73"/>
      <c r="I171" s="32">
        <f>SUM(I173:I185)+I170</f>
        <v>0</v>
      </c>
    </row>
    <row r="172" spans="1:9" x14ac:dyDescent="0.25">
      <c r="A172" s="34" t="s">
        <v>183</v>
      </c>
      <c r="B172" s="61" t="s">
        <v>159</v>
      </c>
      <c r="C172" s="62"/>
      <c r="D172" s="62"/>
      <c r="E172" s="63"/>
      <c r="F172" s="35"/>
      <c r="G172" s="35"/>
      <c r="H172" s="36"/>
      <c r="I172" s="35"/>
    </row>
    <row r="173" spans="1:9" ht="66" customHeight="1" x14ac:dyDescent="0.25">
      <c r="A173" s="37" t="s">
        <v>175</v>
      </c>
      <c r="B173" s="67" t="s">
        <v>160</v>
      </c>
      <c r="C173" s="68"/>
      <c r="D173" s="68"/>
      <c r="E173" s="69"/>
      <c r="F173" s="38" t="s">
        <v>114</v>
      </c>
      <c r="G173" s="43">
        <v>1</v>
      </c>
      <c r="H173" s="21"/>
      <c r="I173" s="39">
        <f>+H173*G173</f>
        <v>0</v>
      </c>
    </row>
    <row r="174" spans="1:9" x14ac:dyDescent="0.25">
      <c r="A174" s="34" t="s">
        <v>182</v>
      </c>
      <c r="B174" s="61" t="s">
        <v>161</v>
      </c>
      <c r="C174" s="62"/>
      <c r="D174" s="62"/>
      <c r="E174" s="63"/>
      <c r="F174" s="35"/>
      <c r="G174" s="35"/>
      <c r="H174" s="36"/>
      <c r="I174" s="35"/>
    </row>
    <row r="175" spans="1:9" ht="15" customHeight="1" x14ac:dyDescent="0.25">
      <c r="A175" s="37" t="s">
        <v>176</v>
      </c>
      <c r="B175" s="67" t="s">
        <v>116</v>
      </c>
      <c r="C175" s="68"/>
      <c r="D175" s="68"/>
      <c r="E175" s="69"/>
      <c r="F175" s="38" t="s">
        <v>114</v>
      </c>
      <c r="G175" s="38">
        <v>1</v>
      </c>
      <c r="H175" s="21"/>
      <c r="I175" s="39">
        <f>+H175*G175</f>
        <v>0</v>
      </c>
    </row>
    <row r="176" spans="1:9" ht="15" customHeight="1" x14ac:dyDescent="0.25">
      <c r="A176" s="37" t="s">
        <v>177</v>
      </c>
      <c r="B176" s="67" t="s">
        <v>117</v>
      </c>
      <c r="C176" s="68"/>
      <c r="D176" s="68"/>
      <c r="E176" s="69"/>
      <c r="F176" s="38" t="s">
        <v>114</v>
      </c>
      <c r="G176" s="38">
        <v>1</v>
      </c>
      <c r="H176" s="21"/>
      <c r="I176" s="39">
        <f>+H176*G176</f>
        <v>0</v>
      </c>
    </row>
    <row r="177" spans="1:9" ht="36.75" customHeight="1" x14ac:dyDescent="0.25">
      <c r="A177" s="37" t="s">
        <v>178</v>
      </c>
      <c r="B177" s="67" t="s">
        <v>163</v>
      </c>
      <c r="C177" s="68"/>
      <c r="D177" s="68"/>
      <c r="E177" s="69"/>
      <c r="F177" s="38" t="s">
        <v>114</v>
      </c>
      <c r="G177" s="38">
        <v>1</v>
      </c>
      <c r="H177" s="21"/>
      <c r="I177" s="39">
        <f t="shared" ref="I177" si="24">+H177*G177</f>
        <v>0</v>
      </c>
    </row>
    <row r="178" spans="1:9" ht="27.75" customHeight="1" x14ac:dyDescent="0.25">
      <c r="A178" s="34" t="s">
        <v>181</v>
      </c>
      <c r="B178" s="61" t="s">
        <v>162</v>
      </c>
      <c r="C178" s="62"/>
      <c r="D178" s="62"/>
      <c r="E178" s="63"/>
      <c r="F178" s="35"/>
      <c r="G178" s="35"/>
      <c r="H178" s="36"/>
      <c r="I178" s="35"/>
    </row>
    <row r="179" spans="1:9" ht="64.5" customHeight="1" x14ac:dyDescent="0.25">
      <c r="A179" s="37" t="s">
        <v>179</v>
      </c>
      <c r="B179" s="67" t="s">
        <v>200</v>
      </c>
      <c r="C179" s="68"/>
      <c r="D179" s="68"/>
      <c r="E179" s="69"/>
      <c r="F179" s="38" t="s">
        <v>114</v>
      </c>
      <c r="G179" s="38">
        <v>1</v>
      </c>
      <c r="H179" s="21"/>
      <c r="I179" s="39">
        <f>+H179*G179</f>
        <v>0</v>
      </c>
    </row>
    <row r="180" spans="1:9" ht="22.5" customHeight="1" x14ac:dyDescent="0.25">
      <c r="A180" s="34" t="s">
        <v>180</v>
      </c>
      <c r="B180" s="61" t="s">
        <v>164</v>
      </c>
      <c r="C180" s="62"/>
      <c r="D180" s="62"/>
      <c r="E180" s="63"/>
      <c r="F180" s="35"/>
      <c r="G180" s="35"/>
      <c r="H180" s="36"/>
      <c r="I180" s="35"/>
    </row>
    <row r="181" spans="1:9" ht="52.15" customHeight="1" x14ac:dyDescent="0.25">
      <c r="A181" s="37" t="s">
        <v>184</v>
      </c>
      <c r="B181" s="67" t="s">
        <v>165</v>
      </c>
      <c r="C181" s="68"/>
      <c r="D181" s="68"/>
      <c r="E181" s="69"/>
      <c r="F181" s="38" t="s">
        <v>114</v>
      </c>
      <c r="G181" s="38">
        <v>1</v>
      </c>
      <c r="H181" s="21"/>
      <c r="I181" s="39">
        <f>+H181*G181</f>
        <v>0</v>
      </c>
    </row>
    <row r="182" spans="1:9" ht="22.5" customHeight="1" x14ac:dyDescent="0.25">
      <c r="A182" s="34" t="s">
        <v>185</v>
      </c>
      <c r="B182" s="61" t="s">
        <v>166</v>
      </c>
      <c r="C182" s="62"/>
      <c r="D182" s="62"/>
      <c r="E182" s="63"/>
      <c r="F182" s="35"/>
      <c r="G182" s="35"/>
      <c r="H182" s="36"/>
      <c r="I182" s="35"/>
    </row>
    <row r="183" spans="1:9" ht="54" customHeight="1" x14ac:dyDescent="0.25">
      <c r="A183" s="37" t="s">
        <v>186</v>
      </c>
      <c r="B183" s="67" t="s">
        <v>167</v>
      </c>
      <c r="C183" s="68"/>
      <c r="D183" s="68"/>
      <c r="E183" s="69"/>
      <c r="F183" s="38" t="s">
        <v>114</v>
      </c>
      <c r="G183" s="38">
        <v>1</v>
      </c>
      <c r="H183" s="21"/>
      <c r="I183" s="39">
        <f t="shared" ref="I183" si="25">+H183*G183</f>
        <v>0</v>
      </c>
    </row>
    <row r="184" spans="1:9" ht="22.5" customHeight="1" x14ac:dyDescent="0.25">
      <c r="A184" s="34" t="s">
        <v>196</v>
      </c>
      <c r="B184" s="61" t="s">
        <v>198</v>
      </c>
      <c r="C184" s="62"/>
      <c r="D184" s="62"/>
      <c r="E184" s="63"/>
      <c r="F184" s="35"/>
      <c r="G184" s="35"/>
      <c r="H184" s="36"/>
      <c r="I184" s="35"/>
    </row>
    <row r="185" spans="1:9" ht="63" customHeight="1" x14ac:dyDescent="0.25">
      <c r="A185" s="37" t="s">
        <v>197</v>
      </c>
      <c r="B185" s="67" t="s">
        <v>168</v>
      </c>
      <c r="C185" s="68"/>
      <c r="D185" s="68"/>
      <c r="E185" s="69"/>
      <c r="F185" s="38" t="s">
        <v>114</v>
      </c>
      <c r="G185" s="38">
        <v>1</v>
      </c>
      <c r="H185" s="21"/>
      <c r="I185" s="39">
        <f>+H185*G185</f>
        <v>0</v>
      </c>
    </row>
    <row r="186" spans="1:9" s="33" customFormat="1" ht="22.5" customHeight="1" x14ac:dyDescent="0.25">
      <c r="A186" s="31" t="s">
        <v>174</v>
      </c>
      <c r="B186" s="59" t="s">
        <v>118</v>
      </c>
      <c r="C186" s="60"/>
      <c r="D186" s="60"/>
      <c r="E186" s="60"/>
      <c r="F186" s="60"/>
      <c r="G186" s="60"/>
      <c r="H186" s="60"/>
      <c r="I186" s="32">
        <f>SUM(I188:I194)</f>
        <v>0</v>
      </c>
    </row>
    <row r="187" spans="1:9" x14ac:dyDescent="0.25">
      <c r="A187" s="34" t="s">
        <v>187</v>
      </c>
      <c r="B187" s="61" t="s">
        <v>161</v>
      </c>
      <c r="C187" s="62"/>
      <c r="D187" s="62"/>
      <c r="E187" s="63"/>
      <c r="F187" s="35"/>
      <c r="G187" s="35"/>
      <c r="H187" s="36"/>
      <c r="I187" s="35"/>
    </row>
    <row r="188" spans="1:9" ht="56.25" customHeight="1" x14ac:dyDescent="0.25">
      <c r="A188" s="37" t="s">
        <v>188</v>
      </c>
      <c r="B188" s="67" t="s">
        <v>169</v>
      </c>
      <c r="C188" s="68"/>
      <c r="D188" s="68"/>
      <c r="E188" s="69"/>
      <c r="F188" s="38" t="s">
        <v>114</v>
      </c>
      <c r="G188" s="38">
        <v>1</v>
      </c>
      <c r="H188" s="21"/>
      <c r="I188" s="39">
        <f t="shared" ref="I188" si="26">+H188*G188</f>
        <v>0</v>
      </c>
    </row>
    <row r="189" spans="1:9" ht="22.5" customHeight="1" x14ac:dyDescent="0.25">
      <c r="A189" s="34" t="s">
        <v>189</v>
      </c>
      <c r="B189" s="61" t="s">
        <v>162</v>
      </c>
      <c r="C189" s="62"/>
      <c r="D189" s="62"/>
      <c r="E189" s="63"/>
      <c r="F189" s="35"/>
      <c r="G189" s="35"/>
      <c r="H189" s="36"/>
      <c r="I189" s="35"/>
    </row>
    <row r="190" spans="1:9" ht="52.5" customHeight="1" x14ac:dyDescent="0.25">
      <c r="A190" s="37" t="s">
        <v>190</v>
      </c>
      <c r="B190" s="67" t="s">
        <v>170</v>
      </c>
      <c r="C190" s="68"/>
      <c r="D190" s="68"/>
      <c r="E190" s="69"/>
      <c r="F190" s="38" t="s">
        <v>114</v>
      </c>
      <c r="G190" s="38">
        <v>1</v>
      </c>
      <c r="H190" s="21"/>
      <c r="I190" s="39">
        <f t="shared" ref="I190" si="27">+H190*G190</f>
        <v>0</v>
      </c>
    </row>
    <row r="191" spans="1:9" ht="22.5" customHeight="1" x14ac:dyDescent="0.25">
      <c r="A191" s="34" t="s">
        <v>191</v>
      </c>
      <c r="B191" s="61" t="s">
        <v>166</v>
      </c>
      <c r="C191" s="62"/>
      <c r="D191" s="62"/>
      <c r="E191" s="63"/>
      <c r="F191" s="35"/>
      <c r="G191" s="35"/>
      <c r="H191" s="36"/>
      <c r="I191" s="35"/>
    </row>
    <row r="192" spans="1:9" ht="54" customHeight="1" x14ac:dyDescent="0.25">
      <c r="A192" s="37" t="s">
        <v>192</v>
      </c>
      <c r="B192" s="67" t="s">
        <v>171</v>
      </c>
      <c r="C192" s="68"/>
      <c r="D192" s="68"/>
      <c r="E192" s="69"/>
      <c r="F192" s="38" t="s">
        <v>114</v>
      </c>
      <c r="G192" s="38">
        <v>1</v>
      </c>
      <c r="H192" s="21"/>
      <c r="I192" s="39">
        <f t="shared" ref="I192" si="28">+H192*G192</f>
        <v>0</v>
      </c>
    </row>
    <row r="193" spans="1:9" ht="22.5" customHeight="1" x14ac:dyDescent="0.25">
      <c r="A193" s="34" t="s">
        <v>193</v>
      </c>
      <c r="B193" s="61" t="s">
        <v>194</v>
      </c>
      <c r="C193" s="62"/>
      <c r="D193" s="62"/>
      <c r="E193" s="63"/>
      <c r="F193" s="35"/>
      <c r="G193" s="35"/>
      <c r="H193" s="36"/>
      <c r="I193" s="35"/>
    </row>
    <row r="194" spans="1:9" ht="52.5" customHeight="1" x14ac:dyDescent="0.25">
      <c r="A194" s="37" t="s">
        <v>195</v>
      </c>
      <c r="B194" s="67" t="s">
        <v>172</v>
      </c>
      <c r="C194" s="68"/>
      <c r="D194" s="68"/>
      <c r="E194" s="69"/>
      <c r="F194" s="38" t="s">
        <v>114</v>
      </c>
      <c r="G194" s="38">
        <v>1</v>
      </c>
      <c r="H194" s="21"/>
      <c r="I194" s="39">
        <f>+H194*G194</f>
        <v>0</v>
      </c>
    </row>
    <row r="195" spans="1:9" ht="19.149999999999999" customHeight="1" x14ac:dyDescent="0.25">
      <c r="B195" s="59" t="s">
        <v>199</v>
      </c>
      <c r="C195" s="60"/>
      <c r="D195" s="60"/>
      <c r="E195" s="60"/>
      <c r="F195" s="60"/>
      <c r="G195" s="60"/>
      <c r="H195" s="73"/>
      <c r="I195" s="40">
        <f>I171+I186</f>
        <v>0</v>
      </c>
    </row>
    <row r="196" spans="1:9" s="25" customFormat="1" ht="15" customHeight="1" x14ac:dyDescent="0.25">
      <c r="A196" s="25" t="s">
        <v>83</v>
      </c>
      <c r="B196" s="26" t="s">
        <v>13</v>
      </c>
      <c r="C196" s="26" t="s">
        <v>14</v>
      </c>
      <c r="D196" s="26"/>
      <c r="E196" s="26">
        <v>99</v>
      </c>
      <c r="F196" s="26" t="s">
        <v>73</v>
      </c>
      <c r="G196" s="26"/>
      <c r="H196" s="27"/>
      <c r="I196" s="27" t="s">
        <v>16</v>
      </c>
    </row>
    <row r="197" spans="1:9" s="42" customFormat="1" ht="24" customHeight="1" x14ac:dyDescent="0.2">
      <c r="A197" s="76"/>
      <c r="B197" s="84" t="s">
        <v>108</v>
      </c>
      <c r="C197" s="85"/>
      <c r="D197" s="85"/>
      <c r="E197" s="86"/>
      <c r="F197" s="81" t="s">
        <v>109</v>
      </c>
      <c r="G197" s="81" t="s">
        <v>110</v>
      </c>
      <c r="H197" s="71" t="s">
        <v>111</v>
      </c>
      <c r="I197" s="71" t="s">
        <v>112</v>
      </c>
    </row>
    <row r="198" spans="1:9" ht="24" customHeight="1" x14ac:dyDescent="0.25">
      <c r="A198" s="77"/>
      <c r="B198" s="87"/>
      <c r="C198" s="88"/>
      <c r="D198" s="88"/>
      <c r="E198" s="89"/>
      <c r="F198" s="82"/>
      <c r="G198" s="82"/>
      <c r="H198" s="72"/>
      <c r="I198" s="72"/>
    </row>
    <row r="199" spans="1:9" s="33" customFormat="1" ht="15" customHeight="1" x14ac:dyDescent="0.25">
      <c r="A199" s="31" t="s">
        <v>173</v>
      </c>
      <c r="B199" s="59" t="s">
        <v>115</v>
      </c>
      <c r="C199" s="60"/>
      <c r="D199" s="60"/>
      <c r="E199" s="60"/>
      <c r="F199" s="60"/>
      <c r="G199" s="60"/>
      <c r="H199" s="73"/>
      <c r="I199" s="32">
        <f>SUM(I201:I211)</f>
        <v>0</v>
      </c>
    </row>
    <row r="200" spans="1:9" x14ac:dyDescent="0.25">
      <c r="A200" s="34" t="s">
        <v>183</v>
      </c>
      <c r="B200" s="61" t="s">
        <v>159</v>
      </c>
      <c r="C200" s="62"/>
      <c r="D200" s="62"/>
      <c r="E200" s="63"/>
      <c r="F200" s="35"/>
      <c r="G200" s="35"/>
      <c r="H200" s="36"/>
      <c r="I200" s="35"/>
    </row>
    <row r="201" spans="1:9" ht="66" customHeight="1" x14ac:dyDescent="0.25">
      <c r="A201" s="37" t="s">
        <v>175</v>
      </c>
      <c r="B201" s="67" t="s">
        <v>160</v>
      </c>
      <c r="C201" s="68"/>
      <c r="D201" s="68"/>
      <c r="E201" s="69"/>
      <c r="F201" s="38" t="s">
        <v>114</v>
      </c>
      <c r="G201" s="38">
        <v>1</v>
      </c>
      <c r="H201" s="21"/>
      <c r="I201" s="39">
        <f>+H201*G201</f>
        <v>0</v>
      </c>
    </row>
    <row r="202" spans="1:9" x14ac:dyDescent="0.25">
      <c r="A202" s="34" t="s">
        <v>182</v>
      </c>
      <c r="B202" s="61" t="s">
        <v>161</v>
      </c>
      <c r="C202" s="62"/>
      <c r="D202" s="62"/>
      <c r="E202" s="63"/>
      <c r="F202" s="35"/>
      <c r="G202" s="35"/>
      <c r="H202" s="36"/>
      <c r="I202" s="35"/>
    </row>
    <row r="203" spans="1:9" ht="15" customHeight="1" x14ac:dyDescent="0.25">
      <c r="A203" s="37" t="s">
        <v>176</v>
      </c>
      <c r="B203" s="67" t="s">
        <v>116</v>
      </c>
      <c r="C203" s="68"/>
      <c r="D203" s="68"/>
      <c r="E203" s="69"/>
      <c r="F203" s="38" t="s">
        <v>114</v>
      </c>
      <c r="G203" s="38">
        <v>1</v>
      </c>
      <c r="H203" s="21"/>
      <c r="I203" s="39">
        <f>+H203*G203</f>
        <v>0</v>
      </c>
    </row>
    <row r="204" spans="1:9" ht="15" customHeight="1" x14ac:dyDescent="0.25">
      <c r="A204" s="37" t="s">
        <v>177</v>
      </c>
      <c r="B204" s="67" t="s">
        <v>117</v>
      </c>
      <c r="C204" s="68"/>
      <c r="D204" s="68"/>
      <c r="E204" s="69"/>
      <c r="F204" s="38" t="s">
        <v>114</v>
      </c>
      <c r="G204" s="38">
        <v>1</v>
      </c>
      <c r="H204" s="21"/>
      <c r="I204" s="39">
        <f>+H204*G204</f>
        <v>0</v>
      </c>
    </row>
    <row r="205" spans="1:9" ht="36.75" customHeight="1" x14ac:dyDescent="0.25">
      <c r="A205" s="37" t="s">
        <v>178</v>
      </c>
      <c r="B205" s="67" t="s">
        <v>163</v>
      </c>
      <c r="C205" s="68"/>
      <c r="D205" s="68"/>
      <c r="E205" s="69"/>
      <c r="F205" s="38" t="s">
        <v>114</v>
      </c>
      <c r="G205" s="38">
        <v>1</v>
      </c>
      <c r="H205" s="21"/>
      <c r="I205" s="39">
        <f t="shared" ref="I205" si="29">+H205*G205</f>
        <v>0</v>
      </c>
    </row>
    <row r="206" spans="1:9" ht="27.75" customHeight="1" x14ac:dyDescent="0.25">
      <c r="A206" s="34" t="s">
        <v>181</v>
      </c>
      <c r="B206" s="61" t="s">
        <v>162</v>
      </c>
      <c r="C206" s="62"/>
      <c r="D206" s="62"/>
      <c r="E206" s="63"/>
      <c r="F206" s="35"/>
      <c r="G206" s="35"/>
      <c r="H206" s="36"/>
      <c r="I206" s="35"/>
    </row>
    <row r="207" spans="1:9" ht="64.5" customHeight="1" x14ac:dyDescent="0.25">
      <c r="A207" s="37" t="s">
        <v>179</v>
      </c>
      <c r="B207" s="67" t="s">
        <v>207</v>
      </c>
      <c r="C207" s="68"/>
      <c r="D207" s="68"/>
      <c r="E207" s="69"/>
      <c r="F207" s="38" t="s">
        <v>114</v>
      </c>
      <c r="G207" s="38">
        <v>1</v>
      </c>
      <c r="H207" s="21"/>
      <c r="I207" s="39">
        <f>+H207*G207</f>
        <v>0</v>
      </c>
    </row>
    <row r="208" spans="1:9" ht="22.5" customHeight="1" x14ac:dyDescent="0.25">
      <c r="A208" s="34" t="s">
        <v>185</v>
      </c>
      <c r="B208" s="61" t="s">
        <v>166</v>
      </c>
      <c r="C208" s="62"/>
      <c r="D208" s="62"/>
      <c r="E208" s="63"/>
      <c r="F208" s="35"/>
      <c r="G208" s="35"/>
      <c r="H208" s="36"/>
      <c r="I208" s="35"/>
    </row>
    <row r="209" spans="1:9" ht="54" customHeight="1" x14ac:dyDescent="0.25">
      <c r="A209" s="37" t="s">
        <v>186</v>
      </c>
      <c r="B209" s="67" t="s">
        <v>167</v>
      </c>
      <c r="C209" s="68"/>
      <c r="D209" s="68"/>
      <c r="E209" s="69"/>
      <c r="F209" s="38" t="s">
        <v>114</v>
      </c>
      <c r="G209" s="38">
        <v>1</v>
      </c>
      <c r="H209" s="21"/>
      <c r="I209" s="39">
        <f t="shared" ref="I209" si="30">+H209*G209</f>
        <v>0</v>
      </c>
    </row>
    <row r="210" spans="1:9" ht="22.5" customHeight="1" x14ac:dyDescent="0.25">
      <c r="A210" s="34" t="s">
        <v>196</v>
      </c>
      <c r="B210" s="61" t="s">
        <v>198</v>
      </c>
      <c r="C210" s="62"/>
      <c r="D210" s="62"/>
      <c r="E210" s="63"/>
      <c r="F210" s="35"/>
      <c r="G210" s="35"/>
      <c r="H210" s="36"/>
      <c r="I210" s="35"/>
    </row>
    <row r="211" spans="1:9" ht="63" customHeight="1" x14ac:dyDescent="0.25">
      <c r="A211" s="37" t="s">
        <v>197</v>
      </c>
      <c r="B211" s="67" t="s">
        <v>168</v>
      </c>
      <c r="C211" s="68"/>
      <c r="D211" s="68"/>
      <c r="E211" s="69"/>
      <c r="F211" s="38" t="s">
        <v>114</v>
      </c>
      <c r="G211" s="38">
        <v>1</v>
      </c>
      <c r="H211" s="21"/>
      <c r="I211" s="39">
        <f>+H211*G211</f>
        <v>0</v>
      </c>
    </row>
    <row r="212" spans="1:9" s="33" customFormat="1" ht="22.5" customHeight="1" x14ac:dyDescent="0.25">
      <c r="A212" s="31" t="s">
        <v>174</v>
      </c>
      <c r="B212" s="59" t="s">
        <v>118</v>
      </c>
      <c r="C212" s="60"/>
      <c r="D212" s="60"/>
      <c r="E212" s="60"/>
      <c r="F212" s="60"/>
      <c r="G212" s="60"/>
      <c r="H212" s="60"/>
      <c r="I212" s="32">
        <f>SUM(I214:I220)</f>
        <v>0</v>
      </c>
    </row>
    <row r="213" spans="1:9" x14ac:dyDescent="0.25">
      <c r="A213" s="34" t="s">
        <v>187</v>
      </c>
      <c r="B213" s="61" t="s">
        <v>161</v>
      </c>
      <c r="C213" s="62"/>
      <c r="D213" s="62"/>
      <c r="E213" s="63"/>
      <c r="F213" s="35"/>
      <c r="G213" s="35"/>
      <c r="H213" s="36"/>
      <c r="I213" s="35"/>
    </row>
    <row r="214" spans="1:9" ht="56.25" customHeight="1" x14ac:dyDescent="0.25">
      <c r="A214" s="37" t="s">
        <v>188</v>
      </c>
      <c r="B214" s="67" t="s">
        <v>169</v>
      </c>
      <c r="C214" s="68"/>
      <c r="D214" s="68"/>
      <c r="E214" s="69"/>
      <c r="F214" s="38" t="s">
        <v>114</v>
      </c>
      <c r="G214" s="38">
        <v>1</v>
      </c>
      <c r="H214" s="21"/>
      <c r="I214" s="39">
        <f t="shared" ref="I214" si="31">+H214*G214</f>
        <v>0</v>
      </c>
    </row>
    <row r="215" spans="1:9" ht="22.5" customHeight="1" x14ac:dyDescent="0.25">
      <c r="A215" s="34" t="s">
        <v>189</v>
      </c>
      <c r="B215" s="61" t="s">
        <v>162</v>
      </c>
      <c r="C215" s="62"/>
      <c r="D215" s="62"/>
      <c r="E215" s="63"/>
      <c r="F215" s="35"/>
      <c r="G215" s="35"/>
      <c r="H215" s="36"/>
      <c r="I215" s="35"/>
    </row>
    <row r="216" spans="1:9" ht="52.5" customHeight="1" x14ac:dyDescent="0.25">
      <c r="A216" s="37" t="s">
        <v>190</v>
      </c>
      <c r="B216" s="67" t="s">
        <v>170</v>
      </c>
      <c r="C216" s="68"/>
      <c r="D216" s="68"/>
      <c r="E216" s="69"/>
      <c r="F216" s="38" t="s">
        <v>114</v>
      </c>
      <c r="G216" s="38">
        <v>1</v>
      </c>
      <c r="H216" s="21"/>
      <c r="I216" s="39">
        <f t="shared" ref="I216" si="32">+H216*G216</f>
        <v>0</v>
      </c>
    </row>
    <row r="217" spans="1:9" ht="22.5" customHeight="1" x14ac:dyDescent="0.25">
      <c r="A217" s="34" t="s">
        <v>191</v>
      </c>
      <c r="B217" s="61" t="s">
        <v>166</v>
      </c>
      <c r="C217" s="62"/>
      <c r="D217" s="62"/>
      <c r="E217" s="63"/>
      <c r="F217" s="35"/>
      <c r="G217" s="35"/>
      <c r="H217" s="36"/>
      <c r="I217" s="35"/>
    </row>
    <row r="218" spans="1:9" ht="54" customHeight="1" x14ac:dyDescent="0.25">
      <c r="A218" s="37" t="s">
        <v>192</v>
      </c>
      <c r="B218" s="67" t="s">
        <v>171</v>
      </c>
      <c r="C218" s="68"/>
      <c r="D218" s="68"/>
      <c r="E218" s="69"/>
      <c r="F218" s="38" t="s">
        <v>114</v>
      </c>
      <c r="G218" s="38">
        <v>1</v>
      </c>
      <c r="H218" s="21"/>
      <c r="I218" s="39">
        <f t="shared" ref="I218" si="33">+H218*G218</f>
        <v>0</v>
      </c>
    </row>
    <row r="219" spans="1:9" ht="22.5" customHeight="1" x14ac:dyDescent="0.25">
      <c r="A219" s="34" t="s">
        <v>193</v>
      </c>
      <c r="B219" s="61" t="s">
        <v>194</v>
      </c>
      <c r="C219" s="62"/>
      <c r="D219" s="62"/>
      <c r="E219" s="63"/>
      <c r="F219" s="35"/>
      <c r="G219" s="35"/>
      <c r="H219" s="36"/>
      <c r="I219" s="35"/>
    </row>
    <row r="220" spans="1:9" ht="52.5" customHeight="1" x14ac:dyDescent="0.25">
      <c r="A220" s="37" t="s">
        <v>195</v>
      </c>
      <c r="B220" s="67" t="s">
        <v>172</v>
      </c>
      <c r="C220" s="68"/>
      <c r="D220" s="68"/>
      <c r="E220" s="69"/>
      <c r="F220" s="38" t="s">
        <v>114</v>
      </c>
      <c r="G220" s="38">
        <v>1</v>
      </c>
      <c r="H220" s="21"/>
      <c r="I220" s="39">
        <f>+H220*G220</f>
        <v>0</v>
      </c>
    </row>
    <row r="221" spans="1:9" ht="19.149999999999999" customHeight="1" x14ac:dyDescent="0.25">
      <c r="B221" s="59" t="s">
        <v>199</v>
      </c>
      <c r="C221" s="60"/>
      <c r="D221" s="60"/>
      <c r="E221" s="60"/>
      <c r="F221" s="60"/>
      <c r="G221" s="60"/>
      <c r="H221" s="73"/>
      <c r="I221" s="40">
        <f>I199+I212</f>
        <v>0</v>
      </c>
    </row>
    <row r="222" spans="1:9" s="25" customFormat="1" ht="18" customHeight="1" x14ac:dyDescent="0.25">
      <c r="A222" s="25" t="s">
        <v>78</v>
      </c>
      <c r="B222" s="26" t="s">
        <v>17</v>
      </c>
      <c r="C222" s="26" t="s">
        <v>15</v>
      </c>
      <c r="D222" s="26"/>
      <c r="E222" s="26">
        <v>159</v>
      </c>
      <c r="F222" s="26" t="s">
        <v>73</v>
      </c>
      <c r="G222" s="26"/>
      <c r="H222" s="27"/>
      <c r="I222" s="27" t="s">
        <v>16</v>
      </c>
    </row>
    <row r="223" spans="1:9" s="42" customFormat="1" ht="24" customHeight="1" x14ac:dyDescent="0.2">
      <c r="A223" s="76"/>
      <c r="B223" s="84" t="s">
        <v>108</v>
      </c>
      <c r="C223" s="85"/>
      <c r="D223" s="85"/>
      <c r="E223" s="86"/>
      <c r="F223" s="81" t="s">
        <v>109</v>
      </c>
      <c r="G223" s="81" t="s">
        <v>110</v>
      </c>
      <c r="H223" s="71" t="s">
        <v>111</v>
      </c>
      <c r="I223" s="71" t="s">
        <v>112</v>
      </c>
    </row>
    <row r="224" spans="1:9" ht="24" customHeight="1" x14ac:dyDescent="0.25">
      <c r="A224" s="77"/>
      <c r="B224" s="87"/>
      <c r="C224" s="88"/>
      <c r="D224" s="88"/>
      <c r="E224" s="89"/>
      <c r="F224" s="82"/>
      <c r="G224" s="82"/>
      <c r="H224" s="72"/>
      <c r="I224" s="72"/>
    </row>
    <row r="225" spans="1:9" s="33" customFormat="1" ht="15" customHeight="1" x14ac:dyDescent="0.25">
      <c r="A225" s="31" t="s">
        <v>173</v>
      </c>
      <c r="B225" s="59" t="s">
        <v>115</v>
      </c>
      <c r="C225" s="60"/>
      <c r="D225" s="60"/>
      <c r="E225" s="60"/>
      <c r="F225" s="60"/>
      <c r="G225" s="60"/>
      <c r="H225" s="73"/>
      <c r="I225" s="32">
        <f>SUM(I226:I237)</f>
        <v>0</v>
      </c>
    </row>
    <row r="226" spans="1:9" x14ac:dyDescent="0.25">
      <c r="A226" s="34" t="s">
        <v>182</v>
      </c>
      <c r="B226" s="61" t="s">
        <v>161</v>
      </c>
      <c r="C226" s="62"/>
      <c r="D226" s="62"/>
      <c r="E226" s="63"/>
      <c r="F226" s="35"/>
      <c r="G226" s="35"/>
      <c r="H226" s="36"/>
      <c r="I226" s="35"/>
    </row>
    <row r="227" spans="1:9" ht="15" customHeight="1" x14ac:dyDescent="0.25">
      <c r="A227" s="37" t="s">
        <v>176</v>
      </c>
      <c r="B227" s="67" t="s">
        <v>116</v>
      </c>
      <c r="C227" s="68"/>
      <c r="D227" s="68"/>
      <c r="E227" s="69"/>
      <c r="F227" s="38" t="s">
        <v>114</v>
      </c>
      <c r="G227" s="38">
        <v>1</v>
      </c>
      <c r="H227" s="21"/>
      <c r="I227" s="39">
        <f>+H227*G227</f>
        <v>0</v>
      </c>
    </row>
    <row r="228" spans="1:9" ht="15" customHeight="1" x14ac:dyDescent="0.25">
      <c r="A228" s="37" t="s">
        <v>177</v>
      </c>
      <c r="B228" s="67" t="s">
        <v>117</v>
      </c>
      <c r="C228" s="68"/>
      <c r="D228" s="68"/>
      <c r="E228" s="69"/>
      <c r="F228" s="38" t="s">
        <v>114</v>
      </c>
      <c r="G228" s="38">
        <v>1</v>
      </c>
      <c r="H228" s="21"/>
      <c r="I228" s="39">
        <f>+H228*G228</f>
        <v>0</v>
      </c>
    </row>
    <row r="229" spans="1:9" ht="36.75" customHeight="1" x14ac:dyDescent="0.25">
      <c r="A229" s="37" t="s">
        <v>178</v>
      </c>
      <c r="B229" s="67" t="s">
        <v>163</v>
      </c>
      <c r="C229" s="68"/>
      <c r="D229" s="68"/>
      <c r="E229" s="69"/>
      <c r="F229" s="38" t="s">
        <v>114</v>
      </c>
      <c r="G229" s="38">
        <v>1</v>
      </c>
      <c r="H229" s="21"/>
      <c r="I229" s="39">
        <f t="shared" ref="I229" si="34">+H229*G229</f>
        <v>0</v>
      </c>
    </row>
    <row r="230" spans="1:9" ht="27.75" customHeight="1" x14ac:dyDescent="0.25">
      <c r="A230" s="34" t="s">
        <v>181</v>
      </c>
      <c r="B230" s="61" t="s">
        <v>162</v>
      </c>
      <c r="C230" s="62"/>
      <c r="D230" s="62"/>
      <c r="E230" s="63"/>
      <c r="F230" s="35"/>
      <c r="G230" s="35"/>
      <c r="H230" s="36"/>
      <c r="I230" s="35"/>
    </row>
    <row r="231" spans="1:9" ht="64.5" customHeight="1" x14ac:dyDescent="0.25">
      <c r="A231" s="37" t="s">
        <v>179</v>
      </c>
      <c r="B231" s="67" t="s">
        <v>207</v>
      </c>
      <c r="C231" s="68"/>
      <c r="D231" s="68"/>
      <c r="E231" s="69"/>
      <c r="F231" s="38" t="s">
        <v>114</v>
      </c>
      <c r="G231" s="38">
        <v>1</v>
      </c>
      <c r="H231" s="21"/>
      <c r="I231" s="39">
        <f>+H231*G231</f>
        <v>0</v>
      </c>
    </row>
    <row r="232" spans="1:9" ht="22.5" customHeight="1" x14ac:dyDescent="0.25">
      <c r="A232" s="34" t="s">
        <v>180</v>
      </c>
      <c r="B232" s="61" t="s">
        <v>164</v>
      </c>
      <c r="C232" s="62"/>
      <c r="D232" s="62"/>
      <c r="E232" s="63"/>
      <c r="F232" s="35"/>
      <c r="G232" s="35"/>
      <c r="H232" s="36"/>
      <c r="I232" s="35"/>
    </row>
    <row r="233" spans="1:9" ht="52.15" customHeight="1" x14ac:dyDescent="0.25">
      <c r="A233" s="37" t="s">
        <v>184</v>
      </c>
      <c r="B233" s="67" t="s">
        <v>165</v>
      </c>
      <c r="C233" s="68"/>
      <c r="D233" s="68"/>
      <c r="E233" s="69"/>
      <c r="F233" s="38" t="s">
        <v>114</v>
      </c>
      <c r="G233" s="38">
        <v>1</v>
      </c>
      <c r="H233" s="21"/>
      <c r="I233" s="39">
        <f>+H233*G233</f>
        <v>0</v>
      </c>
    </row>
    <row r="234" spans="1:9" ht="22.5" customHeight="1" x14ac:dyDescent="0.25">
      <c r="A234" s="34" t="s">
        <v>185</v>
      </c>
      <c r="B234" s="61" t="s">
        <v>166</v>
      </c>
      <c r="C234" s="62"/>
      <c r="D234" s="62"/>
      <c r="E234" s="63"/>
      <c r="F234" s="35"/>
      <c r="G234" s="35"/>
      <c r="H234" s="36"/>
      <c r="I234" s="35"/>
    </row>
    <row r="235" spans="1:9" ht="54" customHeight="1" x14ac:dyDescent="0.25">
      <c r="A235" s="37" t="s">
        <v>186</v>
      </c>
      <c r="B235" s="67" t="s">
        <v>167</v>
      </c>
      <c r="C235" s="68"/>
      <c r="D235" s="68"/>
      <c r="E235" s="69"/>
      <c r="F235" s="38" t="s">
        <v>114</v>
      </c>
      <c r="G235" s="38">
        <v>1</v>
      </c>
      <c r="H235" s="21"/>
      <c r="I235" s="39">
        <f t="shared" ref="I235" si="35">+H235*G235</f>
        <v>0</v>
      </c>
    </row>
    <row r="236" spans="1:9" ht="22.5" customHeight="1" x14ac:dyDescent="0.25">
      <c r="A236" s="34" t="s">
        <v>196</v>
      </c>
      <c r="B236" s="61" t="s">
        <v>198</v>
      </c>
      <c r="C236" s="62"/>
      <c r="D236" s="62"/>
      <c r="E236" s="63"/>
      <c r="F236" s="35"/>
      <c r="G236" s="35"/>
      <c r="H236" s="36"/>
      <c r="I236" s="35"/>
    </row>
    <row r="237" spans="1:9" ht="63" customHeight="1" x14ac:dyDescent="0.25">
      <c r="A237" s="37" t="s">
        <v>197</v>
      </c>
      <c r="B237" s="67" t="s">
        <v>168</v>
      </c>
      <c r="C237" s="68"/>
      <c r="D237" s="68"/>
      <c r="E237" s="69"/>
      <c r="F237" s="38" t="s">
        <v>114</v>
      </c>
      <c r="G237" s="38">
        <v>1</v>
      </c>
      <c r="H237" s="21"/>
      <c r="I237" s="39">
        <f>+H237*G237</f>
        <v>0</v>
      </c>
    </row>
    <row r="238" spans="1:9" s="33" customFormat="1" ht="22.5" customHeight="1" x14ac:dyDescent="0.25">
      <c r="A238" s="31" t="s">
        <v>174</v>
      </c>
      <c r="B238" s="59" t="s">
        <v>118</v>
      </c>
      <c r="C238" s="60"/>
      <c r="D238" s="60"/>
      <c r="E238" s="60"/>
      <c r="F238" s="60"/>
      <c r="G238" s="60"/>
      <c r="H238" s="60"/>
      <c r="I238" s="32">
        <f>SUM(I240:I246)</f>
        <v>0</v>
      </c>
    </row>
    <row r="239" spans="1:9" x14ac:dyDescent="0.25">
      <c r="A239" s="34" t="s">
        <v>187</v>
      </c>
      <c r="B239" s="61" t="s">
        <v>161</v>
      </c>
      <c r="C239" s="62"/>
      <c r="D239" s="62"/>
      <c r="E239" s="63"/>
      <c r="F239" s="35"/>
      <c r="G239" s="35"/>
      <c r="H239" s="36"/>
      <c r="I239" s="35"/>
    </row>
    <row r="240" spans="1:9" ht="56.25" customHeight="1" x14ac:dyDescent="0.25">
      <c r="A240" s="37" t="s">
        <v>188</v>
      </c>
      <c r="B240" s="67" t="s">
        <v>169</v>
      </c>
      <c r="C240" s="68"/>
      <c r="D240" s="68"/>
      <c r="E240" s="69"/>
      <c r="F240" s="38" t="s">
        <v>114</v>
      </c>
      <c r="G240" s="38">
        <v>1</v>
      </c>
      <c r="H240" s="21"/>
      <c r="I240" s="39">
        <f t="shared" ref="I240" si="36">+H240*G240</f>
        <v>0</v>
      </c>
    </row>
    <row r="241" spans="1:9" ht="22.5" customHeight="1" x14ac:dyDescent="0.25">
      <c r="A241" s="34" t="s">
        <v>189</v>
      </c>
      <c r="B241" s="61" t="s">
        <v>162</v>
      </c>
      <c r="C241" s="62"/>
      <c r="D241" s="62"/>
      <c r="E241" s="63"/>
      <c r="F241" s="35"/>
      <c r="G241" s="35"/>
      <c r="H241" s="36"/>
      <c r="I241" s="35"/>
    </row>
    <row r="242" spans="1:9" ht="52.5" customHeight="1" x14ac:dyDescent="0.25">
      <c r="A242" s="37" t="s">
        <v>190</v>
      </c>
      <c r="B242" s="67" t="s">
        <v>170</v>
      </c>
      <c r="C242" s="68"/>
      <c r="D242" s="68"/>
      <c r="E242" s="69"/>
      <c r="F242" s="38" t="s">
        <v>114</v>
      </c>
      <c r="G242" s="38">
        <v>1</v>
      </c>
      <c r="H242" s="21"/>
      <c r="I242" s="39">
        <f t="shared" ref="I242" si="37">+H242*G242</f>
        <v>0</v>
      </c>
    </row>
    <row r="243" spans="1:9" ht="22.5" customHeight="1" x14ac:dyDescent="0.25">
      <c r="A243" s="34" t="s">
        <v>191</v>
      </c>
      <c r="B243" s="61" t="s">
        <v>166</v>
      </c>
      <c r="C243" s="62"/>
      <c r="D243" s="62"/>
      <c r="E243" s="63"/>
      <c r="F243" s="35"/>
      <c r="G243" s="35"/>
      <c r="H243" s="36"/>
      <c r="I243" s="35"/>
    </row>
    <row r="244" spans="1:9" ht="54" customHeight="1" x14ac:dyDescent="0.25">
      <c r="A244" s="37" t="s">
        <v>192</v>
      </c>
      <c r="B244" s="67" t="s">
        <v>171</v>
      </c>
      <c r="C244" s="68"/>
      <c r="D244" s="68"/>
      <c r="E244" s="69"/>
      <c r="F244" s="38" t="s">
        <v>114</v>
      </c>
      <c r="G244" s="38">
        <v>1</v>
      </c>
      <c r="H244" s="21"/>
      <c r="I244" s="39">
        <f t="shared" ref="I244" si="38">+H244*G244</f>
        <v>0</v>
      </c>
    </row>
    <row r="245" spans="1:9" ht="22.5" customHeight="1" x14ac:dyDescent="0.25">
      <c r="A245" s="34" t="s">
        <v>193</v>
      </c>
      <c r="B245" s="61" t="s">
        <v>194</v>
      </c>
      <c r="C245" s="62"/>
      <c r="D245" s="62"/>
      <c r="E245" s="63"/>
      <c r="F245" s="35"/>
      <c r="G245" s="35"/>
      <c r="H245" s="36"/>
      <c r="I245" s="35"/>
    </row>
    <row r="246" spans="1:9" ht="52.5" customHeight="1" x14ac:dyDescent="0.25">
      <c r="A246" s="37" t="s">
        <v>195</v>
      </c>
      <c r="B246" s="67" t="s">
        <v>172</v>
      </c>
      <c r="C246" s="68"/>
      <c r="D246" s="68"/>
      <c r="E246" s="69"/>
      <c r="F246" s="38" t="s">
        <v>114</v>
      </c>
      <c r="G246" s="38">
        <v>1</v>
      </c>
      <c r="H246" s="21"/>
      <c r="I246" s="39">
        <f>+H246*G246</f>
        <v>0</v>
      </c>
    </row>
    <row r="247" spans="1:9" ht="19.149999999999999" customHeight="1" x14ac:dyDescent="0.25">
      <c r="B247" s="59" t="s">
        <v>199</v>
      </c>
      <c r="C247" s="60"/>
      <c r="D247" s="60"/>
      <c r="E247" s="60"/>
      <c r="F247" s="60"/>
      <c r="G247" s="60"/>
      <c r="H247" s="73"/>
      <c r="I247" s="40">
        <f>I225+I238</f>
        <v>0</v>
      </c>
    </row>
    <row r="248" spans="1:9" s="25" customFormat="1" ht="15" customHeight="1" x14ac:dyDescent="0.25">
      <c r="A248" s="25" t="s">
        <v>84</v>
      </c>
      <c r="B248" s="26" t="s">
        <v>18</v>
      </c>
      <c r="C248" s="26" t="s">
        <v>19</v>
      </c>
      <c r="D248" s="26"/>
      <c r="E248" s="26">
        <v>48</v>
      </c>
      <c r="F248" s="26" t="s">
        <v>73</v>
      </c>
      <c r="G248" s="26"/>
      <c r="H248" s="27"/>
      <c r="I248" s="27" t="s">
        <v>16</v>
      </c>
    </row>
    <row r="249" spans="1:9" s="42" customFormat="1" ht="24" customHeight="1" x14ac:dyDescent="0.2">
      <c r="A249" s="76"/>
      <c r="B249" s="84" t="s">
        <v>108</v>
      </c>
      <c r="C249" s="85"/>
      <c r="D249" s="85"/>
      <c r="E249" s="86"/>
      <c r="F249" s="81" t="s">
        <v>109</v>
      </c>
      <c r="G249" s="81" t="s">
        <v>110</v>
      </c>
      <c r="H249" s="71" t="s">
        <v>111</v>
      </c>
      <c r="I249" s="71" t="s">
        <v>112</v>
      </c>
    </row>
    <row r="250" spans="1:9" ht="24" customHeight="1" x14ac:dyDescent="0.25">
      <c r="A250" s="77"/>
      <c r="B250" s="87"/>
      <c r="C250" s="88"/>
      <c r="D250" s="88"/>
      <c r="E250" s="89"/>
      <c r="F250" s="82"/>
      <c r="G250" s="82"/>
      <c r="H250" s="72"/>
      <c r="I250" s="72"/>
    </row>
    <row r="251" spans="1:9" s="33" customFormat="1" ht="15" customHeight="1" x14ac:dyDescent="0.25">
      <c r="A251" s="31" t="s">
        <v>173</v>
      </c>
      <c r="B251" s="59" t="s">
        <v>115</v>
      </c>
      <c r="C251" s="60"/>
      <c r="D251" s="60"/>
      <c r="E251" s="60"/>
      <c r="F251" s="60"/>
      <c r="G251" s="60"/>
      <c r="H251" s="73"/>
      <c r="I251" s="32">
        <f>SUM(I252:I261)</f>
        <v>0</v>
      </c>
    </row>
    <row r="252" spans="1:9" x14ac:dyDescent="0.25">
      <c r="A252" s="34" t="s">
        <v>182</v>
      </c>
      <c r="B252" s="61" t="s">
        <v>161</v>
      </c>
      <c r="C252" s="62"/>
      <c r="D252" s="62"/>
      <c r="E252" s="63"/>
      <c r="F252" s="35"/>
      <c r="G252" s="35"/>
      <c r="H252" s="36"/>
      <c r="I252" s="35"/>
    </row>
    <row r="253" spans="1:9" ht="15" customHeight="1" x14ac:dyDescent="0.25">
      <c r="A253" s="37" t="s">
        <v>176</v>
      </c>
      <c r="B253" s="67" t="s">
        <v>116</v>
      </c>
      <c r="C253" s="68"/>
      <c r="D253" s="68"/>
      <c r="E253" s="69"/>
      <c r="F253" s="38" t="s">
        <v>114</v>
      </c>
      <c r="G253" s="38">
        <v>1</v>
      </c>
      <c r="H253" s="21"/>
      <c r="I253" s="39">
        <f>+H253*G253</f>
        <v>0</v>
      </c>
    </row>
    <row r="254" spans="1:9" ht="15" customHeight="1" x14ac:dyDescent="0.25">
      <c r="A254" s="37" t="s">
        <v>177</v>
      </c>
      <c r="B254" s="67" t="s">
        <v>117</v>
      </c>
      <c r="C254" s="68"/>
      <c r="D254" s="68"/>
      <c r="E254" s="69"/>
      <c r="F254" s="38" t="s">
        <v>114</v>
      </c>
      <c r="G254" s="38">
        <v>1</v>
      </c>
      <c r="H254" s="21"/>
      <c r="I254" s="39">
        <f>+H254*G254</f>
        <v>0</v>
      </c>
    </row>
    <row r="255" spans="1:9" ht="36.75" customHeight="1" x14ac:dyDescent="0.25">
      <c r="A255" s="37" t="s">
        <v>178</v>
      </c>
      <c r="B255" s="67" t="s">
        <v>163</v>
      </c>
      <c r="C255" s="68"/>
      <c r="D255" s="68"/>
      <c r="E255" s="69"/>
      <c r="F255" s="38" t="s">
        <v>114</v>
      </c>
      <c r="G255" s="38">
        <v>1</v>
      </c>
      <c r="H255" s="21"/>
      <c r="I255" s="39">
        <f t="shared" ref="I255" si="39">+H255*G255</f>
        <v>0</v>
      </c>
    </row>
    <row r="256" spans="1:9" ht="27.75" customHeight="1" x14ac:dyDescent="0.25">
      <c r="A256" s="34" t="s">
        <v>181</v>
      </c>
      <c r="B256" s="61" t="s">
        <v>162</v>
      </c>
      <c r="C256" s="62"/>
      <c r="D256" s="62"/>
      <c r="E256" s="63"/>
      <c r="F256" s="35"/>
      <c r="G256" s="35"/>
      <c r="H256" s="36"/>
      <c r="I256" s="35"/>
    </row>
    <row r="257" spans="1:9" ht="64.5" customHeight="1" x14ac:dyDescent="0.25">
      <c r="A257" s="37" t="s">
        <v>179</v>
      </c>
      <c r="B257" s="67" t="s">
        <v>207</v>
      </c>
      <c r="C257" s="68"/>
      <c r="D257" s="68"/>
      <c r="E257" s="69"/>
      <c r="F257" s="38" t="s">
        <v>114</v>
      </c>
      <c r="G257" s="38">
        <v>1</v>
      </c>
      <c r="H257" s="21"/>
      <c r="I257" s="39">
        <f>+H257*G257</f>
        <v>0</v>
      </c>
    </row>
    <row r="258" spans="1:9" ht="22.5" customHeight="1" x14ac:dyDescent="0.25">
      <c r="A258" s="34" t="s">
        <v>185</v>
      </c>
      <c r="B258" s="61" t="s">
        <v>166</v>
      </c>
      <c r="C258" s="62"/>
      <c r="D258" s="62"/>
      <c r="E258" s="63"/>
      <c r="F258" s="35"/>
      <c r="G258" s="35"/>
      <c r="H258" s="36"/>
      <c r="I258" s="35"/>
    </row>
    <row r="259" spans="1:9" ht="54" customHeight="1" x14ac:dyDescent="0.25">
      <c r="A259" s="37" t="s">
        <v>186</v>
      </c>
      <c r="B259" s="67" t="s">
        <v>167</v>
      </c>
      <c r="C259" s="68"/>
      <c r="D259" s="68"/>
      <c r="E259" s="69"/>
      <c r="F259" s="38" t="s">
        <v>114</v>
      </c>
      <c r="G259" s="38">
        <v>1</v>
      </c>
      <c r="H259" s="21"/>
      <c r="I259" s="39">
        <f t="shared" ref="I259" si="40">+H259*G259</f>
        <v>0</v>
      </c>
    </row>
    <row r="260" spans="1:9" ht="22.5" customHeight="1" x14ac:dyDescent="0.25">
      <c r="A260" s="34" t="s">
        <v>196</v>
      </c>
      <c r="B260" s="61" t="s">
        <v>198</v>
      </c>
      <c r="C260" s="62"/>
      <c r="D260" s="62"/>
      <c r="E260" s="63"/>
      <c r="F260" s="35"/>
      <c r="G260" s="35"/>
      <c r="H260" s="36"/>
      <c r="I260" s="35"/>
    </row>
    <row r="261" spans="1:9" ht="63" customHeight="1" x14ac:dyDescent="0.25">
      <c r="A261" s="37" t="s">
        <v>197</v>
      </c>
      <c r="B261" s="67" t="s">
        <v>168</v>
      </c>
      <c r="C261" s="68"/>
      <c r="D261" s="68"/>
      <c r="E261" s="69"/>
      <c r="F261" s="38" t="s">
        <v>114</v>
      </c>
      <c r="G261" s="38">
        <v>1</v>
      </c>
      <c r="H261" s="21"/>
      <c r="I261" s="39">
        <f>+H261*G261</f>
        <v>0</v>
      </c>
    </row>
    <row r="262" spans="1:9" s="33" customFormat="1" ht="22.5" customHeight="1" x14ac:dyDescent="0.25">
      <c r="A262" s="31" t="s">
        <v>174</v>
      </c>
      <c r="B262" s="59" t="s">
        <v>118</v>
      </c>
      <c r="C262" s="60"/>
      <c r="D262" s="60"/>
      <c r="E262" s="60"/>
      <c r="F262" s="60"/>
      <c r="G262" s="60"/>
      <c r="H262" s="60"/>
      <c r="I262" s="32">
        <f>SUM(I264:I270)</f>
        <v>0</v>
      </c>
    </row>
    <row r="263" spans="1:9" x14ac:dyDescent="0.25">
      <c r="A263" s="34" t="s">
        <v>187</v>
      </c>
      <c r="B263" s="61" t="s">
        <v>161</v>
      </c>
      <c r="C263" s="62"/>
      <c r="D263" s="62"/>
      <c r="E263" s="63"/>
      <c r="F263" s="35"/>
      <c r="G263" s="35"/>
      <c r="H263" s="36"/>
      <c r="I263" s="35"/>
    </row>
    <row r="264" spans="1:9" ht="56.25" customHeight="1" x14ac:dyDescent="0.25">
      <c r="A264" s="37" t="s">
        <v>188</v>
      </c>
      <c r="B264" s="67" t="s">
        <v>169</v>
      </c>
      <c r="C264" s="68"/>
      <c r="D264" s="68"/>
      <c r="E264" s="69"/>
      <c r="F264" s="38" t="s">
        <v>114</v>
      </c>
      <c r="G264" s="38">
        <v>1</v>
      </c>
      <c r="H264" s="21"/>
      <c r="I264" s="39">
        <f t="shared" ref="I264" si="41">+H264*G264</f>
        <v>0</v>
      </c>
    </row>
    <row r="265" spans="1:9" ht="22.5" customHeight="1" x14ac:dyDescent="0.25">
      <c r="A265" s="34" t="s">
        <v>189</v>
      </c>
      <c r="B265" s="61" t="s">
        <v>162</v>
      </c>
      <c r="C265" s="62"/>
      <c r="D265" s="62"/>
      <c r="E265" s="63"/>
      <c r="F265" s="35"/>
      <c r="G265" s="35"/>
      <c r="H265" s="36"/>
      <c r="I265" s="35"/>
    </row>
    <row r="266" spans="1:9" ht="52.5" customHeight="1" x14ac:dyDescent="0.25">
      <c r="A266" s="37" t="s">
        <v>190</v>
      </c>
      <c r="B266" s="67" t="s">
        <v>170</v>
      </c>
      <c r="C266" s="68"/>
      <c r="D266" s="68"/>
      <c r="E266" s="69"/>
      <c r="F266" s="38" t="s">
        <v>114</v>
      </c>
      <c r="G266" s="38">
        <v>1</v>
      </c>
      <c r="H266" s="21"/>
      <c r="I266" s="39">
        <f t="shared" ref="I266" si="42">+H266*G266</f>
        <v>0</v>
      </c>
    </row>
    <row r="267" spans="1:9" ht="22.5" customHeight="1" x14ac:dyDescent="0.25">
      <c r="A267" s="34" t="s">
        <v>191</v>
      </c>
      <c r="B267" s="61" t="s">
        <v>166</v>
      </c>
      <c r="C267" s="62"/>
      <c r="D267" s="62"/>
      <c r="E267" s="63"/>
      <c r="F267" s="35"/>
      <c r="G267" s="35"/>
      <c r="H267" s="36"/>
      <c r="I267" s="35"/>
    </row>
    <row r="268" spans="1:9" ht="54" customHeight="1" x14ac:dyDescent="0.25">
      <c r="A268" s="37" t="s">
        <v>192</v>
      </c>
      <c r="B268" s="67" t="s">
        <v>171</v>
      </c>
      <c r="C268" s="68"/>
      <c r="D268" s="68"/>
      <c r="E268" s="69"/>
      <c r="F268" s="38" t="s">
        <v>114</v>
      </c>
      <c r="G268" s="38">
        <v>1</v>
      </c>
      <c r="H268" s="21"/>
      <c r="I268" s="39">
        <f t="shared" ref="I268" si="43">+H268*G268</f>
        <v>0</v>
      </c>
    </row>
    <row r="269" spans="1:9" ht="22.5" customHeight="1" x14ac:dyDescent="0.25">
      <c r="A269" s="34" t="s">
        <v>193</v>
      </c>
      <c r="B269" s="61" t="s">
        <v>194</v>
      </c>
      <c r="C269" s="62"/>
      <c r="D269" s="62"/>
      <c r="E269" s="63"/>
      <c r="F269" s="35"/>
      <c r="G269" s="35"/>
      <c r="H269" s="36"/>
      <c r="I269" s="35"/>
    </row>
    <row r="270" spans="1:9" ht="52.5" customHeight="1" x14ac:dyDescent="0.25">
      <c r="A270" s="37" t="s">
        <v>195</v>
      </c>
      <c r="B270" s="67" t="s">
        <v>172</v>
      </c>
      <c r="C270" s="68"/>
      <c r="D270" s="68"/>
      <c r="E270" s="69"/>
      <c r="F270" s="38" t="s">
        <v>114</v>
      </c>
      <c r="G270" s="38">
        <v>1</v>
      </c>
      <c r="H270" s="21"/>
      <c r="I270" s="39">
        <f>+H270*G270</f>
        <v>0</v>
      </c>
    </row>
    <row r="271" spans="1:9" ht="19.149999999999999" customHeight="1" x14ac:dyDescent="0.25">
      <c r="B271" s="59" t="s">
        <v>199</v>
      </c>
      <c r="C271" s="60"/>
      <c r="D271" s="60"/>
      <c r="E271" s="60"/>
      <c r="F271" s="60"/>
      <c r="G271" s="60"/>
      <c r="H271" s="73"/>
      <c r="I271" s="40">
        <f>I251+I262</f>
        <v>0</v>
      </c>
    </row>
    <row r="272" spans="1:9" s="25" customFormat="1" ht="15" customHeight="1" x14ac:dyDescent="0.25">
      <c r="A272" s="25" t="s">
        <v>85</v>
      </c>
      <c r="B272" s="26" t="s">
        <v>28</v>
      </c>
      <c r="C272" s="26" t="s">
        <v>29</v>
      </c>
      <c r="D272" s="26"/>
      <c r="E272" s="26">
        <v>185</v>
      </c>
      <c r="F272" s="26" t="s">
        <v>73</v>
      </c>
      <c r="G272" s="26"/>
      <c r="H272" s="27"/>
      <c r="I272" s="27" t="s">
        <v>30</v>
      </c>
    </row>
    <row r="273" spans="1:9" ht="24" customHeight="1" x14ac:dyDescent="0.25">
      <c r="A273" s="76"/>
      <c r="B273" s="78" t="s">
        <v>108</v>
      </c>
      <c r="C273" s="78"/>
      <c r="D273" s="78"/>
      <c r="E273" s="78"/>
      <c r="F273" s="78" t="s">
        <v>109</v>
      </c>
      <c r="G273" s="78" t="s">
        <v>110</v>
      </c>
      <c r="H273" s="71" t="s">
        <v>111</v>
      </c>
      <c r="I273" s="71" t="s">
        <v>112</v>
      </c>
    </row>
    <row r="274" spans="1:9" ht="24" customHeight="1" x14ac:dyDescent="0.25">
      <c r="A274" s="77"/>
      <c r="B274" s="78"/>
      <c r="C274" s="78"/>
      <c r="D274" s="78"/>
      <c r="E274" s="78"/>
      <c r="F274" s="78"/>
      <c r="G274" s="78"/>
      <c r="H274" s="72"/>
      <c r="I274" s="72"/>
    </row>
    <row r="275" spans="1:9" s="33" customFormat="1" ht="22.5" customHeight="1" x14ac:dyDescent="0.25">
      <c r="A275" s="31" t="s">
        <v>174</v>
      </c>
      <c r="B275" s="59" t="s">
        <v>118</v>
      </c>
      <c r="C275" s="60"/>
      <c r="D275" s="60"/>
      <c r="E275" s="60"/>
      <c r="F275" s="60"/>
      <c r="G275" s="60"/>
      <c r="H275" s="60"/>
      <c r="I275" s="32">
        <f>SUM(I277:I283)</f>
        <v>0</v>
      </c>
    </row>
    <row r="276" spans="1:9" x14ac:dyDescent="0.25">
      <c r="A276" s="34" t="s">
        <v>187</v>
      </c>
      <c r="B276" s="61" t="s">
        <v>161</v>
      </c>
      <c r="C276" s="62"/>
      <c r="D276" s="62"/>
      <c r="E276" s="63"/>
      <c r="F276" s="35"/>
      <c r="G276" s="35"/>
      <c r="H276" s="36"/>
      <c r="I276" s="35"/>
    </row>
    <row r="277" spans="1:9" ht="56.25" customHeight="1" x14ac:dyDescent="0.25">
      <c r="A277" s="37" t="s">
        <v>188</v>
      </c>
      <c r="B277" s="64" t="s">
        <v>169</v>
      </c>
      <c r="C277" s="65"/>
      <c r="D277" s="65"/>
      <c r="E277" s="66"/>
      <c r="F277" s="38" t="s">
        <v>114</v>
      </c>
      <c r="G277" s="38">
        <v>1</v>
      </c>
      <c r="H277" s="21"/>
      <c r="I277" s="39">
        <f t="shared" ref="I277" si="44">+H277*G277</f>
        <v>0</v>
      </c>
    </row>
    <row r="278" spans="1:9" ht="22.5" customHeight="1" x14ac:dyDescent="0.25">
      <c r="A278" s="34" t="s">
        <v>189</v>
      </c>
      <c r="B278" s="61" t="s">
        <v>162</v>
      </c>
      <c r="C278" s="62"/>
      <c r="D278" s="62"/>
      <c r="E278" s="63"/>
      <c r="F278" s="35"/>
      <c r="G278" s="35"/>
      <c r="H278" s="36"/>
      <c r="I278" s="35"/>
    </row>
    <row r="279" spans="1:9" ht="52.5" customHeight="1" x14ac:dyDescent="0.25">
      <c r="A279" s="37" t="s">
        <v>190</v>
      </c>
      <c r="B279" s="64" t="s">
        <v>170</v>
      </c>
      <c r="C279" s="65"/>
      <c r="D279" s="65"/>
      <c r="E279" s="66"/>
      <c r="F279" s="38" t="s">
        <v>114</v>
      </c>
      <c r="G279" s="38">
        <v>1</v>
      </c>
      <c r="H279" s="21"/>
      <c r="I279" s="39">
        <f t="shared" ref="I279" si="45">+H279*G279</f>
        <v>0</v>
      </c>
    </row>
    <row r="280" spans="1:9" ht="22.5" customHeight="1" x14ac:dyDescent="0.25">
      <c r="A280" s="34" t="s">
        <v>191</v>
      </c>
      <c r="B280" s="61" t="s">
        <v>166</v>
      </c>
      <c r="C280" s="62"/>
      <c r="D280" s="62"/>
      <c r="E280" s="63"/>
      <c r="F280" s="35"/>
      <c r="G280" s="35"/>
      <c r="H280" s="36"/>
      <c r="I280" s="35"/>
    </row>
    <row r="281" spans="1:9" ht="54" customHeight="1" x14ac:dyDescent="0.25">
      <c r="A281" s="37" t="s">
        <v>192</v>
      </c>
      <c r="B281" s="64" t="s">
        <v>171</v>
      </c>
      <c r="C281" s="65"/>
      <c r="D281" s="65"/>
      <c r="E281" s="66"/>
      <c r="F281" s="38" t="s">
        <v>114</v>
      </c>
      <c r="G281" s="38">
        <v>1</v>
      </c>
      <c r="H281" s="21"/>
      <c r="I281" s="39">
        <f t="shared" ref="I281" si="46">+H281*G281</f>
        <v>0</v>
      </c>
    </row>
    <row r="282" spans="1:9" ht="22.5" customHeight="1" x14ac:dyDescent="0.25">
      <c r="A282" s="34" t="s">
        <v>193</v>
      </c>
      <c r="B282" s="61" t="s">
        <v>194</v>
      </c>
      <c r="C282" s="62"/>
      <c r="D282" s="62"/>
      <c r="E282" s="63"/>
      <c r="F282" s="35"/>
      <c r="G282" s="35"/>
      <c r="H282" s="36"/>
      <c r="I282" s="35"/>
    </row>
    <row r="283" spans="1:9" ht="52.5" customHeight="1" x14ac:dyDescent="0.25">
      <c r="A283" s="37" t="s">
        <v>195</v>
      </c>
      <c r="B283" s="67" t="s">
        <v>172</v>
      </c>
      <c r="C283" s="68"/>
      <c r="D283" s="68"/>
      <c r="E283" s="69"/>
      <c r="F283" s="38" t="s">
        <v>114</v>
      </c>
      <c r="G283" s="38">
        <v>1</v>
      </c>
      <c r="H283" s="21"/>
      <c r="I283" s="39">
        <f>+H283*G283</f>
        <v>0</v>
      </c>
    </row>
    <row r="284" spans="1:9" ht="19.149999999999999" customHeight="1" x14ac:dyDescent="0.25">
      <c r="B284" s="59" t="s">
        <v>202</v>
      </c>
      <c r="C284" s="60"/>
      <c r="D284" s="60"/>
      <c r="E284" s="60"/>
      <c r="F284" s="60"/>
      <c r="G284" s="60"/>
      <c r="H284" s="60"/>
      <c r="I284" s="40">
        <f>+I275</f>
        <v>0</v>
      </c>
    </row>
    <row r="285" spans="1:9" s="25" customFormat="1" ht="15" customHeight="1" x14ac:dyDescent="0.25">
      <c r="A285" s="25" t="s">
        <v>86</v>
      </c>
      <c r="B285" s="26" t="s">
        <v>33</v>
      </c>
      <c r="C285" s="26" t="s">
        <v>34</v>
      </c>
      <c r="D285" s="26"/>
      <c r="E285" s="26">
        <v>185</v>
      </c>
      <c r="F285" s="26" t="s">
        <v>73</v>
      </c>
      <c r="G285" s="26"/>
      <c r="H285" s="27"/>
      <c r="I285" s="27" t="s">
        <v>30</v>
      </c>
    </row>
    <row r="286" spans="1:9" ht="24" customHeight="1" x14ac:dyDescent="0.25">
      <c r="A286" s="76"/>
      <c r="B286" s="78" t="s">
        <v>108</v>
      </c>
      <c r="C286" s="78"/>
      <c r="D286" s="78"/>
      <c r="E286" s="78"/>
      <c r="F286" s="78" t="s">
        <v>109</v>
      </c>
      <c r="G286" s="78" t="s">
        <v>110</v>
      </c>
      <c r="H286" s="71" t="s">
        <v>111</v>
      </c>
      <c r="I286" s="71" t="s">
        <v>112</v>
      </c>
    </row>
    <row r="287" spans="1:9" ht="24" customHeight="1" x14ac:dyDescent="0.25">
      <c r="A287" s="77"/>
      <c r="B287" s="78"/>
      <c r="C287" s="78"/>
      <c r="D287" s="78"/>
      <c r="E287" s="78"/>
      <c r="F287" s="78"/>
      <c r="G287" s="78"/>
      <c r="H287" s="72"/>
      <c r="I287" s="72"/>
    </row>
    <row r="288" spans="1:9" s="33" customFormat="1" ht="22.5" customHeight="1" x14ac:dyDescent="0.25">
      <c r="A288" s="31" t="s">
        <v>174</v>
      </c>
      <c r="B288" s="59" t="s">
        <v>118</v>
      </c>
      <c r="C288" s="60"/>
      <c r="D288" s="60"/>
      <c r="E288" s="60"/>
      <c r="F288" s="60"/>
      <c r="G288" s="60"/>
      <c r="H288" s="60"/>
      <c r="I288" s="32">
        <f>SUM(I290:I296)</f>
        <v>0</v>
      </c>
    </row>
    <row r="289" spans="1:9" x14ac:dyDescent="0.25">
      <c r="A289" s="34" t="s">
        <v>187</v>
      </c>
      <c r="B289" s="61" t="s">
        <v>161</v>
      </c>
      <c r="C289" s="62"/>
      <c r="D289" s="62"/>
      <c r="E289" s="63"/>
      <c r="F289" s="35"/>
      <c r="G289" s="35"/>
      <c r="H289" s="36"/>
      <c r="I289" s="35"/>
    </row>
    <row r="290" spans="1:9" ht="56.25" customHeight="1" x14ac:dyDescent="0.25">
      <c r="A290" s="37" t="s">
        <v>188</v>
      </c>
      <c r="B290" s="64" t="s">
        <v>169</v>
      </c>
      <c r="C290" s="65"/>
      <c r="D290" s="65"/>
      <c r="E290" s="66"/>
      <c r="F290" s="38" t="s">
        <v>114</v>
      </c>
      <c r="G290" s="38">
        <v>1</v>
      </c>
      <c r="H290" s="21"/>
      <c r="I290" s="39">
        <f t="shared" ref="I290" si="47">+H290*G290</f>
        <v>0</v>
      </c>
    </row>
    <row r="291" spans="1:9" ht="22.5" customHeight="1" x14ac:dyDescent="0.25">
      <c r="A291" s="34" t="s">
        <v>189</v>
      </c>
      <c r="B291" s="61" t="s">
        <v>162</v>
      </c>
      <c r="C291" s="62"/>
      <c r="D291" s="62"/>
      <c r="E291" s="63"/>
      <c r="F291" s="35"/>
      <c r="G291" s="35"/>
      <c r="H291" s="36"/>
      <c r="I291" s="35"/>
    </row>
    <row r="292" spans="1:9" ht="52.5" customHeight="1" x14ac:dyDescent="0.25">
      <c r="A292" s="37" t="s">
        <v>190</v>
      </c>
      <c r="B292" s="64" t="s">
        <v>170</v>
      </c>
      <c r="C292" s="65"/>
      <c r="D292" s="65"/>
      <c r="E292" s="66"/>
      <c r="F292" s="38" t="s">
        <v>114</v>
      </c>
      <c r="G292" s="38">
        <v>1</v>
      </c>
      <c r="H292" s="21"/>
      <c r="I292" s="39">
        <f t="shared" ref="I292" si="48">+H292*G292</f>
        <v>0</v>
      </c>
    </row>
    <row r="293" spans="1:9" ht="22.5" customHeight="1" x14ac:dyDescent="0.25">
      <c r="A293" s="34" t="s">
        <v>191</v>
      </c>
      <c r="B293" s="61" t="s">
        <v>166</v>
      </c>
      <c r="C293" s="62"/>
      <c r="D293" s="62"/>
      <c r="E293" s="63"/>
      <c r="F293" s="35"/>
      <c r="G293" s="35"/>
      <c r="H293" s="36"/>
      <c r="I293" s="35"/>
    </row>
    <row r="294" spans="1:9" ht="54" customHeight="1" x14ac:dyDescent="0.25">
      <c r="A294" s="37" t="s">
        <v>192</v>
      </c>
      <c r="B294" s="64" t="s">
        <v>171</v>
      </c>
      <c r="C294" s="65"/>
      <c r="D294" s="65"/>
      <c r="E294" s="66"/>
      <c r="F294" s="38" t="s">
        <v>114</v>
      </c>
      <c r="G294" s="38">
        <v>1</v>
      </c>
      <c r="H294" s="21"/>
      <c r="I294" s="39">
        <f t="shared" ref="I294" si="49">+H294*G294</f>
        <v>0</v>
      </c>
    </row>
    <row r="295" spans="1:9" ht="22.5" customHeight="1" x14ac:dyDescent="0.25">
      <c r="A295" s="34" t="s">
        <v>193</v>
      </c>
      <c r="B295" s="61" t="s">
        <v>194</v>
      </c>
      <c r="C295" s="62"/>
      <c r="D295" s="62"/>
      <c r="E295" s="63"/>
      <c r="F295" s="35"/>
      <c r="G295" s="35"/>
      <c r="H295" s="36"/>
      <c r="I295" s="35"/>
    </row>
    <row r="296" spans="1:9" ht="52.5" customHeight="1" x14ac:dyDescent="0.25">
      <c r="A296" s="37" t="s">
        <v>195</v>
      </c>
      <c r="B296" s="67" t="s">
        <v>172</v>
      </c>
      <c r="C296" s="68"/>
      <c r="D296" s="68"/>
      <c r="E296" s="69"/>
      <c r="F296" s="38" t="s">
        <v>114</v>
      </c>
      <c r="G296" s="38">
        <v>1</v>
      </c>
      <c r="H296" s="21"/>
      <c r="I296" s="39">
        <f>+H296*G296</f>
        <v>0</v>
      </c>
    </row>
    <row r="297" spans="1:9" ht="19.149999999999999" customHeight="1" x14ac:dyDescent="0.25">
      <c r="B297" s="59" t="s">
        <v>203</v>
      </c>
      <c r="C297" s="60"/>
      <c r="D297" s="60"/>
      <c r="E297" s="60"/>
      <c r="F297" s="60"/>
      <c r="G297" s="60"/>
      <c r="H297" s="60"/>
      <c r="I297" s="40">
        <f>+I288</f>
        <v>0</v>
      </c>
    </row>
    <row r="298" spans="1:9" s="25" customFormat="1" ht="15" customHeight="1" x14ac:dyDescent="0.25">
      <c r="A298" s="25" t="s">
        <v>87</v>
      </c>
      <c r="B298" s="26" t="s">
        <v>35</v>
      </c>
      <c r="C298" s="26" t="s">
        <v>36</v>
      </c>
      <c r="D298" s="26"/>
      <c r="E298" s="26">
        <v>360</v>
      </c>
      <c r="F298" s="26" t="s">
        <v>73</v>
      </c>
      <c r="G298" s="26"/>
      <c r="H298" s="27"/>
      <c r="I298" s="27" t="s">
        <v>37</v>
      </c>
    </row>
    <row r="299" spans="1:9" ht="24" customHeight="1" x14ac:dyDescent="0.25">
      <c r="A299" s="76"/>
      <c r="B299" s="78" t="s">
        <v>108</v>
      </c>
      <c r="C299" s="78"/>
      <c r="D299" s="78"/>
      <c r="E299" s="78"/>
      <c r="F299" s="78" t="s">
        <v>109</v>
      </c>
      <c r="G299" s="78" t="s">
        <v>110</v>
      </c>
      <c r="H299" s="71" t="s">
        <v>111</v>
      </c>
      <c r="I299" s="71" t="s">
        <v>112</v>
      </c>
    </row>
    <row r="300" spans="1:9" ht="24" customHeight="1" x14ac:dyDescent="0.25">
      <c r="A300" s="77"/>
      <c r="B300" s="78"/>
      <c r="C300" s="78"/>
      <c r="D300" s="78"/>
      <c r="E300" s="78"/>
      <c r="F300" s="78"/>
      <c r="G300" s="78"/>
      <c r="H300" s="72"/>
      <c r="I300" s="72"/>
    </row>
    <row r="301" spans="1:9" s="33" customFormat="1" ht="22.5" customHeight="1" x14ac:dyDescent="0.25">
      <c r="A301" s="31" t="s">
        <v>174</v>
      </c>
      <c r="B301" s="59" t="s">
        <v>118</v>
      </c>
      <c r="C301" s="60"/>
      <c r="D301" s="60"/>
      <c r="E301" s="60"/>
      <c r="F301" s="60"/>
      <c r="G301" s="60"/>
      <c r="H301" s="60"/>
      <c r="I301" s="32">
        <f>SUM(I303:I309)</f>
        <v>0</v>
      </c>
    </row>
    <row r="302" spans="1:9" x14ac:dyDescent="0.25">
      <c r="A302" s="34" t="s">
        <v>187</v>
      </c>
      <c r="B302" s="61" t="s">
        <v>161</v>
      </c>
      <c r="C302" s="62"/>
      <c r="D302" s="62"/>
      <c r="E302" s="63"/>
      <c r="F302" s="35"/>
      <c r="G302" s="35"/>
      <c r="H302" s="36"/>
      <c r="I302" s="35"/>
    </row>
    <row r="303" spans="1:9" ht="56.25" customHeight="1" x14ac:dyDescent="0.25">
      <c r="A303" s="37" t="s">
        <v>188</v>
      </c>
      <c r="B303" s="64" t="s">
        <v>169</v>
      </c>
      <c r="C303" s="65"/>
      <c r="D303" s="65"/>
      <c r="E303" s="66"/>
      <c r="F303" s="38" t="s">
        <v>114</v>
      </c>
      <c r="G303" s="38">
        <v>1</v>
      </c>
      <c r="H303" s="21"/>
      <c r="I303" s="39">
        <f t="shared" ref="I303" si="50">+H303*G303</f>
        <v>0</v>
      </c>
    </row>
    <row r="304" spans="1:9" ht="22.5" customHeight="1" x14ac:dyDescent="0.25">
      <c r="A304" s="34" t="s">
        <v>189</v>
      </c>
      <c r="B304" s="61" t="s">
        <v>162</v>
      </c>
      <c r="C304" s="62"/>
      <c r="D304" s="62"/>
      <c r="E304" s="63"/>
      <c r="F304" s="35"/>
      <c r="G304" s="35"/>
      <c r="H304" s="36"/>
      <c r="I304" s="35"/>
    </row>
    <row r="305" spans="1:9" ht="52.5" customHeight="1" x14ac:dyDescent="0.25">
      <c r="A305" s="37" t="s">
        <v>190</v>
      </c>
      <c r="B305" s="64" t="s">
        <v>170</v>
      </c>
      <c r="C305" s="65"/>
      <c r="D305" s="65"/>
      <c r="E305" s="66"/>
      <c r="F305" s="38" t="s">
        <v>114</v>
      </c>
      <c r="G305" s="38">
        <v>1</v>
      </c>
      <c r="H305" s="21"/>
      <c r="I305" s="39">
        <f t="shared" ref="I305" si="51">+H305*G305</f>
        <v>0</v>
      </c>
    </row>
    <row r="306" spans="1:9" ht="22.5" customHeight="1" x14ac:dyDescent="0.25">
      <c r="A306" s="34" t="s">
        <v>191</v>
      </c>
      <c r="B306" s="61" t="s">
        <v>166</v>
      </c>
      <c r="C306" s="62"/>
      <c r="D306" s="62"/>
      <c r="E306" s="63"/>
      <c r="F306" s="35"/>
      <c r="G306" s="35"/>
      <c r="H306" s="36"/>
      <c r="I306" s="35"/>
    </row>
    <row r="307" spans="1:9" ht="54" customHeight="1" x14ac:dyDescent="0.25">
      <c r="A307" s="37" t="s">
        <v>192</v>
      </c>
      <c r="B307" s="64" t="s">
        <v>171</v>
      </c>
      <c r="C307" s="65"/>
      <c r="D307" s="65"/>
      <c r="E307" s="66"/>
      <c r="F307" s="38" t="s">
        <v>114</v>
      </c>
      <c r="G307" s="38">
        <v>1</v>
      </c>
      <c r="H307" s="21"/>
      <c r="I307" s="39">
        <f t="shared" ref="I307" si="52">+H307*G307</f>
        <v>0</v>
      </c>
    </row>
    <row r="308" spans="1:9" ht="22.5" customHeight="1" x14ac:dyDescent="0.25">
      <c r="A308" s="34" t="s">
        <v>193</v>
      </c>
      <c r="B308" s="61" t="s">
        <v>194</v>
      </c>
      <c r="C308" s="62"/>
      <c r="D308" s="62"/>
      <c r="E308" s="63"/>
      <c r="F308" s="35"/>
      <c r="G308" s="35"/>
      <c r="H308" s="36"/>
      <c r="I308" s="35"/>
    </row>
    <row r="309" spans="1:9" ht="52.5" customHeight="1" x14ac:dyDescent="0.25">
      <c r="A309" s="37" t="s">
        <v>195</v>
      </c>
      <c r="B309" s="67" t="s">
        <v>172</v>
      </c>
      <c r="C309" s="68"/>
      <c r="D309" s="68"/>
      <c r="E309" s="69"/>
      <c r="F309" s="38" t="s">
        <v>114</v>
      </c>
      <c r="G309" s="38">
        <v>1</v>
      </c>
      <c r="H309" s="21"/>
      <c r="I309" s="39">
        <f>+H309*G309</f>
        <v>0</v>
      </c>
    </row>
    <row r="310" spans="1:9" ht="19.149999999999999" customHeight="1" x14ac:dyDescent="0.25">
      <c r="B310" s="59" t="s">
        <v>203</v>
      </c>
      <c r="C310" s="60"/>
      <c r="D310" s="60"/>
      <c r="E310" s="60"/>
      <c r="F310" s="60"/>
      <c r="G310" s="60"/>
      <c r="H310" s="60"/>
      <c r="I310" s="40">
        <f>+I301</f>
        <v>0</v>
      </c>
    </row>
    <row r="311" spans="1:9" s="25" customFormat="1" ht="15" customHeight="1" x14ac:dyDescent="0.25">
      <c r="A311" s="25" t="s">
        <v>88</v>
      </c>
      <c r="B311" s="26" t="s">
        <v>38</v>
      </c>
      <c r="C311" s="26" t="s">
        <v>39</v>
      </c>
      <c r="D311" s="26"/>
      <c r="E311" s="26">
        <v>34</v>
      </c>
      <c r="F311" s="26" t="s">
        <v>73</v>
      </c>
      <c r="G311" s="26"/>
      <c r="H311" s="27"/>
      <c r="I311" s="27" t="s">
        <v>37</v>
      </c>
    </row>
    <row r="312" spans="1:9" ht="24" customHeight="1" x14ac:dyDescent="0.25">
      <c r="A312" s="76"/>
      <c r="B312" s="78" t="s">
        <v>108</v>
      </c>
      <c r="C312" s="78"/>
      <c r="D312" s="78"/>
      <c r="E312" s="78"/>
      <c r="F312" s="78" t="s">
        <v>109</v>
      </c>
      <c r="G312" s="78" t="s">
        <v>110</v>
      </c>
      <c r="H312" s="71" t="s">
        <v>111</v>
      </c>
      <c r="I312" s="71" t="s">
        <v>112</v>
      </c>
    </row>
    <row r="313" spans="1:9" ht="24" customHeight="1" x14ac:dyDescent="0.25">
      <c r="A313" s="77"/>
      <c r="B313" s="78"/>
      <c r="C313" s="78"/>
      <c r="D313" s="78"/>
      <c r="E313" s="78"/>
      <c r="F313" s="78"/>
      <c r="G313" s="78"/>
      <c r="H313" s="72"/>
      <c r="I313" s="72"/>
    </row>
    <row r="314" spans="1:9" s="33" customFormat="1" ht="22.5" customHeight="1" x14ac:dyDescent="0.25">
      <c r="A314" s="31" t="s">
        <v>174</v>
      </c>
      <c r="B314" s="59" t="s">
        <v>118</v>
      </c>
      <c r="C314" s="60"/>
      <c r="D314" s="60"/>
      <c r="E314" s="60"/>
      <c r="F314" s="60"/>
      <c r="G314" s="60"/>
      <c r="H314" s="60"/>
      <c r="I314" s="32">
        <f>SUM(I316:I322)</f>
        <v>0</v>
      </c>
    </row>
    <row r="315" spans="1:9" x14ac:dyDescent="0.25">
      <c r="A315" s="34" t="s">
        <v>187</v>
      </c>
      <c r="B315" s="61" t="s">
        <v>161</v>
      </c>
      <c r="C315" s="62"/>
      <c r="D315" s="62"/>
      <c r="E315" s="63"/>
      <c r="F315" s="35"/>
      <c r="G315" s="35"/>
      <c r="H315" s="36"/>
      <c r="I315" s="35"/>
    </row>
    <row r="316" spans="1:9" ht="56.25" customHeight="1" x14ac:dyDescent="0.25">
      <c r="A316" s="37" t="s">
        <v>188</v>
      </c>
      <c r="B316" s="64" t="s">
        <v>169</v>
      </c>
      <c r="C316" s="65"/>
      <c r="D316" s="65"/>
      <c r="E316" s="66"/>
      <c r="F316" s="38" t="s">
        <v>114</v>
      </c>
      <c r="G316" s="38">
        <v>1</v>
      </c>
      <c r="H316" s="21"/>
      <c r="I316" s="39">
        <f t="shared" ref="I316" si="53">+H316*G316</f>
        <v>0</v>
      </c>
    </row>
    <row r="317" spans="1:9" ht="22.5" customHeight="1" x14ac:dyDescent="0.25">
      <c r="A317" s="34" t="s">
        <v>189</v>
      </c>
      <c r="B317" s="61" t="s">
        <v>162</v>
      </c>
      <c r="C317" s="62"/>
      <c r="D317" s="62"/>
      <c r="E317" s="63"/>
      <c r="F317" s="35"/>
      <c r="G317" s="35"/>
      <c r="H317" s="36"/>
      <c r="I317" s="35"/>
    </row>
    <row r="318" spans="1:9" ht="52.5" customHeight="1" x14ac:dyDescent="0.25">
      <c r="A318" s="37" t="s">
        <v>190</v>
      </c>
      <c r="B318" s="64" t="s">
        <v>170</v>
      </c>
      <c r="C318" s="65"/>
      <c r="D318" s="65"/>
      <c r="E318" s="66"/>
      <c r="F318" s="38" t="s">
        <v>114</v>
      </c>
      <c r="G318" s="38">
        <v>1</v>
      </c>
      <c r="H318" s="21"/>
      <c r="I318" s="39">
        <f t="shared" ref="I318" si="54">+H318*G318</f>
        <v>0</v>
      </c>
    </row>
    <row r="319" spans="1:9" ht="22.5" customHeight="1" x14ac:dyDescent="0.25">
      <c r="A319" s="34" t="s">
        <v>191</v>
      </c>
      <c r="B319" s="61" t="s">
        <v>166</v>
      </c>
      <c r="C319" s="62"/>
      <c r="D319" s="62"/>
      <c r="E319" s="63"/>
      <c r="F319" s="35"/>
      <c r="G319" s="35"/>
      <c r="H319" s="36"/>
      <c r="I319" s="35"/>
    </row>
    <row r="320" spans="1:9" ht="54" customHeight="1" x14ac:dyDescent="0.25">
      <c r="A320" s="37" t="s">
        <v>192</v>
      </c>
      <c r="B320" s="64" t="s">
        <v>171</v>
      </c>
      <c r="C320" s="65"/>
      <c r="D320" s="65"/>
      <c r="E320" s="66"/>
      <c r="F320" s="38" t="s">
        <v>114</v>
      </c>
      <c r="G320" s="38">
        <v>1</v>
      </c>
      <c r="H320" s="21"/>
      <c r="I320" s="39">
        <f t="shared" ref="I320" si="55">+H320*G320</f>
        <v>0</v>
      </c>
    </row>
    <row r="321" spans="1:9" ht="22.5" customHeight="1" x14ac:dyDescent="0.25">
      <c r="A321" s="34" t="s">
        <v>193</v>
      </c>
      <c r="B321" s="61" t="s">
        <v>194</v>
      </c>
      <c r="C321" s="62"/>
      <c r="D321" s="62"/>
      <c r="E321" s="63"/>
      <c r="F321" s="35"/>
      <c r="G321" s="35"/>
      <c r="H321" s="36"/>
      <c r="I321" s="35"/>
    </row>
    <row r="322" spans="1:9" ht="52.5" customHeight="1" x14ac:dyDescent="0.25">
      <c r="A322" s="37" t="s">
        <v>195</v>
      </c>
      <c r="B322" s="67" t="s">
        <v>172</v>
      </c>
      <c r="C322" s="68"/>
      <c r="D322" s="68"/>
      <c r="E322" s="69"/>
      <c r="F322" s="38" t="s">
        <v>114</v>
      </c>
      <c r="G322" s="38">
        <v>1</v>
      </c>
      <c r="H322" s="21"/>
      <c r="I322" s="39">
        <f>+H322*G322</f>
        <v>0</v>
      </c>
    </row>
    <row r="323" spans="1:9" ht="19.149999999999999" customHeight="1" x14ac:dyDescent="0.25">
      <c r="B323" s="59" t="s">
        <v>203</v>
      </c>
      <c r="C323" s="60"/>
      <c r="D323" s="60"/>
      <c r="E323" s="60"/>
      <c r="F323" s="60"/>
      <c r="G323" s="60"/>
      <c r="H323" s="60"/>
      <c r="I323" s="40">
        <f>+I314</f>
        <v>0</v>
      </c>
    </row>
    <row r="324" spans="1:9" s="25" customFormat="1" ht="15" customHeight="1" x14ac:dyDescent="0.25">
      <c r="A324" s="25" t="s">
        <v>89</v>
      </c>
      <c r="B324" s="26" t="s">
        <v>26</v>
      </c>
      <c r="C324" s="26" t="s">
        <v>27</v>
      </c>
      <c r="D324" s="26"/>
      <c r="E324" s="26">
        <v>348</v>
      </c>
      <c r="F324" s="26" t="s">
        <v>73</v>
      </c>
      <c r="G324" s="26"/>
      <c r="H324" s="27"/>
      <c r="I324" s="27" t="s">
        <v>8</v>
      </c>
    </row>
    <row r="325" spans="1:9" ht="24" customHeight="1" x14ac:dyDescent="0.25">
      <c r="A325" s="76"/>
      <c r="B325" s="78" t="s">
        <v>108</v>
      </c>
      <c r="C325" s="78"/>
      <c r="D325" s="78"/>
      <c r="E325" s="78"/>
      <c r="F325" s="78" t="s">
        <v>109</v>
      </c>
      <c r="G325" s="78" t="s">
        <v>110</v>
      </c>
      <c r="H325" s="71" t="s">
        <v>111</v>
      </c>
      <c r="I325" s="71" t="s">
        <v>112</v>
      </c>
    </row>
    <row r="326" spans="1:9" ht="24" customHeight="1" x14ac:dyDescent="0.25">
      <c r="A326" s="77"/>
      <c r="B326" s="78"/>
      <c r="C326" s="78"/>
      <c r="D326" s="78"/>
      <c r="E326" s="78"/>
      <c r="F326" s="78"/>
      <c r="G326" s="78"/>
      <c r="H326" s="72"/>
      <c r="I326" s="72"/>
    </row>
    <row r="327" spans="1:9" s="33" customFormat="1" ht="15" customHeight="1" x14ac:dyDescent="0.25">
      <c r="A327" s="31" t="s">
        <v>173</v>
      </c>
      <c r="B327" s="59" t="s">
        <v>115</v>
      </c>
      <c r="C327" s="60"/>
      <c r="D327" s="60"/>
      <c r="E327" s="60"/>
      <c r="F327" s="60"/>
      <c r="G327" s="60"/>
      <c r="H327" s="73"/>
      <c r="I327" s="44">
        <f>SUM(I329:I341)</f>
        <v>0</v>
      </c>
    </row>
    <row r="328" spans="1:9" x14ac:dyDescent="0.25">
      <c r="A328" s="34" t="s">
        <v>183</v>
      </c>
      <c r="B328" s="61" t="s">
        <v>159</v>
      </c>
      <c r="C328" s="62"/>
      <c r="D328" s="62"/>
      <c r="E328" s="63"/>
      <c r="F328" s="35"/>
      <c r="G328" s="35"/>
      <c r="H328" s="36"/>
      <c r="I328" s="35"/>
    </row>
    <row r="329" spans="1:9" ht="66" customHeight="1" x14ac:dyDescent="0.25">
      <c r="A329" s="37" t="s">
        <v>175</v>
      </c>
      <c r="B329" s="64" t="s">
        <v>160</v>
      </c>
      <c r="C329" s="65"/>
      <c r="D329" s="65"/>
      <c r="E329" s="66"/>
      <c r="F329" s="38" t="s">
        <v>114</v>
      </c>
      <c r="G329" s="38">
        <v>1</v>
      </c>
      <c r="H329" s="21"/>
      <c r="I329" s="39">
        <f>+H329*G329</f>
        <v>0</v>
      </c>
    </row>
    <row r="330" spans="1:9" x14ac:dyDescent="0.25">
      <c r="A330" s="34" t="s">
        <v>182</v>
      </c>
      <c r="B330" s="61" t="s">
        <v>161</v>
      </c>
      <c r="C330" s="62"/>
      <c r="D330" s="62"/>
      <c r="E330" s="63"/>
      <c r="F330" s="35"/>
      <c r="G330" s="35"/>
      <c r="H330" s="36"/>
      <c r="I330" s="35"/>
    </row>
    <row r="331" spans="1:9" ht="15" customHeight="1" x14ac:dyDescent="0.25">
      <c r="A331" s="37" t="s">
        <v>176</v>
      </c>
      <c r="B331" s="64" t="s">
        <v>116</v>
      </c>
      <c r="C331" s="65"/>
      <c r="D331" s="65"/>
      <c r="E331" s="66"/>
      <c r="F331" s="38" t="s">
        <v>114</v>
      </c>
      <c r="G331" s="38">
        <v>1</v>
      </c>
      <c r="H331" s="21"/>
      <c r="I331" s="39">
        <f>+H331*G331</f>
        <v>0</v>
      </c>
    </row>
    <row r="332" spans="1:9" ht="15" customHeight="1" x14ac:dyDescent="0.25">
      <c r="A332" s="37" t="s">
        <v>177</v>
      </c>
      <c r="B332" s="64" t="s">
        <v>117</v>
      </c>
      <c r="C332" s="65"/>
      <c r="D332" s="65"/>
      <c r="E332" s="66"/>
      <c r="F332" s="38" t="s">
        <v>114</v>
      </c>
      <c r="G332" s="38">
        <v>1</v>
      </c>
      <c r="H332" s="21"/>
      <c r="I332" s="39">
        <f>+H332*G332</f>
        <v>0</v>
      </c>
    </row>
    <row r="333" spans="1:9" ht="36.75" customHeight="1" x14ac:dyDescent="0.25">
      <c r="A333" s="37" t="s">
        <v>178</v>
      </c>
      <c r="B333" s="64" t="s">
        <v>163</v>
      </c>
      <c r="C333" s="65"/>
      <c r="D333" s="65"/>
      <c r="E333" s="66"/>
      <c r="F333" s="38" t="s">
        <v>114</v>
      </c>
      <c r="G333" s="38">
        <v>1</v>
      </c>
      <c r="H333" s="21"/>
      <c r="I333" s="39">
        <f t="shared" ref="I333" si="56">+H333*G333</f>
        <v>0</v>
      </c>
    </row>
    <row r="334" spans="1:9" ht="27.75" customHeight="1" x14ac:dyDescent="0.25">
      <c r="A334" s="34" t="s">
        <v>181</v>
      </c>
      <c r="B334" s="61" t="s">
        <v>162</v>
      </c>
      <c r="C334" s="62"/>
      <c r="D334" s="62"/>
      <c r="E334" s="63"/>
      <c r="F334" s="35"/>
      <c r="G334" s="35"/>
      <c r="H334" s="36"/>
      <c r="I334" s="35"/>
    </row>
    <row r="335" spans="1:9" ht="64.5" customHeight="1" x14ac:dyDescent="0.25">
      <c r="A335" s="37" t="s">
        <v>179</v>
      </c>
      <c r="B335" s="64" t="s">
        <v>200</v>
      </c>
      <c r="C335" s="65"/>
      <c r="D335" s="65"/>
      <c r="E335" s="66"/>
      <c r="F335" s="38" t="s">
        <v>114</v>
      </c>
      <c r="G335" s="38">
        <v>1</v>
      </c>
      <c r="H335" s="21"/>
      <c r="I335" s="39">
        <f>+H335*G335</f>
        <v>0</v>
      </c>
    </row>
    <row r="336" spans="1:9" ht="22.5" customHeight="1" x14ac:dyDescent="0.25">
      <c r="A336" s="34" t="s">
        <v>180</v>
      </c>
      <c r="B336" s="61" t="s">
        <v>164</v>
      </c>
      <c r="C336" s="62"/>
      <c r="D336" s="62"/>
      <c r="E336" s="63"/>
      <c r="F336" s="35"/>
      <c r="G336" s="35"/>
      <c r="H336" s="36"/>
      <c r="I336" s="35"/>
    </row>
    <row r="337" spans="1:9" ht="36.950000000000003" customHeight="1" x14ac:dyDescent="0.25">
      <c r="A337" s="37" t="s">
        <v>184</v>
      </c>
      <c r="B337" s="67" t="s">
        <v>165</v>
      </c>
      <c r="C337" s="68"/>
      <c r="D337" s="68"/>
      <c r="E337" s="69"/>
      <c r="F337" s="38" t="s">
        <v>114</v>
      </c>
      <c r="G337" s="38">
        <v>1</v>
      </c>
      <c r="H337" s="21"/>
      <c r="I337" s="39">
        <f>+H337*G337</f>
        <v>0</v>
      </c>
    </row>
    <row r="338" spans="1:9" ht="22.5" customHeight="1" x14ac:dyDescent="0.25">
      <c r="A338" s="34" t="s">
        <v>185</v>
      </c>
      <c r="B338" s="61" t="s">
        <v>166</v>
      </c>
      <c r="C338" s="62"/>
      <c r="D338" s="62"/>
      <c r="E338" s="63"/>
      <c r="F338" s="35"/>
      <c r="G338" s="35"/>
      <c r="H338" s="36"/>
      <c r="I338" s="35"/>
    </row>
    <row r="339" spans="1:9" ht="54" customHeight="1" x14ac:dyDescent="0.25">
      <c r="A339" s="37" t="s">
        <v>186</v>
      </c>
      <c r="B339" s="64" t="s">
        <v>167</v>
      </c>
      <c r="C339" s="65"/>
      <c r="D339" s="65"/>
      <c r="E339" s="66"/>
      <c r="F339" s="38" t="s">
        <v>114</v>
      </c>
      <c r="G339" s="38">
        <v>1</v>
      </c>
      <c r="H339" s="21"/>
      <c r="I339" s="39">
        <f t="shared" ref="I339" si="57">+H339*G339</f>
        <v>0</v>
      </c>
    </row>
    <row r="340" spans="1:9" ht="22.5" customHeight="1" x14ac:dyDescent="0.25">
      <c r="A340" s="34" t="s">
        <v>196</v>
      </c>
      <c r="B340" s="61" t="s">
        <v>198</v>
      </c>
      <c r="C340" s="62"/>
      <c r="D340" s="62"/>
      <c r="E340" s="63"/>
      <c r="F340" s="35"/>
      <c r="G340" s="35"/>
      <c r="H340" s="36"/>
      <c r="I340" s="35"/>
    </row>
    <row r="341" spans="1:9" ht="63" customHeight="1" x14ac:dyDescent="0.25">
      <c r="A341" s="37" t="s">
        <v>197</v>
      </c>
      <c r="B341" s="67" t="s">
        <v>168</v>
      </c>
      <c r="C341" s="68"/>
      <c r="D341" s="68"/>
      <c r="E341" s="69"/>
      <c r="F341" s="38" t="s">
        <v>114</v>
      </c>
      <c r="G341" s="38">
        <v>1</v>
      </c>
      <c r="H341" s="21"/>
      <c r="I341" s="39">
        <f>+H341*G341</f>
        <v>0</v>
      </c>
    </row>
    <row r="342" spans="1:9" s="33" customFormat="1" ht="22.5" customHeight="1" x14ac:dyDescent="0.25">
      <c r="A342" s="31" t="s">
        <v>174</v>
      </c>
      <c r="B342" s="59" t="s">
        <v>118</v>
      </c>
      <c r="C342" s="60"/>
      <c r="D342" s="60"/>
      <c r="E342" s="60"/>
      <c r="F342" s="60"/>
      <c r="G342" s="60"/>
      <c r="H342" s="60"/>
      <c r="I342" s="32">
        <f>SUM(I344:I350)</f>
        <v>0</v>
      </c>
    </row>
    <row r="343" spans="1:9" x14ac:dyDescent="0.25">
      <c r="A343" s="34" t="s">
        <v>187</v>
      </c>
      <c r="B343" s="61" t="s">
        <v>161</v>
      </c>
      <c r="C343" s="62"/>
      <c r="D343" s="62"/>
      <c r="E343" s="63"/>
      <c r="F343" s="35"/>
      <c r="G343" s="35"/>
      <c r="H343" s="36"/>
      <c r="I343" s="35"/>
    </row>
    <row r="344" spans="1:9" ht="56.25" customHeight="1" x14ac:dyDescent="0.25">
      <c r="A344" s="37" t="s">
        <v>188</v>
      </c>
      <c r="B344" s="64" t="s">
        <v>169</v>
      </c>
      <c r="C344" s="65"/>
      <c r="D344" s="65"/>
      <c r="E344" s="66"/>
      <c r="F344" s="38" t="s">
        <v>114</v>
      </c>
      <c r="G344" s="38">
        <v>1</v>
      </c>
      <c r="H344" s="21"/>
      <c r="I344" s="39">
        <f t="shared" ref="I344" si="58">+H344*G344</f>
        <v>0</v>
      </c>
    </row>
    <row r="345" spans="1:9" ht="22.5" customHeight="1" x14ac:dyDescent="0.25">
      <c r="A345" s="34" t="s">
        <v>189</v>
      </c>
      <c r="B345" s="61" t="s">
        <v>162</v>
      </c>
      <c r="C345" s="62"/>
      <c r="D345" s="62"/>
      <c r="E345" s="63"/>
      <c r="F345" s="35"/>
      <c r="G345" s="35"/>
      <c r="H345" s="36"/>
      <c r="I345" s="35"/>
    </row>
    <row r="346" spans="1:9" ht="52.5" customHeight="1" x14ac:dyDescent="0.25">
      <c r="A346" s="37" t="s">
        <v>190</v>
      </c>
      <c r="B346" s="64" t="s">
        <v>170</v>
      </c>
      <c r="C346" s="65"/>
      <c r="D346" s="65"/>
      <c r="E346" s="66"/>
      <c r="F346" s="38" t="s">
        <v>114</v>
      </c>
      <c r="G346" s="38">
        <v>1</v>
      </c>
      <c r="H346" s="21"/>
      <c r="I346" s="39">
        <f t="shared" ref="I346" si="59">+H346*G346</f>
        <v>0</v>
      </c>
    </row>
    <row r="347" spans="1:9" ht="22.5" customHeight="1" x14ac:dyDescent="0.25">
      <c r="A347" s="34" t="s">
        <v>191</v>
      </c>
      <c r="B347" s="61" t="s">
        <v>166</v>
      </c>
      <c r="C347" s="62"/>
      <c r="D347" s="62"/>
      <c r="E347" s="63"/>
      <c r="F347" s="35"/>
      <c r="G347" s="35"/>
      <c r="H347" s="36"/>
      <c r="I347" s="35"/>
    </row>
    <row r="348" spans="1:9" ht="54" customHeight="1" x14ac:dyDescent="0.25">
      <c r="A348" s="37" t="s">
        <v>192</v>
      </c>
      <c r="B348" s="64" t="s">
        <v>171</v>
      </c>
      <c r="C348" s="65"/>
      <c r="D348" s="65"/>
      <c r="E348" s="66"/>
      <c r="F348" s="38" t="s">
        <v>114</v>
      </c>
      <c r="G348" s="38">
        <v>1</v>
      </c>
      <c r="H348" s="21"/>
      <c r="I348" s="39">
        <f t="shared" ref="I348" si="60">+H348*G348</f>
        <v>0</v>
      </c>
    </row>
    <row r="349" spans="1:9" ht="22.5" customHeight="1" x14ac:dyDescent="0.25">
      <c r="A349" s="34" t="s">
        <v>193</v>
      </c>
      <c r="B349" s="61" t="s">
        <v>194</v>
      </c>
      <c r="C349" s="62"/>
      <c r="D349" s="62"/>
      <c r="E349" s="63"/>
      <c r="F349" s="35"/>
      <c r="G349" s="35"/>
      <c r="H349" s="36"/>
      <c r="I349" s="35"/>
    </row>
    <row r="350" spans="1:9" ht="52.5" customHeight="1" x14ac:dyDescent="0.25">
      <c r="A350" s="37" t="s">
        <v>195</v>
      </c>
      <c r="B350" s="67" t="s">
        <v>172</v>
      </c>
      <c r="C350" s="68"/>
      <c r="D350" s="68"/>
      <c r="E350" s="69"/>
      <c r="F350" s="38" t="s">
        <v>114</v>
      </c>
      <c r="G350" s="38">
        <v>1</v>
      </c>
      <c r="H350" s="21"/>
      <c r="I350" s="39">
        <f>+H350*G350</f>
        <v>0</v>
      </c>
    </row>
    <row r="351" spans="1:9" ht="19.149999999999999" customHeight="1" x14ac:dyDescent="0.25">
      <c r="B351" s="59" t="s">
        <v>199</v>
      </c>
      <c r="C351" s="60"/>
      <c r="D351" s="60"/>
      <c r="E351" s="60"/>
      <c r="F351" s="60"/>
      <c r="G351" s="60"/>
      <c r="H351" s="60"/>
      <c r="I351" s="40">
        <f>I327+I342</f>
        <v>0</v>
      </c>
    </row>
    <row r="352" spans="1:9" s="25" customFormat="1" ht="15" customHeight="1" x14ac:dyDescent="0.25">
      <c r="A352" s="25" t="s">
        <v>90</v>
      </c>
      <c r="B352" s="26" t="s">
        <v>31</v>
      </c>
      <c r="C352" s="26" t="s">
        <v>32</v>
      </c>
      <c r="D352" s="26"/>
      <c r="E352" s="26">
        <v>258</v>
      </c>
      <c r="F352" s="26" t="s">
        <v>73</v>
      </c>
      <c r="G352" s="26"/>
      <c r="H352" s="27"/>
      <c r="I352" s="27" t="s">
        <v>8</v>
      </c>
    </row>
    <row r="353" spans="1:9" ht="24" customHeight="1" x14ac:dyDescent="0.25">
      <c r="A353" s="76"/>
      <c r="B353" s="78" t="s">
        <v>108</v>
      </c>
      <c r="C353" s="78"/>
      <c r="D353" s="78"/>
      <c r="E353" s="78"/>
      <c r="F353" s="78" t="s">
        <v>109</v>
      </c>
      <c r="G353" s="78" t="s">
        <v>110</v>
      </c>
      <c r="H353" s="71" t="s">
        <v>111</v>
      </c>
      <c r="I353" s="71" t="s">
        <v>112</v>
      </c>
    </row>
    <row r="354" spans="1:9" ht="24" customHeight="1" x14ac:dyDescent="0.25">
      <c r="A354" s="77"/>
      <c r="B354" s="78"/>
      <c r="C354" s="78"/>
      <c r="D354" s="78"/>
      <c r="E354" s="78"/>
      <c r="F354" s="78"/>
      <c r="G354" s="78"/>
      <c r="H354" s="72"/>
      <c r="I354" s="72"/>
    </row>
    <row r="355" spans="1:9" s="33" customFormat="1" ht="15" customHeight="1" x14ac:dyDescent="0.25">
      <c r="A355" s="31" t="s">
        <v>173</v>
      </c>
      <c r="B355" s="59" t="s">
        <v>115</v>
      </c>
      <c r="C355" s="60"/>
      <c r="D355" s="60"/>
      <c r="E355" s="60"/>
      <c r="F355" s="60"/>
      <c r="G355" s="60"/>
      <c r="H355" s="73"/>
      <c r="I355" s="32">
        <f>SUM(I357:I369)</f>
        <v>0</v>
      </c>
    </row>
    <row r="356" spans="1:9" x14ac:dyDescent="0.25">
      <c r="A356" s="34" t="s">
        <v>183</v>
      </c>
      <c r="B356" s="61" t="s">
        <v>159</v>
      </c>
      <c r="C356" s="62"/>
      <c r="D356" s="62"/>
      <c r="E356" s="63"/>
      <c r="F356" s="35"/>
      <c r="G356" s="35"/>
      <c r="H356" s="36"/>
      <c r="I356" s="35"/>
    </row>
    <row r="357" spans="1:9" ht="66" customHeight="1" x14ac:dyDescent="0.25">
      <c r="A357" s="37" t="s">
        <v>175</v>
      </c>
      <c r="B357" s="64" t="s">
        <v>160</v>
      </c>
      <c r="C357" s="65"/>
      <c r="D357" s="65"/>
      <c r="E357" s="66"/>
      <c r="F357" s="38" t="s">
        <v>114</v>
      </c>
      <c r="G357" s="38">
        <v>1</v>
      </c>
      <c r="H357" s="21"/>
      <c r="I357" s="39">
        <f>+H357*G357</f>
        <v>0</v>
      </c>
    </row>
    <row r="358" spans="1:9" x14ac:dyDescent="0.25">
      <c r="A358" s="34" t="s">
        <v>182</v>
      </c>
      <c r="B358" s="61" t="s">
        <v>161</v>
      </c>
      <c r="C358" s="62"/>
      <c r="D358" s="62"/>
      <c r="E358" s="63"/>
      <c r="F358" s="35"/>
      <c r="G358" s="35"/>
      <c r="H358" s="36"/>
      <c r="I358" s="35"/>
    </row>
    <row r="359" spans="1:9" ht="15" customHeight="1" x14ac:dyDescent="0.25">
      <c r="A359" s="37" t="s">
        <v>176</v>
      </c>
      <c r="B359" s="64" t="s">
        <v>116</v>
      </c>
      <c r="C359" s="65"/>
      <c r="D359" s="65"/>
      <c r="E359" s="66"/>
      <c r="F359" s="38" t="s">
        <v>114</v>
      </c>
      <c r="G359" s="38">
        <v>1</v>
      </c>
      <c r="H359" s="21"/>
      <c r="I359" s="39">
        <f>+H359*G359</f>
        <v>0</v>
      </c>
    </row>
    <row r="360" spans="1:9" ht="15" customHeight="1" x14ac:dyDescent="0.25">
      <c r="A360" s="37" t="s">
        <v>177</v>
      </c>
      <c r="B360" s="64" t="s">
        <v>117</v>
      </c>
      <c r="C360" s="65"/>
      <c r="D360" s="65"/>
      <c r="E360" s="66"/>
      <c r="F360" s="38" t="s">
        <v>114</v>
      </c>
      <c r="G360" s="38">
        <v>1</v>
      </c>
      <c r="H360" s="21"/>
      <c r="I360" s="39">
        <f>+H360*G360</f>
        <v>0</v>
      </c>
    </row>
    <row r="361" spans="1:9" ht="36.75" customHeight="1" x14ac:dyDescent="0.25">
      <c r="A361" s="37" t="s">
        <v>178</v>
      </c>
      <c r="B361" s="64" t="s">
        <v>163</v>
      </c>
      <c r="C361" s="65"/>
      <c r="D361" s="65"/>
      <c r="E361" s="66"/>
      <c r="F361" s="38" t="s">
        <v>114</v>
      </c>
      <c r="G361" s="38">
        <v>1</v>
      </c>
      <c r="H361" s="21"/>
      <c r="I361" s="39">
        <f t="shared" ref="I361" si="61">+H361*G361</f>
        <v>0</v>
      </c>
    </row>
    <row r="362" spans="1:9" ht="27.75" customHeight="1" x14ac:dyDescent="0.25">
      <c r="A362" s="34" t="s">
        <v>181</v>
      </c>
      <c r="B362" s="61" t="s">
        <v>162</v>
      </c>
      <c r="C362" s="62"/>
      <c r="D362" s="62"/>
      <c r="E362" s="63"/>
      <c r="F362" s="35"/>
      <c r="G362" s="35"/>
      <c r="H362" s="36"/>
      <c r="I362" s="35"/>
    </row>
    <row r="363" spans="1:9" ht="64.5" customHeight="1" x14ac:dyDescent="0.25">
      <c r="A363" s="37" t="s">
        <v>179</v>
      </c>
      <c r="B363" s="64" t="s">
        <v>200</v>
      </c>
      <c r="C363" s="65"/>
      <c r="D363" s="65"/>
      <c r="E363" s="66"/>
      <c r="F363" s="38" t="s">
        <v>114</v>
      </c>
      <c r="G363" s="38">
        <v>1</v>
      </c>
      <c r="H363" s="21"/>
      <c r="I363" s="39">
        <f>+H363*G363</f>
        <v>0</v>
      </c>
    </row>
    <row r="364" spans="1:9" ht="22.5" customHeight="1" x14ac:dyDescent="0.25">
      <c r="A364" s="34" t="s">
        <v>180</v>
      </c>
      <c r="B364" s="61" t="s">
        <v>164</v>
      </c>
      <c r="C364" s="62"/>
      <c r="D364" s="62"/>
      <c r="E364" s="63"/>
      <c r="F364" s="35"/>
      <c r="G364" s="35"/>
      <c r="H364" s="36"/>
      <c r="I364" s="35"/>
    </row>
    <row r="365" spans="1:9" ht="52.15" customHeight="1" x14ac:dyDescent="0.25">
      <c r="A365" s="37" t="s">
        <v>184</v>
      </c>
      <c r="B365" s="67" t="s">
        <v>165</v>
      </c>
      <c r="C365" s="68"/>
      <c r="D365" s="68"/>
      <c r="E365" s="69"/>
      <c r="F365" s="38" t="s">
        <v>114</v>
      </c>
      <c r="G365" s="38">
        <v>1</v>
      </c>
      <c r="H365" s="21"/>
      <c r="I365" s="39">
        <f>+H365*G365</f>
        <v>0</v>
      </c>
    </row>
    <row r="366" spans="1:9" ht="22.5" customHeight="1" x14ac:dyDescent="0.25">
      <c r="A366" s="34" t="s">
        <v>185</v>
      </c>
      <c r="B366" s="61" t="s">
        <v>166</v>
      </c>
      <c r="C366" s="62"/>
      <c r="D366" s="62"/>
      <c r="E366" s="63"/>
      <c r="F366" s="35"/>
      <c r="G366" s="35"/>
      <c r="H366" s="36"/>
      <c r="I366" s="35"/>
    </row>
    <row r="367" spans="1:9" ht="54" customHeight="1" x14ac:dyDescent="0.25">
      <c r="A367" s="37" t="s">
        <v>186</v>
      </c>
      <c r="B367" s="64" t="s">
        <v>167</v>
      </c>
      <c r="C367" s="65"/>
      <c r="D367" s="65"/>
      <c r="E367" s="66"/>
      <c r="F367" s="38" t="s">
        <v>114</v>
      </c>
      <c r="G367" s="38">
        <v>1</v>
      </c>
      <c r="H367" s="21"/>
      <c r="I367" s="39">
        <f t="shared" ref="I367" si="62">+H367*G367</f>
        <v>0</v>
      </c>
    </row>
    <row r="368" spans="1:9" ht="22.5" customHeight="1" x14ac:dyDescent="0.25">
      <c r="A368" s="34" t="s">
        <v>196</v>
      </c>
      <c r="B368" s="61" t="s">
        <v>198</v>
      </c>
      <c r="C368" s="62"/>
      <c r="D368" s="62"/>
      <c r="E368" s="63"/>
      <c r="F368" s="35"/>
      <c r="G368" s="35"/>
      <c r="H368" s="36"/>
      <c r="I368" s="35"/>
    </row>
    <row r="369" spans="1:9" ht="63" customHeight="1" x14ac:dyDescent="0.25">
      <c r="A369" s="37" t="s">
        <v>197</v>
      </c>
      <c r="B369" s="67" t="s">
        <v>168</v>
      </c>
      <c r="C369" s="68"/>
      <c r="D369" s="68"/>
      <c r="E369" s="69"/>
      <c r="F369" s="38" t="s">
        <v>114</v>
      </c>
      <c r="G369" s="38">
        <v>1</v>
      </c>
      <c r="H369" s="21"/>
      <c r="I369" s="39">
        <f>+H369*G369</f>
        <v>0</v>
      </c>
    </row>
    <row r="370" spans="1:9" s="33" customFormat="1" ht="22.5" customHeight="1" x14ac:dyDescent="0.25">
      <c r="A370" s="31" t="s">
        <v>174</v>
      </c>
      <c r="B370" s="59" t="s">
        <v>118</v>
      </c>
      <c r="C370" s="60"/>
      <c r="D370" s="60"/>
      <c r="E370" s="60"/>
      <c r="F370" s="60"/>
      <c r="G370" s="60"/>
      <c r="H370" s="60"/>
      <c r="I370" s="32">
        <f>SUM(I372:I378)</f>
        <v>0</v>
      </c>
    </row>
    <row r="371" spans="1:9" x14ac:dyDescent="0.25">
      <c r="A371" s="34" t="s">
        <v>187</v>
      </c>
      <c r="B371" s="61" t="s">
        <v>161</v>
      </c>
      <c r="C371" s="62"/>
      <c r="D371" s="62"/>
      <c r="E371" s="63"/>
      <c r="F371" s="35"/>
      <c r="G371" s="35"/>
      <c r="H371" s="36"/>
      <c r="I371" s="35"/>
    </row>
    <row r="372" spans="1:9" ht="56.25" customHeight="1" x14ac:dyDescent="0.25">
      <c r="A372" s="37" t="s">
        <v>188</v>
      </c>
      <c r="B372" s="64" t="s">
        <v>169</v>
      </c>
      <c r="C372" s="65"/>
      <c r="D372" s="65"/>
      <c r="E372" s="66"/>
      <c r="F372" s="38" t="s">
        <v>114</v>
      </c>
      <c r="G372" s="38">
        <v>1</v>
      </c>
      <c r="H372" s="21"/>
      <c r="I372" s="39">
        <f t="shared" ref="I372" si="63">+H372*G372</f>
        <v>0</v>
      </c>
    </row>
    <row r="373" spans="1:9" ht="22.5" customHeight="1" x14ac:dyDescent="0.25">
      <c r="A373" s="34" t="s">
        <v>189</v>
      </c>
      <c r="B373" s="61" t="s">
        <v>162</v>
      </c>
      <c r="C373" s="62"/>
      <c r="D373" s="62"/>
      <c r="E373" s="63"/>
      <c r="F373" s="35"/>
      <c r="G373" s="35"/>
      <c r="H373" s="36"/>
      <c r="I373" s="35"/>
    </row>
    <row r="374" spans="1:9" ht="52.5" customHeight="1" x14ac:dyDescent="0.25">
      <c r="A374" s="37" t="s">
        <v>190</v>
      </c>
      <c r="B374" s="64" t="s">
        <v>170</v>
      </c>
      <c r="C374" s="65"/>
      <c r="D374" s="65"/>
      <c r="E374" s="66"/>
      <c r="F374" s="38" t="s">
        <v>114</v>
      </c>
      <c r="G374" s="38">
        <v>1</v>
      </c>
      <c r="H374" s="21"/>
      <c r="I374" s="39">
        <f t="shared" ref="I374" si="64">+H374*G374</f>
        <v>0</v>
      </c>
    </row>
    <row r="375" spans="1:9" ht="22.5" customHeight="1" x14ac:dyDescent="0.25">
      <c r="A375" s="34" t="s">
        <v>191</v>
      </c>
      <c r="B375" s="61" t="s">
        <v>166</v>
      </c>
      <c r="C375" s="62"/>
      <c r="D375" s="62"/>
      <c r="E375" s="63"/>
      <c r="F375" s="35"/>
      <c r="G375" s="35"/>
      <c r="H375" s="36"/>
      <c r="I375" s="35"/>
    </row>
    <row r="376" spans="1:9" ht="54" customHeight="1" x14ac:dyDescent="0.25">
      <c r="A376" s="37" t="s">
        <v>192</v>
      </c>
      <c r="B376" s="64" t="s">
        <v>171</v>
      </c>
      <c r="C376" s="65"/>
      <c r="D376" s="65"/>
      <c r="E376" s="66"/>
      <c r="F376" s="38" t="s">
        <v>114</v>
      </c>
      <c r="G376" s="38">
        <v>1</v>
      </c>
      <c r="H376" s="21"/>
      <c r="I376" s="39">
        <f t="shared" ref="I376" si="65">+H376*G376</f>
        <v>0</v>
      </c>
    </row>
    <row r="377" spans="1:9" ht="22.5" customHeight="1" x14ac:dyDescent="0.25">
      <c r="A377" s="34" t="s">
        <v>193</v>
      </c>
      <c r="B377" s="61" t="s">
        <v>194</v>
      </c>
      <c r="C377" s="62"/>
      <c r="D377" s="62"/>
      <c r="E377" s="63"/>
      <c r="F377" s="35"/>
      <c r="G377" s="35"/>
      <c r="H377" s="36"/>
      <c r="I377" s="35"/>
    </row>
    <row r="378" spans="1:9" ht="52.5" customHeight="1" x14ac:dyDescent="0.25">
      <c r="A378" s="37" t="s">
        <v>195</v>
      </c>
      <c r="B378" s="67" t="s">
        <v>172</v>
      </c>
      <c r="C378" s="68"/>
      <c r="D378" s="68"/>
      <c r="E378" s="69"/>
      <c r="F378" s="38" t="s">
        <v>114</v>
      </c>
      <c r="G378" s="38">
        <v>1</v>
      </c>
      <c r="H378" s="21"/>
      <c r="I378" s="39">
        <f>+H378*G378</f>
        <v>0</v>
      </c>
    </row>
    <row r="379" spans="1:9" ht="19.149999999999999" customHeight="1" x14ac:dyDescent="0.25">
      <c r="B379" s="59" t="s">
        <v>199</v>
      </c>
      <c r="C379" s="60"/>
      <c r="D379" s="60"/>
      <c r="E379" s="60"/>
      <c r="F379" s="60"/>
      <c r="G379" s="60"/>
      <c r="H379" s="60"/>
      <c r="I379" s="40">
        <f>I355+I370</f>
        <v>0</v>
      </c>
    </row>
    <row r="380" spans="1:9" s="25" customFormat="1" ht="15" customHeight="1" x14ac:dyDescent="0.25">
      <c r="A380" s="25" t="s">
        <v>91</v>
      </c>
      <c r="B380" s="26" t="s">
        <v>155</v>
      </c>
      <c r="C380" s="26" t="s">
        <v>156</v>
      </c>
      <c r="D380" s="26"/>
      <c r="E380" s="26">
        <v>61</v>
      </c>
      <c r="F380" s="26" t="s">
        <v>73</v>
      </c>
      <c r="G380" s="26"/>
      <c r="H380" s="27"/>
      <c r="I380" s="45">
        <v>2001</v>
      </c>
    </row>
    <row r="381" spans="1:9" ht="24" customHeight="1" x14ac:dyDescent="0.25">
      <c r="A381" s="76"/>
      <c r="B381" s="78" t="s">
        <v>108</v>
      </c>
      <c r="C381" s="78"/>
      <c r="D381" s="78"/>
      <c r="E381" s="78"/>
      <c r="F381" s="78" t="s">
        <v>109</v>
      </c>
      <c r="G381" s="78" t="s">
        <v>110</v>
      </c>
      <c r="H381" s="71" t="s">
        <v>111</v>
      </c>
      <c r="I381" s="71" t="s">
        <v>112</v>
      </c>
    </row>
    <row r="382" spans="1:9" ht="24" customHeight="1" x14ac:dyDescent="0.25">
      <c r="A382" s="77"/>
      <c r="B382" s="78"/>
      <c r="C382" s="78"/>
      <c r="D382" s="78"/>
      <c r="E382" s="78"/>
      <c r="F382" s="78"/>
      <c r="G382" s="78"/>
      <c r="H382" s="72"/>
      <c r="I382" s="72"/>
    </row>
    <row r="383" spans="1:9" s="33" customFormat="1" ht="15" customHeight="1" x14ac:dyDescent="0.25">
      <c r="A383" s="31" t="s">
        <v>173</v>
      </c>
      <c r="B383" s="59" t="s">
        <v>115</v>
      </c>
      <c r="C383" s="60"/>
      <c r="D383" s="60"/>
      <c r="E383" s="60"/>
      <c r="F383" s="60"/>
      <c r="G383" s="60"/>
      <c r="H383" s="73"/>
      <c r="I383" s="32">
        <f>SUM(I384:I393)</f>
        <v>0</v>
      </c>
    </row>
    <row r="384" spans="1:9" ht="14.45" customHeight="1" x14ac:dyDescent="0.25">
      <c r="A384" s="34" t="s">
        <v>182</v>
      </c>
      <c r="B384" s="61" t="s">
        <v>161</v>
      </c>
      <c r="C384" s="62"/>
      <c r="D384" s="62"/>
      <c r="E384" s="63"/>
      <c r="F384" s="35"/>
      <c r="G384" s="35"/>
      <c r="H384" s="36"/>
      <c r="I384" s="35"/>
    </row>
    <row r="385" spans="1:9" ht="15" customHeight="1" x14ac:dyDescent="0.25">
      <c r="A385" s="37" t="s">
        <v>176</v>
      </c>
      <c r="B385" s="64" t="s">
        <v>116</v>
      </c>
      <c r="C385" s="65"/>
      <c r="D385" s="65"/>
      <c r="E385" s="66"/>
      <c r="F385" s="38" t="s">
        <v>114</v>
      </c>
      <c r="G385" s="38">
        <v>1</v>
      </c>
      <c r="H385" s="21"/>
      <c r="I385" s="39">
        <f>+H385*G385</f>
        <v>0</v>
      </c>
    </row>
    <row r="386" spans="1:9" ht="15" customHeight="1" x14ac:dyDescent="0.25">
      <c r="A386" s="37" t="s">
        <v>177</v>
      </c>
      <c r="B386" s="64" t="s">
        <v>117</v>
      </c>
      <c r="C386" s="65"/>
      <c r="D386" s="65"/>
      <c r="E386" s="66"/>
      <c r="F386" s="38" t="s">
        <v>114</v>
      </c>
      <c r="G386" s="38">
        <v>1</v>
      </c>
      <c r="H386" s="21"/>
      <c r="I386" s="39">
        <f>+H386*G386</f>
        <v>0</v>
      </c>
    </row>
    <row r="387" spans="1:9" ht="36.75" customHeight="1" x14ac:dyDescent="0.25">
      <c r="A387" s="37" t="s">
        <v>178</v>
      </c>
      <c r="B387" s="64" t="s">
        <v>163</v>
      </c>
      <c r="C387" s="65"/>
      <c r="D387" s="65"/>
      <c r="E387" s="66"/>
      <c r="F387" s="38" t="s">
        <v>114</v>
      </c>
      <c r="G387" s="38">
        <v>1</v>
      </c>
      <c r="H387" s="21"/>
      <c r="I387" s="39">
        <f t="shared" ref="I387" si="66">+H387*G387</f>
        <v>0</v>
      </c>
    </row>
    <row r="388" spans="1:9" ht="27.75" customHeight="1" x14ac:dyDescent="0.25">
      <c r="A388" s="34" t="s">
        <v>181</v>
      </c>
      <c r="B388" s="61" t="s">
        <v>162</v>
      </c>
      <c r="C388" s="62"/>
      <c r="D388" s="62"/>
      <c r="E388" s="63"/>
      <c r="F388" s="35"/>
      <c r="G388" s="35"/>
      <c r="H388" s="36"/>
      <c r="I388" s="35"/>
    </row>
    <row r="389" spans="1:9" ht="64.5" customHeight="1" x14ac:dyDescent="0.25">
      <c r="A389" s="37" t="s">
        <v>179</v>
      </c>
      <c r="B389" s="64" t="s">
        <v>207</v>
      </c>
      <c r="C389" s="65"/>
      <c r="D389" s="65"/>
      <c r="E389" s="66"/>
      <c r="F389" s="38" t="s">
        <v>114</v>
      </c>
      <c r="G389" s="38">
        <v>1</v>
      </c>
      <c r="H389" s="21"/>
      <c r="I389" s="39">
        <f>+H389*G389</f>
        <v>0</v>
      </c>
    </row>
    <row r="390" spans="1:9" ht="22.5" customHeight="1" x14ac:dyDescent="0.25">
      <c r="A390" s="34" t="s">
        <v>185</v>
      </c>
      <c r="B390" s="61" t="s">
        <v>166</v>
      </c>
      <c r="C390" s="62"/>
      <c r="D390" s="62"/>
      <c r="E390" s="63"/>
      <c r="F390" s="35"/>
      <c r="G390" s="35"/>
      <c r="H390" s="36"/>
      <c r="I390" s="35"/>
    </row>
    <row r="391" spans="1:9" ht="54" customHeight="1" x14ac:dyDescent="0.25">
      <c r="A391" s="37" t="s">
        <v>186</v>
      </c>
      <c r="B391" s="64" t="s">
        <v>167</v>
      </c>
      <c r="C391" s="65"/>
      <c r="D391" s="65"/>
      <c r="E391" s="66"/>
      <c r="F391" s="38" t="s">
        <v>114</v>
      </c>
      <c r="G391" s="38">
        <v>1</v>
      </c>
      <c r="H391" s="21"/>
      <c r="I391" s="39">
        <f t="shared" ref="I391" si="67">+H391*G391</f>
        <v>0</v>
      </c>
    </row>
    <row r="392" spans="1:9" ht="22.5" customHeight="1" x14ac:dyDescent="0.25">
      <c r="A392" s="34" t="s">
        <v>196</v>
      </c>
      <c r="B392" s="61" t="s">
        <v>198</v>
      </c>
      <c r="C392" s="62"/>
      <c r="D392" s="62"/>
      <c r="E392" s="63"/>
      <c r="F392" s="35"/>
      <c r="G392" s="35"/>
      <c r="H392" s="36"/>
      <c r="I392" s="35"/>
    </row>
    <row r="393" spans="1:9" ht="63" customHeight="1" x14ac:dyDescent="0.25">
      <c r="A393" s="37" t="s">
        <v>197</v>
      </c>
      <c r="B393" s="67" t="s">
        <v>168</v>
      </c>
      <c r="C393" s="68"/>
      <c r="D393" s="68"/>
      <c r="E393" s="69"/>
      <c r="F393" s="38" t="s">
        <v>114</v>
      </c>
      <c r="G393" s="38">
        <v>1</v>
      </c>
      <c r="H393" s="21"/>
      <c r="I393" s="39">
        <f>+H393*G393</f>
        <v>0</v>
      </c>
    </row>
    <row r="394" spans="1:9" s="33" customFormat="1" ht="22.5" customHeight="1" x14ac:dyDescent="0.25">
      <c r="A394" s="31" t="s">
        <v>174</v>
      </c>
      <c r="B394" s="59" t="s">
        <v>118</v>
      </c>
      <c r="C394" s="60"/>
      <c r="D394" s="60"/>
      <c r="E394" s="60"/>
      <c r="F394" s="60"/>
      <c r="G394" s="60"/>
      <c r="H394" s="60"/>
      <c r="I394" s="32">
        <f>SUM(I396:I402)</f>
        <v>0</v>
      </c>
    </row>
    <row r="395" spans="1:9" ht="14.45" customHeight="1" x14ac:dyDescent="0.25">
      <c r="A395" s="34" t="s">
        <v>187</v>
      </c>
      <c r="B395" s="61" t="s">
        <v>161</v>
      </c>
      <c r="C395" s="62"/>
      <c r="D395" s="62"/>
      <c r="E395" s="63"/>
      <c r="F395" s="35"/>
      <c r="G395" s="35"/>
      <c r="H395" s="36"/>
      <c r="I395" s="35"/>
    </row>
    <row r="396" spans="1:9" ht="56.25" customHeight="1" x14ac:dyDescent="0.25">
      <c r="A396" s="37" t="s">
        <v>188</v>
      </c>
      <c r="B396" s="64" t="s">
        <v>169</v>
      </c>
      <c r="C396" s="65"/>
      <c r="D396" s="65"/>
      <c r="E396" s="66"/>
      <c r="F396" s="38" t="s">
        <v>114</v>
      </c>
      <c r="G396" s="38">
        <v>1</v>
      </c>
      <c r="H396" s="21"/>
      <c r="I396" s="39">
        <f t="shared" ref="I396" si="68">+H396*G396</f>
        <v>0</v>
      </c>
    </row>
    <row r="397" spans="1:9" ht="22.5" customHeight="1" x14ac:dyDescent="0.25">
      <c r="A397" s="34" t="s">
        <v>189</v>
      </c>
      <c r="B397" s="61" t="s">
        <v>162</v>
      </c>
      <c r="C397" s="62"/>
      <c r="D397" s="62"/>
      <c r="E397" s="63"/>
      <c r="F397" s="35"/>
      <c r="G397" s="35"/>
      <c r="H397" s="36"/>
      <c r="I397" s="35"/>
    </row>
    <row r="398" spans="1:9" ht="52.5" customHeight="1" x14ac:dyDescent="0.25">
      <c r="A398" s="37" t="s">
        <v>190</v>
      </c>
      <c r="B398" s="64" t="s">
        <v>170</v>
      </c>
      <c r="C398" s="65"/>
      <c r="D398" s="65"/>
      <c r="E398" s="66"/>
      <c r="F398" s="38" t="s">
        <v>114</v>
      </c>
      <c r="G398" s="38">
        <v>1</v>
      </c>
      <c r="H398" s="21"/>
      <c r="I398" s="39">
        <f t="shared" ref="I398" si="69">+H398*G398</f>
        <v>0</v>
      </c>
    </row>
    <row r="399" spans="1:9" ht="22.5" customHeight="1" x14ac:dyDescent="0.25">
      <c r="A399" s="34" t="s">
        <v>191</v>
      </c>
      <c r="B399" s="61" t="s">
        <v>166</v>
      </c>
      <c r="C399" s="62"/>
      <c r="D399" s="62"/>
      <c r="E399" s="63"/>
      <c r="F399" s="35"/>
      <c r="G399" s="35"/>
      <c r="H399" s="36"/>
      <c r="I399" s="35"/>
    </row>
    <row r="400" spans="1:9" ht="54" customHeight="1" x14ac:dyDescent="0.25">
      <c r="A400" s="37" t="s">
        <v>192</v>
      </c>
      <c r="B400" s="64" t="s">
        <v>171</v>
      </c>
      <c r="C400" s="65"/>
      <c r="D400" s="65"/>
      <c r="E400" s="66"/>
      <c r="F400" s="38" t="s">
        <v>114</v>
      </c>
      <c r="G400" s="38">
        <v>1</v>
      </c>
      <c r="H400" s="21"/>
      <c r="I400" s="39">
        <f t="shared" ref="I400" si="70">+H400*G400</f>
        <v>0</v>
      </c>
    </row>
    <row r="401" spans="1:9" ht="22.5" customHeight="1" x14ac:dyDescent="0.25">
      <c r="A401" s="34" t="s">
        <v>193</v>
      </c>
      <c r="B401" s="61" t="s">
        <v>194</v>
      </c>
      <c r="C401" s="62"/>
      <c r="D401" s="62"/>
      <c r="E401" s="63"/>
      <c r="F401" s="35"/>
      <c r="G401" s="35"/>
      <c r="H401" s="36"/>
      <c r="I401" s="35"/>
    </row>
    <row r="402" spans="1:9" ht="52.5" customHeight="1" x14ac:dyDescent="0.25">
      <c r="A402" s="37" t="s">
        <v>195</v>
      </c>
      <c r="B402" s="67" t="s">
        <v>172</v>
      </c>
      <c r="C402" s="68"/>
      <c r="D402" s="68"/>
      <c r="E402" s="69"/>
      <c r="F402" s="38" t="s">
        <v>114</v>
      </c>
      <c r="G402" s="38">
        <v>1</v>
      </c>
      <c r="H402" s="21"/>
      <c r="I402" s="39">
        <f>+H402*G402</f>
        <v>0</v>
      </c>
    </row>
    <row r="403" spans="1:9" ht="19.149999999999999" customHeight="1" x14ac:dyDescent="0.25">
      <c r="B403" s="59" t="s">
        <v>199</v>
      </c>
      <c r="C403" s="60"/>
      <c r="D403" s="60"/>
      <c r="E403" s="60"/>
      <c r="F403" s="60"/>
      <c r="G403" s="60"/>
      <c r="H403" s="60"/>
      <c r="I403" s="40">
        <f>I383+I394</f>
        <v>0</v>
      </c>
    </row>
    <row r="404" spans="1:9" s="25" customFormat="1" ht="15" customHeight="1" x14ac:dyDescent="0.25">
      <c r="A404" s="25" t="s">
        <v>92</v>
      </c>
      <c r="B404" s="25" t="s">
        <v>120</v>
      </c>
      <c r="C404" s="25" t="s">
        <v>157</v>
      </c>
      <c r="E404" s="25">
        <v>67</v>
      </c>
      <c r="F404" s="46" t="s">
        <v>73</v>
      </c>
      <c r="H404" s="27"/>
      <c r="I404" s="45">
        <v>2001</v>
      </c>
    </row>
    <row r="405" spans="1:9" ht="24" customHeight="1" x14ac:dyDescent="0.25">
      <c r="A405" s="76"/>
      <c r="B405" s="78" t="s">
        <v>108</v>
      </c>
      <c r="C405" s="78"/>
      <c r="D405" s="78"/>
      <c r="E405" s="78"/>
      <c r="F405" s="78" t="s">
        <v>109</v>
      </c>
      <c r="G405" s="78" t="s">
        <v>110</v>
      </c>
      <c r="H405" s="71" t="s">
        <v>111</v>
      </c>
      <c r="I405" s="71" t="s">
        <v>112</v>
      </c>
    </row>
    <row r="406" spans="1:9" ht="24" customHeight="1" x14ac:dyDescent="0.25">
      <c r="A406" s="77"/>
      <c r="B406" s="78"/>
      <c r="C406" s="78"/>
      <c r="D406" s="78"/>
      <c r="E406" s="78"/>
      <c r="F406" s="78"/>
      <c r="G406" s="78"/>
      <c r="H406" s="72"/>
      <c r="I406" s="72"/>
    </row>
    <row r="407" spans="1:9" s="33" customFormat="1" ht="15" customHeight="1" x14ac:dyDescent="0.25">
      <c r="A407" s="31" t="s">
        <v>173</v>
      </c>
      <c r="B407" s="59" t="s">
        <v>115</v>
      </c>
      <c r="C407" s="60"/>
      <c r="D407" s="60"/>
      <c r="E407" s="60"/>
      <c r="F407" s="60"/>
      <c r="G407" s="60"/>
      <c r="H407" s="73"/>
      <c r="I407" s="32">
        <f>SUM(I409:I419)</f>
        <v>0</v>
      </c>
    </row>
    <row r="408" spans="1:9" x14ac:dyDescent="0.25">
      <c r="A408" s="34" t="s">
        <v>183</v>
      </c>
      <c r="B408" s="61" t="s">
        <v>159</v>
      </c>
      <c r="C408" s="62"/>
      <c r="D408" s="62"/>
      <c r="E408" s="63"/>
      <c r="F408" s="35"/>
      <c r="G408" s="35"/>
      <c r="H408" s="36"/>
      <c r="I408" s="35"/>
    </row>
    <row r="409" spans="1:9" ht="66" customHeight="1" x14ac:dyDescent="0.25">
      <c r="A409" s="37" t="s">
        <v>175</v>
      </c>
      <c r="B409" s="64" t="s">
        <v>160</v>
      </c>
      <c r="C409" s="65"/>
      <c r="D409" s="65"/>
      <c r="E409" s="66"/>
      <c r="F409" s="38" t="s">
        <v>114</v>
      </c>
      <c r="G409" s="43">
        <v>1</v>
      </c>
      <c r="H409" s="21"/>
      <c r="I409" s="39">
        <f>+H409*G409</f>
        <v>0</v>
      </c>
    </row>
    <row r="410" spans="1:9" x14ac:dyDescent="0.25">
      <c r="A410" s="34" t="s">
        <v>182</v>
      </c>
      <c r="B410" s="61" t="s">
        <v>161</v>
      </c>
      <c r="C410" s="62"/>
      <c r="D410" s="62"/>
      <c r="E410" s="63"/>
      <c r="F410" s="35"/>
      <c r="G410" s="35"/>
      <c r="H410" s="36"/>
      <c r="I410" s="35"/>
    </row>
    <row r="411" spans="1:9" ht="15" customHeight="1" x14ac:dyDescent="0.25">
      <c r="A411" s="37" t="s">
        <v>176</v>
      </c>
      <c r="B411" s="64" t="s">
        <v>116</v>
      </c>
      <c r="C411" s="65"/>
      <c r="D411" s="65"/>
      <c r="E411" s="66"/>
      <c r="F411" s="38" t="s">
        <v>114</v>
      </c>
      <c r="G411" s="38">
        <v>1</v>
      </c>
      <c r="H411" s="21"/>
      <c r="I411" s="39">
        <f>+H411*G411</f>
        <v>0</v>
      </c>
    </row>
    <row r="412" spans="1:9" ht="15" customHeight="1" x14ac:dyDescent="0.25">
      <c r="A412" s="37" t="s">
        <v>177</v>
      </c>
      <c r="B412" s="64" t="s">
        <v>117</v>
      </c>
      <c r="C412" s="65"/>
      <c r="D412" s="65"/>
      <c r="E412" s="66"/>
      <c r="F412" s="38" t="s">
        <v>114</v>
      </c>
      <c r="G412" s="38">
        <v>1</v>
      </c>
      <c r="H412" s="21"/>
      <c r="I412" s="39">
        <f>+H412*G412</f>
        <v>0</v>
      </c>
    </row>
    <row r="413" spans="1:9" ht="36.75" customHeight="1" x14ac:dyDescent="0.25">
      <c r="A413" s="37" t="s">
        <v>178</v>
      </c>
      <c r="B413" s="64" t="s">
        <v>163</v>
      </c>
      <c r="C413" s="65"/>
      <c r="D413" s="65"/>
      <c r="E413" s="66"/>
      <c r="F413" s="38" t="s">
        <v>114</v>
      </c>
      <c r="G413" s="38">
        <v>1</v>
      </c>
      <c r="H413" s="21"/>
      <c r="I413" s="39">
        <f t="shared" ref="I413" si="71">+H413*G413</f>
        <v>0</v>
      </c>
    </row>
    <row r="414" spans="1:9" ht="27.75" customHeight="1" x14ac:dyDescent="0.25">
      <c r="A414" s="34" t="s">
        <v>181</v>
      </c>
      <c r="B414" s="61" t="s">
        <v>162</v>
      </c>
      <c r="C414" s="62"/>
      <c r="D414" s="62"/>
      <c r="E414" s="63"/>
      <c r="F414" s="35"/>
      <c r="G414" s="35"/>
      <c r="H414" s="36"/>
      <c r="I414" s="35"/>
    </row>
    <row r="415" spans="1:9" ht="64.5" customHeight="1" x14ac:dyDescent="0.25">
      <c r="A415" s="37" t="s">
        <v>179</v>
      </c>
      <c r="B415" s="64" t="s">
        <v>200</v>
      </c>
      <c r="C415" s="65"/>
      <c r="D415" s="65"/>
      <c r="E415" s="66"/>
      <c r="F415" s="38" t="s">
        <v>114</v>
      </c>
      <c r="G415" s="38">
        <v>1</v>
      </c>
      <c r="H415" s="21"/>
      <c r="I415" s="39">
        <f>+H415*G415</f>
        <v>0</v>
      </c>
    </row>
    <row r="416" spans="1:9" ht="22.5" customHeight="1" x14ac:dyDescent="0.25">
      <c r="A416" s="34" t="s">
        <v>185</v>
      </c>
      <c r="B416" s="61" t="s">
        <v>166</v>
      </c>
      <c r="C416" s="62"/>
      <c r="D416" s="62"/>
      <c r="E416" s="63"/>
      <c r="F416" s="35"/>
      <c r="G416" s="35"/>
      <c r="H416" s="36"/>
      <c r="I416" s="35"/>
    </row>
    <row r="417" spans="1:9" ht="54" customHeight="1" x14ac:dyDescent="0.25">
      <c r="A417" s="37" t="s">
        <v>186</v>
      </c>
      <c r="B417" s="64" t="s">
        <v>167</v>
      </c>
      <c r="C417" s="65"/>
      <c r="D417" s="65"/>
      <c r="E417" s="66"/>
      <c r="F417" s="38" t="s">
        <v>114</v>
      </c>
      <c r="G417" s="38">
        <v>1</v>
      </c>
      <c r="H417" s="21"/>
      <c r="I417" s="39">
        <f t="shared" ref="I417" si="72">+H417*G417</f>
        <v>0</v>
      </c>
    </row>
    <row r="418" spans="1:9" ht="22.5" customHeight="1" x14ac:dyDescent="0.25">
      <c r="A418" s="34" t="s">
        <v>196</v>
      </c>
      <c r="B418" s="61" t="s">
        <v>198</v>
      </c>
      <c r="C418" s="62"/>
      <c r="D418" s="62"/>
      <c r="E418" s="63"/>
      <c r="F418" s="35"/>
      <c r="G418" s="35"/>
      <c r="H418" s="36"/>
      <c r="I418" s="35"/>
    </row>
    <row r="419" spans="1:9" ht="63" customHeight="1" x14ac:dyDescent="0.25">
      <c r="A419" s="37" t="s">
        <v>197</v>
      </c>
      <c r="B419" s="67" t="s">
        <v>168</v>
      </c>
      <c r="C419" s="68"/>
      <c r="D419" s="68"/>
      <c r="E419" s="69"/>
      <c r="F419" s="38" t="s">
        <v>114</v>
      </c>
      <c r="G419" s="38">
        <v>1</v>
      </c>
      <c r="H419" s="21"/>
      <c r="I419" s="39">
        <f>+H419*G419</f>
        <v>0</v>
      </c>
    </row>
    <row r="420" spans="1:9" s="33" customFormat="1" ht="22.5" customHeight="1" x14ac:dyDescent="0.25">
      <c r="A420" s="31" t="s">
        <v>174</v>
      </c>
      <c r="B420" s="59" t="s">
        <v>118</v>
      </c>
      <c r="C420" s="60"/>
      <c r="D420" s="60"/>
      <c r="E420" s="60"/>
      <c r="F420" s="60"/>
      <c r="G420" s="60"/>
      <c r="H420" s="60"/>
      <c r="I420" s="32">
        <f>SUM(I422:I428)</f>
        <v>0</v>
      </c>
    </row>
    <row r="421" spans="1:9" x14ac:dyDescent="0.25">
      <c r="A421" s="34" t="s">
        <v>187</v>
      </c>
      <c r="B421" s="61" t="s">
        <v>161</v>
      </c>
      <c r="C421" s="62"/>
      <c r="D421" s="62"/>
      <c r="E421" s="63"/>
      <c r="F421" s="35"/>
      <c r="G421" s="35"/>
      <c r="H421" s="36"/>
      <c r="I421" s="35"/>
    </row>
    <row r="422" spans="1:9" ht="56.25" customHeight="1" x14ac:dyDescent="0.25">
      <c r="A422" s="37" t="s">
        <v>188</v>
      </c>
      <c r="B422" s="64" t="s">
        <v>169</v>
      </c>
      <c r="C422" s="65"/>
      <c r="D422" s="65"/>
      <c r="E422" s="66"/>
      <c r="F422" s="38" t="s">
        <v>114</v>
      </c>
      <c r="G422" s="38">
        <v>1</v>
      </c>
      <c r="H422" s="21"/>
      <c r="I422" s="39">
        <f t="shared" ref="I422" si="73">+H422*G422</f>
        <v>0</v>
      </c>
    </row>
    <row r="423" spans="1:9" ht="22.5" customHeight="1" x14ac:dyDescent="0.25">
      <c r="A423" s="34" t="s">
        <v>189</v>
      </c>
      <c r="B423" s="61" t="s">
        <v>162</v>
      </c>
      <c r="C423" s="62"/>
      <c r="D423" s="62"/>
      <c r="E423" s="63"/>
      <c r="F423" s="35"/>
      <c r="G423" s="35"/>
      <c r="H423" s="36"/>
      <c r="I423" s="35"/>
    </row>
    <row r="424" spans="1:9" ht="52.5" customHeight="1" x14ac:dyDescent="0.25">
      <c r="A424" s="37" t="s">
        <v>190</v>
      </c>
      <c r="B424" s="64" t="s">
        <v>170</v>
      </c>
      <c r="C424" s="65"/>
      <c r="D424" s="65"/>
      <c r="E424" s="66"/>
      <c r="F424" s="38" t="s">
        <v>114</v>
      </c>
      <c r="G424" s="38">
        <v>1</v>
      </c>
      <c r="H424" s="21"/>
      <c r="I424" s="39">
        <f t="shared" ref="I424" si="74">+H424*G424</f>
        <v>0</v>
      </c>
    </row>
    <row r="425" spans="1:9" ht="22.5" customHeight="1" x14ac:dyDescent="0.25">
      <c r="A425" s="34" t="s">
        <v>191</v>
      </c>
      <c r="B425" s="61" t="s">
        <v>166</v>
      </c>
      <c r="C425" s="62"/>
      <c r="D425" s="62"/>
      <c r="E425" s="63"/>
      <c r="F425" s="35"/>
      <c r="G425" s="35"/>
      <c r="H425" s="36"/>
      <c r="I425" s="35"/>
    </row>
    <row r="426" spans="1:9" ht="54" customHeight="1" x14ac:dyDescent="0.25">
      <c r="A426" s="37" t="s">
        <v>192</v>
      </c>
      <c r="B426" s="64" t="s">
        <v>171</v>
      </c>
      <c r="C426" s="65"/>
      <c r="D426" s="65"/>
      <c r="E426" s="66"/>
      <c r="F426" s="38" t="s">
        <v>114</v>
      </c>
      <c r="G426" s="38">
        <v>1</v>
      </c>
      <c r="H426" s="21"/>
      <c r="I426" s="39">
        <f t="shared" ref="I426" si="75">+H426*G426</f>
        <v>0</v>
      </c>
    </row>
    <row r="427" spans="1:9" ht="22.5" customHeight="1" x14ac:dyDescent="0.25">
      <c r="A427" s="34" t="s">
        <v>193</v>
      </c>
      <c r="B427" s="61" t="s">
        <v>194</v>
      </c>
      <c r="C427" s="62"/>
      <c r="D427" s="62"/>
      <c r="E427" s="63"/>
      <c r="F427" s="35"/>
      <c r="G427" s="35"/>
      <c r="H427" s="36"/>
      <c r="I427" s="35"/>
    </row>
    <row r="428" spans="1:9" ht="52.5" customHeight="1" x14ac:dyDescent="0.25">
      <c r="A428" s="37" t="s">
        <v>195</v>
      </c>
      <c r="B428" s="67" t="s">
        <v>172</v>
      </c>
      <c r="C428" s="68"/>
      <c r="D428" s="68"/>
      <c r="E428" s="69"/>
      <c r="F428" s="38" t="s">
        <v>114</v>
      </c>
      <c r="G428" s="38">
        <v>1</v>
      </c>
      <c r="H428" s="21"/>
      <c r="I428" s="39">
        <f>+H428*G428</f>
        <v>0</v>
      </c>
    </row>
    <row r="429" spans="1:9" ht="19.149999999999999" customHeight="1" x14ac:dyDescent="0.25">
      <c r="B429" s="59" t="s">
        <v>199</v>
      </c>
      <c r="C429" s="60"/>
      <c r="D429" s="60"/>
      <c r="E429" s="60"/>
      <c r="F429" s="60"/>
      <c r="G429" s="60"/>
      <c r="H429" s="60"/>
      <c r="I429" s="40">
        <f>I407+I420</f>
        <v>0</v>
      </c>
    </row>
    <row r="430" spans="1:9" s="25" customFormat="1" ht="15" customHeight="1" x14ac:dyDescent="0.25">
      <c r="A430" s="25" t="s">
        <v>93</v>
      </c>
      <c r="B430" s="25" t="s">
        <v>121</v>
      </c>
      <c r="C430" s="25" t="s">
        <v>158</v>
      </c>
      <c r="E430" s="25">
        <v>79</v>
      </c>
      <c r="F430" s="46" t="s">
        <v>73</v>
      </c>
      <c r="H430" s="27"/>
      <c r="I430" s="45">
        <v>2001</v>
      </c>
    </row>
    <row r="431" spans="1:9" ht="24" customHeight="1" x14ac:dyDescent="0.25">
      <c r="A431" s="76"/>
      <c r="B431" s="78" t="s">
        <v>108</v>
      </c>
      <c r="C431" s="78"/>
      <c r="D431" s="78"/>
      <c r="E431" s="78"/>
      <c r="F431" s="78" t="s">
        <v>109</v>
      </c>
      <c r="G431" s="78" t="s">
        <v>110</v>
      </c>
      <c r="H431" s="71" t="s">
        <v>111</v>
      </c>
      <c r="I431" s="71" t="s">
        <v>112</v>
      </c>
    </row>
    <row r="432" spans="1:9" ht="24" customHeight="1" x14ac:dyDescent="0.25">
      <c r="A432" s="77"/>
      <c r="B432" s="78"/>
      <c r="C432" s="78"/>
      <c r="D432" s="78"/>
      <c r="E432" s="78"/>
      <c r="F432" s="78"/>
      <c r="G432" s="78"/>
      <c r="H432" s="72"/>
      <c r="I432" s="72"/>
    </row>
    <row r="433" spans="1:9" s="33" customFormat="1" ht="15" customHeight="1" x14ac:dyDescent="0.25">
      <c r="A433" s="31" t="s">
        <v>173</v>
      </c>
      <c r="B433" s="59" t="s">
        <v>115</v>
      </c>
      <c r="C433" s="60"/>
      <c r="D433" s="60"/>
      <c r="E433" s="60"/>
      <c r="F433" s="60"/>
      <c r="G433" s="60"/>
      <c r="H433" s="73"/>
      <c r="I433" s="32">
        <f>SUM(I435:I445)</f>
        <v>0</v>
      </c>
    </row>
    <row r="434" spans="1:9" x14ac:dyDescent="0.25">
      <c r="A434" s="34" t="s">
        <v>183</v>
      </c>
      <c r="B434" s="61" t="s">
        <v>159</v>
      </c>
      <c r="C434" s="62"/>
      <c r="D434" s="62"/>
      <c r="E434" s="63"/>
      <c r="F434" s="35"/>
      <c r="G434" s="35"/>
      <c r="H434" s="36"/>
      <c r="I434" s="35"/>
    </row>
    <row r="435" spans="1:9" ht="66" customHeight="1" x14ac:dyDescent="0.25">
      <c r="A435" s="37" t="s">
        <v>175</v>
      </c>
      <c r="B435" s="64" t="s">
        <v>160</v>
      </c>
      <c r="C435" s="65"/>
      <c r="D435" s="65"/>
      <c r="E435" s="66"/>
      <c r="F435" s="38" t="s">
        <v>114</v>
      </c>
      <c r="G435" s="43">
        <v>1</v>
      </c>
      <c r="H435" s="21"/>
      <c r="I435" s="39">
        <f>+H435*G435</f>
        <v>0</v>
      </c>
    </row>
    <row r="436" spans="1:9" x14ac:dyDescent="0.25">
      <c r="A436" s="34" t="s">
        <v>182</v>
      </c>
      <c r="B436" s="61" t="s">
        <v>161</v>
      </c>
      <c r="C436" s="62"/>
      <c r="D436" s="62"/>
      <c r="E436" s="63"/>
      <c r="F436" s="35"/>
      <c r="G436" s="35"/>
      <c r="H436" s="36"/>
      <c r="I436" s="35"/>
    </row>
    <row r="437" spans="1:9" ht="15" customHeight="1" x14ac:dyDescent="0.25">
      <c r="A437" s="37" t="s">
        <v>176</v>
      </c>
      <c r="B437" s="64" t="s">
        <v>116</v>
      </c>
      <c r="C437" s="65"/>
      <c r="D437" s="65"/>
      <c r="E437" s="66"/>
      <c r="F437" s="38" t="s">
        <v>114</v>
      </c>
      <c r="G437" s="38">
        <v>1</v>
      </c>
      <c r="H437" s="21"/>
      <c r="I437" s="39">
        <f>+H437*G437</f>
        <v>0</v>
      </c>
    </row>
    <row r="438" spans="1:9" ht="15" customHeight="1" x14ac:dyDescent="0.25">
      <c r="A438" s="37" t="s">
        <v>177</v>
      </c>
      <c r="B438" s="64" t="s">
        <v>117</v>
      </c>
      <c r="C438" s="65"/>
      <c r="D438" s="65"/>
      <c r="E438" s="66"/>
      <c r="F438" s="38" t="s">
        <v>114</v>
      </c>
      <c r="G438" s="38">
        <v>1</v>
      </c>
      <c r="H438" s="21"/>
      <c r="I438" s="39">
        <f>+H438*G438</f>
        <v>0</v>
      </c>
    </row>
    <row r="439" spans="1:9" ht="36.75" customHeight="1" x14ac:dyDescent="0.25">
      <c r="A439" s="37" t="s">
        <v>178</v>
      </c>
      <c r="B439" s="64" t="s">
        <v>163</v>
      </c>
      <c r="C439" s="65"/>
      <c r="D439" s="65"/>
      <c r="E439" s="66"/>
      <c r="F439" s="38" t="s">
        <v>114</v>
      </c>
      <c r="G439" s="38">
        <v>1</v>
      </c>
      <c r="H439" s="21"/>
      <c r="I439" s="39">
        <f t="shared" ref="I439" si="76">+H439*G439</f>
        <v>0</v>
      </c>
    </row>
    <row r="440" spans="1:9" ht="27.75" customHeight="1" x14ac:dyDescent="0.25">
      <c r="A440" s="34" t="s">
        <v>181</v>
      </c>
      <c r="B440" s="61" t="s">
        <v>162</v>
      </c>
      <c r="C440" s="62"/>
      <c r="D440" s="62"/>
      <c r="E440" s="63"/>
      <c r="F440" s="35"/>
      <c r="G440" s="35"/>
      <c r="H440" s="36"/>
      <c r="I440" s="35"/>
    </row>
    <row r="441" spans="1:9" ht="64.5" customHeight="1" x14ac:dyDescent="0.25">
      <c r="A441" s="37" t="s">
        <v>179</v>
      </c>
      <c r="B441" s="64" t="s">
        <v>200</v>
      </c>
      <c r="C441" s="65"/>
      <c r="D441" s="65"/>
      <c r="E441" s="66"/>
      <c r="F441" s="38" t="s">
        <v>114</v>
      </c>
      <c r="G441" s="38">
        <v>1</v>
      </c>
      <c r="H441" s="21"/>
      <c r="I441" s="39">
        <f>+H441*G441</f>
        <v>0</v>
      </c>
    </row>
    <row r="442" spans="1:9" ht="22.5" customHeight="1" x14ac:dyDescent="0.25">
      <c r="A442" s="34" t="s">
        <v>185</v>
      </c>
      <c r="B442" s="61" t="s">
        <v>166</v>
      </c>
      <c r="C442" s="62"/>
      <c r="D442" s="62"/>
      <c r="E442" s="63"/>
      <c r="F442" s="35"/>
      <c r="G442" s="35"/>
      <c r="H442" s="36"/>
      <c r="I442" s="35"/>
    </row>
    <row r="443" spans="1:9" ht="54" customHeight="1" x14ac:dyDescent="0.25">
      <c r="A443" s="37" t="s">
        <v>186</v>
      </c>
      <c r="B443" s="64" t="s">
        <v>167</v>
      </c>
      <c r="C443" s="65"/>
      <c r="D443" s="65"/>
      <c r="E443" s="66"/>
      <c r="F443" s="38" t="s">
        <v>114</v>
      </c>
      <c r="G443" s="38">
        <v>1</v>
      </c>
      <c r="H443" s="21"/>
      <c r="I443" s="39">
        <f t="shared" ref="I443" si="77">+H443*G443</f>
        <v>0</v>
      </c>
    </row>
    <row r="444" spans="1:9" ht="22.5" customHeight="1" x14ac:dyDescent="0.25">
      <c r="A444" s="34" t="s">
        <v>196</v>
      </c>
      <c r="B444" s="61" t="s">
        <v>198</v>
      </c>
      <c r="C444" s="62"/>
      <c r="D444" s="62"/>
      <c r="E444" s="63"/>
      <c r="F444" s="35"/>
      <c r="G444" s="35"/>
      <c r="H444" s="36"/>
      <c r="I444" s="35"/>
    </row>
    <row r="445" spans="1:9" ht="63" customHeight="1" x14ac:dyDescent="0.25">
      <c r="A445" s="37" t="s">
        <v>197</v>
      </c>
      <c r="B445" s="67" t="s">
        <v>168</v>
      </c>
      <c r="C445" s="68"/>
      <c r="D445" s="68"/>
      <c r="E445" s="69"/>
      <c r="F445" s="38" t="s">
        <v>114</v>
      </c>
      <c r="G445" s="38">
        <v>1</v>
      </c>
      <c r="H445" s="21"/>
      <c r="I445" s="39">
        <f>+H445*G445</f>
        <v>0</v>
      </c>
    </row>
    <row r="446" spans="1:9" s="33" customFormat="1" ht="22.5" customHeight="1" x14ac:dyDescent="0.25">
      <c r="A446" s="31" t="s">
        <v>174</v>
      </c>
      <c r="B446" s="59" t="s">
        <v>118</v>
      </c>
      <c r="C446" s="60"/>
      <c r="D446" s="60"/>
      <c r="E446" s="60"/>
      <c r="F446" s="60"/>
      <c r="G446" s="60"/>
      <c r="H446" s="60"/>
      <c r="I446" s="32">
        <f>SUM(I448:I454)</f>
        <v>0</v>
      </c>
    </row>
    <row r="447" spans="1:9" x14ac:dyDescent="0.25">
      <c r="A447" s="34" t="s">
        <v>187</v>
      </c>
      <c r="B447" s="61" t="s">
        <v>161</v>
      </c>
      <c r="C447" s="62"/>
      <c r="D447" s="62"/>
      <c r="E447" s="63"/>
      <c r="F447" s="35"/>
      <c r="G447" s="35"/>
      <c r="H447" s="36"/>
      <c r="I447" s="35"/>
    </row>
    <row r="448" spans="1:9" ht="56.25" customHeight="1" x14ac:dyDescent="0.25">
      <c r="A448" s="37" t="s">
        <v>188</v>
      </c>
      <c r="B448" s="64" t="s">
        <v>169</v>
      </c>
      <c r="C448" s="65"/>
      <c r="D448" s="65"/>
      <c r="E448" s="66"/>
      <c r="F448" s="38" t="s">
        <v>114</v>
      </c>
      <c r="G448" s="38">
        <v>1</v>
      </c>
      <c r="H448" s="21"/>
      <c r="I448" s="39">
        <f t="shared" ref="I448" si="78">+H448*G448</f>
        <v>0</v>
      </c>
    </row>
    <row r="449" spans="1:9" ht="22.5" customHeight="1" x14ac:dyDescent="0.25">
      <c r="A449" s="34" t="s">
        <v>189</v>
      </c>
      <c r="B449" s="61" t="s">
        <v>162</v>
      </c>
      <c r="C449" s="62"/>
      <c r="D449" s="62"/>
      <c r="E449" s="63"/>
      <c r="F449" s="35"/>
      <c r="G449" s="35"/>
      <c r="H449" s="36"/>
      <c r="I449" s="35"/>
    </row>
    <row r="450" spans="1:9" ht="52.5" customHeight="1" x14ac:dyDescent="0.25">
      <c r="A450" s="37" t="s">
        <v>190</v>
      </c>
      <c r="B450" s="64" t="s">
        <v>170</v>
      </c>
      <c r="C450" s="65"/>
      <c r="D450" s="65"/>
      <c r="E450" s="66"/>
      <c r="F450" s="38" t="s">
        <v>114</v>
      </c>
      <c r="G450" s="38">
        <v>1</v>
      </c>
      <c r="H450" s="21"/>
      <c r="I450" s="39">
        <f t="shared" ref="I450" si="79">+H450*G450</f>
        <v>0</v>
      </c>
    </row>
    <row r="451" spans="1:9" ht="22.5" customHeight="1" x14ac:dyDescent="0.25">
      <c r="A451" s="34" t="s">
        <v>191</v>
      </c>
      <c r="B451" s="61" t="s">
        <v>166</v>
      </c>
      <c r="C451" s="62"/>
      <c r="D451" s="62"/>
      <c r="E451" s="63"/>
      <c r="F451" s="35"/>
      <c r="G451" s="35"/>
      <c r="H451" s="36"/>
      <c r="I451" s="35"/>
    </row>
    <row r="452" spans="1:9" ht="54" customHeight="1" x14ac:dyDescent="0.25">
      <c r="A452" s="37" t="s">
        <v>192</v>
      </c>
      <c r="B452" s="64" t="s">
        <v>171</v>
      </c>
      <c r="C452" s="65"/>
      <c r="D452" s="65"/>
      <c r="E452" s="66"/>
      <c r="F452" s="38" t="s">
        <v>114</v>
      </c>
      <c r="G452" s="38">
        <v>1</v>
      </c>
      <c r="H452" s="21"/>
      <c r="I452" s="39">
        <f t="shared" ref="I452" si="80">+H452*G452</f>
        <v>0</v>
      </c>
    </row>
    <row r="453" spans="1:9" ht="22.5" customHeight="1" x14ac:dyDescent="0.25">
      <c r="A453" s="34" t="s">
        <v>193</v>
      </c>
      <c r="B453" s="61" t="s">
        <v>194</v>
      </c>
      <c r="C453" s="62"/>
      <c r="D453" s="62"/>
      <c r="E453" s="63"/>
      <c r="F453" s="35"/>
      <c r="G453" s="35"/>
      <c r="H453" s="36"/>
      <c r="I453" s="35"/>
    </row>
    <row r="454" spans="1:9" ht="52.5" customHeight="1" x14ac:dyDescent="0.25">
      <c r="A454" s="37" t="s">
        <v>195</v>
      </c>
      <c r="B454" s="67" t="s">
        <v>172</v>
      </c>
      <c r="C454" s="68"/>
      <c r="D454" s="68"/>
      <c r="E454" s="69"/>
      <c r="F454" s="38" t="s">
        <v>114</v>
      </c>
      <c r="G454" s="38">
        <v>1</v>
      </c>
      <c r="H454" s="21"/>
      <c r="I454" s="39">
        <f>+H454*G454</f>
        <v>0</v>
      </c>
    </row>
    <row r="455" spans="1:9" ht="19.149999999999999" customHeight="1" x14ac:dyDescent="0.25">
      <c r="B455" s="59" t="s">
        <v>199</v>
      </c>
      <c r="C455" s="60"/>
      <c r="D455" s="60"/>
      <c r="E455" s="60"/>
      <c r="F455" s="60"/>
      <c r="G455" s="60"/>
      <c r="H455" s="60"/>
      <c r="I455" s="40">
        <f>I433+I446</f>
        <v>0</v>
      </c>
    </row>
    <row r="456" spans="1:9" s="25" customFormat="1" ht="15" customHeight="1" x14ac:dyDescent="0.25">
      <c r="A456" s="25" t="s">
        <v>94</v>
      </c>
      <c r="B456" s="26" t="s">
        <v>40</v>
      </c>
      <c r="C456" s="26" t="s">
        <v>41</v>
      </c>
      <c r="D456" s="26"/>
      <c r="E456" s="26">
        <v>32</v>
      </c>
      <c r="F456" s="26" t="s">
        <v>73</v>
      </c>
      <c r="G456" s="26"/>
      <c r="H456" s="27"/>
      <c r="I456" s="27" t="s">
        <v>42</v>
      </c>
    </row>
    <row r="457" spans="1:9" ht="24" customHeight="1" x14ac:dyDescent="0.25">
      <c r="A457" s="76"/>
      <c r="B457" s="78" t="s">
        <v>108</v>
      </c>
      <c r="C457" s="78"/>
      <c r="D457" s="78"/>
      <c r="E457" s="78"/>
      <c r="F457" s="78" t="s">
        <v>109</v>
      </c>
      <c r="G457" s="78" t="s">
        <v>110</v>
      </c>
      <c r="H457" s="71" t="s">
        <v>111</v>
      </c>
      <c r="I457" s="71" t="s">
        <v>112</v>
      </c>
    </row>
    <row r="458" spans="1:9" ht="24" customHeight="1" x14ac:dyDescent="0.25">
      <c r="A458" s="77"/>
      <c r="B458" s="78"/>
      <c r="C458" s="78"/>
      <c r="D458" s="78"/>
      <c r="E458" s="78"/>
      <c r="F458" s="78"/>
      <c r="G458" s="78"/>
      <c r="H458" s="72"/>
      <c r="I458" s="72"/>
    </row>
    <row r="459" spans="1:9" s="33" customFormat="1" ht="22.5" customHeight="1" x14ac:dyDescent="0.25">
      <c r="A459" s="31" t="s">
        <v>174</v>
      </c>
      <c r="B459" s="59" t="s">
        <v>118</v>
      </c>
      <c r="C459" s="60"/>
      <c r="D459" s="60"/>
      <c r="E459" s="60"/>
      <c r="F459" s="60"/>
      <c r="G459" s="60"/>
      <c r="H459" s="60"/>
      <c r="I459" s="32">
        <f>SUM(I461:I467)</f>
        <v>0</v>
      </c>
    </row>
    <row r="460" spans="1:9" x14ac:dyDescent="0.25">
      <c r="A460" s="34" t="s">
        <v>187</v>
      </c>
      <c r="B460" s="61" t="s">
        <v>161</v>
      </c>
      <c r="C460" s="62"/>
      <c r="D460" s="62"/>
      <c r="E460" s="63"/>
      <c r="F460" s="35"/>
      <c r="G460" s="35"/>
      <c r="H460" s="36"/>
      <c r="I460" s="35"/>
    </row>
    <row r="461" spans="1:9" ht="56.25" customHeight="1" x14ac:dyDescent="0.25">
      <c r="A461" s="37" t="s">
        <v>188</v>
      </c>
      <c r="B461" s="64" t="s">
        <v>169</v>
      </c>
      <c r="C461" s="65"/>
      <c r="D461" s="65"/>
      <c r="E461" s="66"/>
      <c r="F461" s="38" t="s">
        <v>114</v>
      </c>
      <c r="G461" s="38">
        <v>1</v>
      </c>
      <c r="H461" s="21"/>
      <c r="I461" s="39">
        <f t="shared" ref="I461" si="81">+H461*G461</f>
        <v>0</v>
      </c>
    </row>
    <row r="462" spans="1:9" ht="22.5" customHeight="1" x14ac:dyDescent="0.25">
      <c r="A462" s="34" t="s">
        <v>189</v>
      </c>
      <c r="B462" s="61" t="s">
        <v>162</v>
      </c>
      <c r="C462" s="62"/>
      <c r="D462" s="62"/>
      <c r="E462" s="63"/>
      <c r="F462" s="35"/>
      <c r="G462" s="35"/>
      <c r="H462" s="36"/>
      <c r="I462" s="35"/>
    </row>
    <row r="463" spans="1:9" ht="52.5" customHeight="1" x14ac:dyDescent="0.25">
      <c r="A463" s="37" t="s">
        <v>190</v>
      </c>
      <c r="B463" s="64" t="s">
        <v>170</v>
      </c>
      <c r="C463" s="65"/>
      <c r="D463" s="65"/>
      <c r="E463" s="66"/>
      <c r="F463" s="38" t="s">
        <v>114</v>
      </c>
      <c r="G463" s="38">
        <v>1</v>
      </c>
      <c r="H463" s="21"/>
      <c r="I463" s="39">
        <f t="shared" ref="I463" si="82">+H463*G463</f>
        <v>0</v>
      </c>
    </row>
    <row r="464" spans="1:9" ht="22.5" customHeight="1" x14ac:dyDescent="0.25">
      <c r="A464" s="34" t="s">
        <v>191</v>
      </c>
      <c r="B464" s="61" t="s">
        <v>166</v>
      </c>
      <c r="C464" s="62"/>
      <c r="D464" s="62"/>
      <c r="E464" s="63"/>
      <c r="F464" s="35"/>
      <c r="G464" s="35"/>
      <c r="H464" s="36"/>
      <c r="I464" s="35"/>
    </row>
    <row r="465" spans="1:9" ht="54" customHeight="1" x14ac:dyDescent="0.25">
      <c r="A465" s="37" t="s">
        <v>192</v>
      </c>
      <c r="B465" s="64" t="s">
        <v>171</v>
      </c>
      <c r="C465" s="65"/>
      <c r="D465" s="65"/>
      <c r="E465" s="66"/>
      <c r="F465" s="38" t="s">
        <v>114</v>
      </c>
      <c r="G465" s="38">
        <v>1</v>
      </c>
      <c r="H465" s="21"/>
      <c r="I465" s="39">
        <f t="shared" ref="I465" si="83">+H465*G465</f>
        <v>0</v>
      </c>
    </row>
    <row r="466" spans="1:9" ht="22.5" customHeight="1" x14ac:dyDescent="0.25">
      <c r="A466" s="34" t="s">
        <v>193</v>
      </c>
      <c r="B466" s="61" t="s">
        <v>194</v>
      </c>
      <c r="C466" s="62"/>
      <c r="D466" s="62"/>
      <c r="E466" s="63"/>
      <c r="F466" s="35"/>
      <c r="G466" s="35"/>
      <c r="H466" s="36"/>
      <c r="I466" s="35"/>
    </row>
    <row r="467" spans="1:9" ht="52.5" customHeight="1" x14ac:dyDescent="0.25">
      <c r="A467" s="37" t="s">
        <v>195</v>
      </c>
      <c r="B467" s="67" t="s">
        <v>172</v>
      </c>
      <c r="C467" s="68"/>
      <c r="D467" s="68"/>
      <c r="E467" s="69"/>
      <c r="F467" s="38" t="s">
        <v>114</v>
      </c>
      <c r="G467" s="38">
        <v>1</v>
      </c>
      <c r="H467" s="21"/>
      <c r="I467" s="39">
        <f>+H467*G467</f>
        <v>0</v>
      </c>
    </row>
    <row r="468" spans="1:9" ht="19.149999999999999" customHeight="1" x14ac:dyDescent="0.25">
      <c r="B468" s="59" t="s">
        <v>203</v>
      </c>
      <c r="C468" s="60"/>
      <c r="D468" s="60"/>
      <c r="E468" s="60"/>
      <c r="F468" s="60"/>
      <c r="G468" s="60"/>
      <c r="H468" s="60"/>
      <c r="I468" s="40">
        <f>I459</f>
        <v>0</v>
      </c>
    </row>
    <row r="469" spans="1:9" s="25" customFormat="1" ht="15" customHeight="1" x14ac:dyDescent="0.25">
      <c r="A469" s="25" t="s">
        <v>95</v>
      </c>
      <c r="B469" s="26" t="s">
        <v>43</v>
      </c>
      <c r="C469" s="47" t="s">
        <v>44</v>
      </c>
      <c r="D469" s="47"/>
      <c r="E469" s="26">
        <v>98</v>
      </c>
      <c r="F469" s="26" t="s">
        <v>73</v>
      </c>
      <c r="G469" s="26"/>
      <c r="H469" s="27"/>
      <c r="I469" s="27" t="s">
        <v>42</v>
      </c>
    </row>
    <row r="470" spans="1:9" ht="24" customHeight="1" x14ac:dyDescent="0.25">
      <c r="A470" s="76"/>
      <c r="B470" s="78" t="s">
        <v>108</v>
      </c>
      <c r="C470" s="78"/>
      <c r="D470" s="78"/>
      <c r="E470" s="78"/>
      <c r="F470" s="78" t="s">
        <v>109</v>
      </c>
      <c r="G470" s="78" t="s">
        <v>110</v>
      </c>
      <c r="H470" s="71" t="s">
        <v>111</v>
      </c>
      <c r="I470" s="71" t="s">
        <v>112</v>
      </c>
    </row>
    <row r="471" spans="1:9" ht="24" customHeight="1" x14ac:dyDescent="0.25">
      <c r="A471" s="77"/>
      <c r="B471" s="78"/>
      <c r="C471" s="78"/>
      <c r="D471" s="78"/>
      <c r="E471" s="78"/>
      <c r="F471" s="78"/>
      <c r="G471" s="78"/>
      <c r="H471" s="72"/>
      <c r="I471" s="72"/>
    </row>
    <row r="472" spans="1:9" s="33" customFormat="1" ht="22.5" customHeight="1" x14ac:dyDescent="0.25">
      <c r="A472" s="31" t="s">
        <v>174</v>
      </c>
      <c r="B472" s="59" t="s">
        <v>118</v>
      </c>
      <c r="C472" s="60"/>
      <c r="D472" s="60"/>
      <c r="E472" s="60"/>
      <c r="F472" s="60"/>
      <c r="G472" s="60"/>
      <c r="H472" s="60"/>
      <c r="I472" s="32">
        <f>SUM(I474:I480)</f>
        <v>0</v>
      </c>
    </row>
    <row r="473" spans="1:9" x14ac:dyDescent="0.25">
      <c r="A473" s="34" t="s">
        <v>187</v>
      </c>
      <c r="B473" s="61" t="s">
        <v>161</v>
      </c>
      <c r="C473" s="62"/>
      <c r="D473" s="62"/>
      <c r="E473" s="63"/>
      <c r="F473" s="35"/>
      <c r="G473" s="35"/>
      <c r="H473" s="36"/>
      <c r="I473" s="35"/>
    </row>
    <row r="474" spans="1:9" ht="56.25" customHeight="1" x14ac:dyDescent="0.25">
      <c r="A474" s="37" t="s">
        <v>188</v>
      </c>
      <c r="B474" s="64" t="s">
        <v>169</v>
      </c>
      <c r="C474" s="65"/>
      <c r="D474" s="65"/>
      <c r="E474" s="66"/>
      <c r="F474" s="38" t="s">
        <v>114</v>
      </c>
      <c r="G474" s="38">
        <v>1</v>
      </c>
      <c r="H474" s="21"/>
      <c r="I474" s="39">
        <f t="shared" ref="I474" si="84">+H474*G474</f>
        <v>0</v>
      </c>
    </row>
    <row r="475" spans="1:9" ht="22.5" customHeight="1" x14ac:dyDescent="0.25">
      <c r="A475" s="34" t="s">
        <v>189</v>
      </c>
      <c r="B475" s="61" t="s">
        <v>162</v>
      </c>
      <c r="C475" s="62"/>
      <c r="D475" s="62"/>
      <c r="E475" s="63"/>
      <c r="F475" s="35"/>
      <c r="G475" s="35"/>
      <c r="H475" s="36"/>
      <c r="I475" s="35"/>
    </row>
    <row r="476" spans="1:9" ht="52.5" customHeight="1" x14ac:dyDescent="0.25">
      <c r="A476" s="37" t="s">
        <v>190</v>
      </c>
      <c r="B476" s="64" t="s">
        <v>170</v>
      </c>
      <c r="C476" s="65"/>
      <c r="D476" s="65"/>
      <c r="E476" s="66"/>
      <c r="F476" s="38" t="s">
        <v>114</v>
      </c>
      <c r="G476" s="38">
        <v>1</v>
      </c>
      <c r="H476" s="21"/>
      <c r="I476" s="39">
        <f t="shared" ref="I476" si="85">+H476*G476</f>
        <v>0</v>
      </c>
    </row>
    <row r="477" spans="1:9" ht="22.5" customHeight="1" x14ac:dyDescent="0.25">
      <c r="A477" s="34" t="s">
        <v>191</v>
      </c>
      <c r="B477" s="61" t="s">
        <v>166</v>
      </c>
      <c r="C477" s="62"/>
      <c r="D477" s="62"/>
      <c r="E477" s="63"/>
      <c r="F477" s="35"/>
      <c r="G477" s="35"/>
      <c r="H477" s="36"/>
      <c r="I477" s="35"/>
    </row>
    <row r="478" spans="1:9" ht="54" customHeight="1" x14ac:dyDescent="0.25">
      <c r="A478" s="37" t="s">
        <v>192</v>
      </c>
      <c r="B478" s="64" t="s">
        <v>171</v>
      </c>
      <c r="C478" s="65"/>
      <c r="D478" s="65"/>
      <c r="E478" s="66"/>
      <c r="F478" s="38" t="s">
        <v>114</v>
      </c>
      <c r="G478" s="38">
        <v>1</v>
      </c>
      <c r="H478" s="21"/>
      <c r="I478" s="39">
        <f t="shared" ref="I478" si="86">+H478*G478</f>
        <v>0</v>
      </c>
    </row>
    <row r="479" spans="1:9" ht="22.5" customHeight="1" x14ac:dyDescent="0.25">
      <c r="A479" s="34" t="s">
        <v>193</v>
      </c>
      <c r="B479" s="61" t="s">
        <v>194</v>
      </c>
      <c r="C479" s="62"/>
      <c r="D479" s="62"/>
      <c r="E479" s="63"/>
      <c r="F479" s="35"/>
      <c r="G479" s="35"/>
      <c r="H479" s="36"/>
      <c r="I479" s="35"/>
    </row>
    <row r="480" spans="1:9" ht="52.5" customHeight="1" x14ac:dyDescent="0.25">
      <c r="A480" s="37" t="s">
        <v>195</v>
      </c>
      <c r="B480" s="67" t="s">
        <v>172</v>
      </c>
      <c r="C480" s="68"/>
      <c r="D480" s="68"/>
      <c r="E480" s="69"/>
      <c r="F480" s="38" t="s">
        <v>114</v>
      </c>
      <c r="G480" s="38">
        <v>1</v>
      </c>
      <c r="H480" s="21"/>
      <c r="I480" s="39">
        <f>+H480*G480</f>
        <v>0</v>
      </c>
    </row>
    <row r="481" spans="1:9" ht="19.149999999999999" customHeight="1" x14ac:dyDescent="0.25">
      <c r="B481" s="59" t="s">
        <v>203</v>
      </c>
      <c r="C481" s="60"/>
      <c r="D481" s="60"/>
      <c r="E481" s="60"/>
      <c r="F481" s="60"/>
      <c r="G481" s="60"/>
      <c r="H481" s="60"/>
      <c r="I481" s="40">
        <f>I472</f>
        <v>0</v>
      </c>
    </row>
    <row r="482" spans="1:9" s="25" customFormat="1" ht="15" customHeight="1" x14ac:dyDescent="0.25">
      <c r="A482" s="25" t="s">
        <v>96</v>
      </c>
      <c r="B482" s="26" t="s">
        <v>45</v>
      </c>
      <c r="C482" s="26" t="s">
        <v>46</v>
      </c>
      <c r="D482" s="26"/>
      <c r="E482" s="26">
        <v>59</v>
      </c>
      <c r="F482" s="26" t="s">
        <v>73</v>
      </c>
      <c r="G482" s="26"/>
      <c r="H482" s="27"/>
      <c r="I482" s="27" t="s">
        <v>42</v>
      </c>
    </row>
    <row r="483" spans="1:9" ht="24" customHeight="1" x14ac:dyDescent="0.25">
      <c r="A483" s="76"/>
      <c r="B483" s="78" t="s">
        <v>108</v>
      </c>
      <c r="C483" s="78"/>
      <c r="D483" s="78"/>
      <c r="E483" s="78"/>
      <c r="F483" s="78" t="s">
        <v>109</v>
      </c>
      <c r="G483" s="78" t="s">
        <v>110</v>
      </c>
      <c r="H483" s="71" t="s">
        <v>111</v>
      </c>
      <c r="I483" s="71" t="s">
        <v>112</v>
      </c>
    </row>
    <row r="484" spans="1:9" ht="24" customHeight="1" x14ac:dyDescent="0.25">
      <c r="A484" s="77"/>
      <c r="B484" s="78"/>
      <c r="C484" s="78"/>
      <c r="D484" s="78"/>
      <c r="E484" s="78"/>
      <c r="F484" s="78"/>
      <c r="G484" s="78"/>
      <c r="H484" s="72"/>
      <c r="I484" s="72"/>
    </row>
    <row r="485" spans="1:9" s="33" customFormat="1" ht="22.5" customHeight="1" x14ac:dyDescent="0.25">
      <c r="A485" s="31" t="s">
        <v>174</v>
      </c>
      <c r="B485" s="59" t="s">
        <v>118</v>
      </c>
      <c r="C485" s="60"/>
      <c r="D485" s="60"/>
      <c r="E485" s="60"/>
      <c r="F485" s="60"/>
      <c r="G485" s="60"/>
      <c r="H485" s="60"/>
      <c r="I485" s="32">
        <f>SUM(I487:I493)</f>
        <v>0</v>
      </c>
    </row>
    <row r="486" spans="1:9" x14ac:dyDescent="0.25">
      <c r="A486" s="34" t="s">
        <v>187</v>
      </c>
      <c r="B486" s="61" t="s">
        <v>161</v>
      </c>
      <c r="C486" s="62"/>
      <c r="D486" s="62"/>
      <c r="E486" s="63"/>
      <c r="F486" s="35"/>
      <c r="G486" s="35"/>
      <c r="H486" s="36"/>
      <c r="I486" s="35"/>
    </row>
    <row r="487" spans="1:9" ht="56.25" customHeight="1" x14ac:dyDescent="0.25">
      <c r="A487" s="37" t="s">
        <v>188</v>
      </c>
      <c r="B487" s="64" t="s">
        <v>169</v>
      </c>
      <c r="C487" s="65"/>
      <c r="D487" s="65"/>
      <c r="E487" s="66"/>
      <c r="F487" s="38" t="s">
        <v>114</v>
      </c>
      <c r="G487" s="38">
        <v>1</v>
      </c>
      <c r="H487" s="21"/>
      <c r="I487" s="39">
        <f t="shared" ref="I487" si="87">+H487*G487</f>
        <v>0</v>
      </c>
    </row>
    <row r="488" spans="1:9" ht="22.5" customHeight="1" x14ac:dyDescent="0.25">
      <c r="A488" s="34" t="s">
        <v>189</v>
      </c>
      <c r="B488" s="61" t="s">
        <v>162</v>
      </c>
      <c r="C488" s="62"/>
      <c r="D488" s="62"/>
      <c r="E488" s="63"/>
      <c r="F488" s="35"/>
      <c r="G488" s="35"/>
      <c r="H488" s="36"/>
      <c r="I488" s="35"/>
    </row>
    <row r="489" spans="1:9" ht="52.5" customHeight="1" x14ac:dyDescent="0.25">
      <c r="A489" s="37" t="s">
        <v>190</v>
      </c>
      <c r="B489" s="64" t="s">
        <v>170</v>
      </c>
      <c r="C489" s="65"/>
      <c r="D489" s="65"/>
      <c r="E489" s="66"/>
      <c r="F489" s="38" t="s">
        <v>114</v>
      </c>
      <c r="G489" s="38">
        <v>1</v>
      </c>
      <c r="H489" s="21"/>
      <c r="I489" s="39">
        <f t="shared" ref="I489" si="88">+H489*G489</f>
        <v>0</v>
      </c>
    </row>
    <row r="490" spans="1:9" ht="22.5" customHeight="1" x14ac:dyDescent="0.25">
      <c r="A490" s="34" t="s">
        <v>191</v>
      </c>
      <c r="B490" s="61" t="s">
        <v>166</v>
      </c>
      <c r="C490" s="62"/>
      <c r="D490" s="62"/>
      <c r="E490" s="63"/>
      <c r="F490" s="35"/>
      <c r="G490" s="35"/>
      <c r="H490" s="36"/>
      <c r="I490" s="35"/>
    </row>
    <row r="491" spans="1:9" ht="54" customHeight="1" x14ac:dyDescent="0.25">
      <c r="A491" s="37" t="s">
        <v>192</v>
      </c>
      <c r="B491" s="64" t="s">
        <v>171</v>
      </c>
      <c r="C491" s="65"/>
      <c r="D491" s="65"/>
      <c r="E491" s="66"/>
      <c r="F491" s="38" t="s">
        <v>114</v>
      </c>
      <c r="G491" s="38">
        <v>1</v>
      </c>
      <c r="H491" s="21"/>
      <c r="I491" s="39">
        <f t="shared" ref="I491" si="89">+H491*G491</f>
        <v>0</v>
      </c>
    </row>
    <row r="492" spans="1:9" ht="22.5" customHeight="1" x14ac:dyDescent="0.25">
      <c r="A492" s="34" t="s">
        <v>193</v>
      </c>
      <c r="B492" s="61" t="s">
        <v>194</v>
      </c>
      <c r="C492" s="62"/>
      <c r="D492" s="62"/>
      <c r="E492" s="63"/>
      <c r="F492" s="35"/>
      <c r="G492" s="35"/>
      <c r="H492" s="36"/>
      <c r="I492" s="35"/>
    </row>
    <row r="493" spans="1:9" ht="52.5" customHeight="1" x14ac:dyDescent="0.25">
      <c r="A493" s="37" t="s">
        <v>195</v>
      </c>
      <c r="B493" s="67" t="s">
        <v>172</v>
      </c>
      <c r="C493" s="68"/>
      <c r="D493" s="68"/>
      <c r="E493" s="69"/>
      <c r="F493" s="38" t="s">
        <v>114</v>
      </c>
      <c r="G493" s="38">
        <v>1</v>
      </c>
      <c r="H493" s="21"/>
      <c r="I493" s="39">
        <f>+H493*G493</f>
        <v>0</v>
      </c>
    </row>
    <row r="494" spans="1:9" ht="19.149999999999999" customHeight="1" x14ac:dyDescent="0.25">
      <c r="B494" s="59" t="s">
        <v>203</v>
      </c>
      <c r="C494" s="60"/>
      <c r="D494" s="60"/>
      <c r="E494" s="60"/>
      <c r="F494" s="60"/>
      <c r="G494" s="60"/>
      <c r="H494" s="60"/>
      <c r="I494" s="40">
        <f>I485</f>
        <v>0</v>
      </c>
    </row>
    <row r="495" spans="1:9" s="25" customFormat="1" ht="15" customHeight="1" x14ac:dyDescent="0.25">
      <c r="A495" s="25" t="s">
        <v>97</v>
      </c>
      <c r="B495" s="26" t="s">
        <v>47</v>
      </c>
      <c r="C495" s="26" t="s">
        <v>48</v>
      </c>
      <c r="D495" s="26"/>
      <c r="E495" s="26">
        <v>59</v>
      </c>
      <c r="F495" s="26" t="s">
        <v>73</v>
      </c>
      <c r="G495" s="26"/>
      <c r="H495" s="27"/>
      <c r="I495" s="27" t="s">
        <v>42</v>
      </c>
    </row>
    <row r="496" spans="1:9" ht="24" customHeight="1" x14ac:dyDescent="0.25">
      <c r="A496" s="76"/>
      <c r="B496" s="78" t="s">
        <v>108</v>
      </c>
      <c r="C496" s="78"/>
      <c r="D496" s="78"/>
      <c r="E496" s="78"/>
      <c r="F496" s="78" t="s">
        <v>109</v>
      </c>
      <c r="G496" s="78" t="s">
        <v>110</v>
      </c>
      <c r="H496" s="71" t="s">
        <v>111</v>
      </c>
      <c r="I496" s="71" t="s">
        <v>112</v>
      </c>
    </row>
    <row r="497" spans="1:9" ht="24" customHeight="1" x14ac:dyDescent="0.25">
      <c r="A497" s="77"/>
      <c r="B497" s="78"/>
      <c r="C497" s="78"/>
      <c r="D497" s="78"/>
      <c r="E497" s="78"/>
      <c r="F497" s="78"/>
      <c r="G497" s="78"/>
      <c r="H497" s="72"/>
      <c r="I497" s="72"/>
    </row>
    <row r="498" spans="1:9" s="33" customFormat="1" ht="22.5" customHeight="1" x14ac:dyDescent="0.25">
      <c r="A498" s="31" t="s">
        <v>174</v>
      </c>
      <c r="B498" s="59" t="s">
        <v>118</v>
      </c>
      <c r="C498" s="60"/>
      <c r="D498" s="60"/>
      <c r="E498" s="60"/>
      <c r="F498" s="60"/>
      <c r="G498" s="60"/>
      <c r="H498" s="60"/>
      <c r="I498" s="32">
        <f>SUM(I500:I506)</f>
        <v>0</v>
      </c>
    </row>
    <row r="499" spans="1:9" x14ac:dyDescent="0.25">
      <c r="A499" s="34" t="s">
        <v>187</v>
      </c>
      <c r="B499" s="61" t="s">
        <v>161</v>
      </c>
      <c r="C499" s="62"/>
      <c r="D499" s="62"/>
      <c r="E499" s="63"/>
      <c r="F499" s="35"/>
      <c r="G499" s="35"/>
      <c r="H499" s="36"/>
      <c r="I499" s="35"/>
    </row>
    <row r="500" spans="1:9" ht="56.25" customHeight="1" x14ac:dyDescent="0.25">
      <c r="A500" s="37" t="s">
        <v>188</v>
      </c>
      <c r="B500" s="64" t="s">
        <v>169</v>
      </c>
      <c r="C500" s="65"/>
      <c r="D500" s="65"/>
      <c r="E500" s="66"/>
      <c r="F500" s="38" t="s">
        <v>114</v>
      </c>
      <c r="G500" s="38">
        <v>1</v>
      </c>
      <c r="H500" s="21"/>
      <c r="I500" s="39">
        <f t="shared" ref="I500" si="90">+H500*G500</f>
        <v>0</v>
      </c>
    </row>
    <row r="501" spans="1:9" ht="22.5" customHeight="1" x14ac:dyDescent="0.25">
      <c r="A501" s="34" t="s">
        <v>189</v>
      </c>
      <c r="B501" s="61" t="s">
        <v>162</v>
      </c>
      <c r="C501" s="62"/>
      <c r="D501" s="62"/>
      <c r="E501" s="63"/>
      <c r="F501" s="35"/>
      <c r="G501" s="35"/>
      <c r="H501" s="36"/>
      <c r="I501" s="35"/>
    </row>
    <row r="502" spans="1:9" ht="52.5" customHeight="1" x14ac:dyDescent="0.25">
      <c r="A502" s="37" t="s">
        <v>190</v>
      </c>
      <c r="B502" s="64" t="s">
        <v>170</v>
      </c>
      <c r="C502" s="65"/>
      <c r="D502" s="65"/>
      <c r="E502" s="66"/>
      <c r="F502" s="38" t="s">
        <v>114</v>
      </c>
      <c r="G502" s="38">
        <v>1</v>
      </c>
      <c r="H502" s="21"/>
      <c r="I502" s="39">
        <f t="shared" ref="I502" si="91">+H502*G502</f>
        <v>0</v>
      </c>
    </row>
    <row r="503" spans="1:9" ht="22.5" customHeight="1" x14ac:dyDescent="0.25">
      <c r="A503" s="34" t="s">
        <v>191</v>
      </c>
      <c r="B503" s="61" t="s">
        <v>166</v>
      </c>
      <c r="C503" s="62"/>
      <c r="D503" s="62"/>
      <c r="E503" s="63"/>
      <c r="F503" s="35"/>
      <c r="G503" s="35"/>
      <c r="H503" s="36"/>
      <c r="I503" s="35"/>
    </row>
    <row r="504" spans="1:9" ht="54" customHeight="1" x14ac:dyDescent="0.25">
      <c r="A504" s="37" t="s">
        <v>192</v>
      </c>
      <c r="B504" s="64" t="s">
        <v>171</v>
      </c>
      <c r="C504" s="65"/>
      <c r="D504" s="65"/>
      <c r="E504" s="66"/>
      <c r="F504" s="38" t="s">
        <v>114</v>
      </c>
      <c r="G504" s="38">
        <v>1</v>
      </c>
      <c r="H504" s="21"/>
      <c r="I504" s="39">
        <f t="shared" ref="I504" si="92">+H504*G504</f>
        <v>0</v>
      </c>
    </row>
    <row r="505" spans="1:9" ht="22.5" customHeight="1" x14ac:dyDescent="0.25">
      <c r="A505" s="34" t="s">
        <v>193</v>
      </c>
      <c r="B505" s="61" t="s">
        <v>194</v>
      </c>
      <c r="C505" s="62"/>
      <c r="D505" s="62"/>
      <c r="E505" s="63"/>
      <c r="F505" s="35"/>
      <c r="G505" s="35"/>
      <c r="H505" s="36"/>
      <c r="I505" s="35"/>
    </row>
    <row r="506" spans="1:9" ht="52.5" customHeight="1" x14ac:dyDescent="0.25">
      <c r="A506" s="37" t="s">
        <v>195</v>
      </c>
      <c r="B506" s="67" t="s">
        <v>172</v>
      </c>
      <c r="C506" s="68"/>
      <c r="D506" s="68"/>
      <c r="E506" s="69"/>
      <c r="F506" s="38" t="s">
        <v>114</v>
      </c>
      <c r="G506" s="38">
        <v>1</v>
      </c>
      <c r="H506" s="21"/>
      <c r="I506" s="39">
        <f>+H506*G506</f>
        <v>0</v>
      </c>
    </row>
    <row r="507" spans="1:9" ht="19.149999999999999" customHeight="1" x14ac:dyDescent="0.25">
      <c r="B507" s="59" t="s">
        <v>203</v>
      </c>
      <c r="C507" s="60"/>
      <c r="D507" s="60"/>
      <c r="E507" s="60"/>
      <c r="F507" s="60"/>
      <c r="G507" s="60"/>
      <c r="H507" s="60"/>
      <c r="I507" s="40">
        <f>I498</f>
        <v>0</v>
      </c>
    </row>
    <row r="508" spans="1:9" s="25" customFormat="1" ht="15" customHeight="1" x14ac:dyDescent="0.25">
      <c r="A508" s="25" t="s">
        <v>98</v>
      </c>
      <c r="B508" s="26" t="s">
        <v>49</v>
      </c>
      <c r="C508" s="26" t="s">
        <v>50</v>
      </c>
      <c r="D508" s="26"/>
      <c r="E508" s="26">
        <v>254</v>
      </c>
      <c r="F508" s="26" t="s">
        <v>73</v>
      </c>
      <c r="G508" s="26"/>
      <c r="H508" s="27"/>
      <c r="I508" s="27" t="s">
        <v>51</v>
      </c>
    </row>
    <row r="509" spans="1:9" ht="24" customHeight="1" x14ac:dyDescent="0.25">
      <c r="A509" s="76"/>
      <c r="B509" s="78" t="s">
        <v>108</v>
      </c>
      <c r="C509" s="78"/>
      <c r="D509" s="78"/>
      <c r="E509" s="78"/>
      <c r="F509" s="78" t="s">
        <v>109</v>
      </c>
      <c r="G509" s="78" t="s">
        <v>110</v>
      </c>
      <c r="H509" s="71" t="s">
        <v>111</v>
      </c>
      <c r="I509" s="71" t="s">
        <v>112</v>
      </c>
    </row>
    <row r="510" spans="1:9" ht="24" customHeight="1" x14ac:dyDescent="0.25">
      <c r="A510" s="77"/>
      <c r="B510" s="78"/>
      <c r="C510" s="78"/>
      <c r="D510" s="78"/>
      <c r="E510" s="78"/>
      <c r="F510" s="78"/>
      <c r="G510" s="78"/>
      <c r="H510" s="72"/>
      <c r="I510" s="72"/>
    </row>
    <row r="511" spans="1:9" s="33" customFormat="1" ht="15" customHeight="1" x14ac:dyDescent="0.25">
      <c r="A511" s="31" t="s">
        <v>173</v>
      </c>
      <c r="B511" s="59" t="s">
        <v>115</v>
      </c>
      <c r="C511" s="60"/>
      <c r="D511" s="60"/>
      <c r="E511" s="60"/>
      <c r="F511" s="60"/>
      <c r="G511" s="60"/>
      <c r="H511" s="73"/>
      <c r="I511" s="32">
        <f>SUM(I513:I525)</f>
        <v>0</v>
      </c>
    </row>
    <row r="512" spans="1:9" x14ac:dyDescent="0.25">
      <c r="A512" s="34" t="s">
        <v>183</v>
      </c>
      <c r="B512" s="61" t="s">
        <v>159</v>
      </c>
      <c r="C512" s="62"/>
      <c r="D512" s="62"/>
      <c r="E512" s="63"/>
      <c r="F512" s="35"/>
      <c r="G512" s="35"/>
      <c r="H512" s="36"/>
      <c r="I512" s="35"/>
    </row>
    <row r="513" spans="1:9" ht="66" customHeight="1" x14ac:dyDescent="0.25">
      <c r="A513" s="37" t="s">
        <v>175</v>
      </c>
      <c r="B513" s="64" t="s">
        <v>160</v>
      </c>
      <c r="C513" s="65"/>
      <c r="D513" s="65"/>
      <c r="E513" s="66"/>
      <c r="F513" s="38" t="s">
        <v>114</v>
      </c>
      <c r="G513" s="38">
        <v>1</v>
      </c>
      <c r="H513" s="21"/>
      <c r="I513" s="39">
        <f>+H513*G513</f>
        <v>0</v>
      </c>
    </row>
    <row r="514" spans="1:9" x14ac:dyDescent="0.25">
      <c r="A514" s="34" t="s">
        <v>182</v>
      </c>
      <c r="B514" s="61" t="s">
        <v>161</v>
      </c>
      <c r="C514" s="62"/>
      <c r="D514" s="62"/>
      <c r="E514" s="63"/>
      <c r="F514" s="35"/>
      <c r="G514" s="35"/>
      <c r="H514" s="36"/>
      <c r="I514" s="35"/>
    </row>
    <row r="515" spans="1:9" ht="15" customHeight="1" x14ac:dyDescent="0.25">
      <c r="A515" s="37" t="s">
        <v>176</v>
      </c>
      <c r="B515" s="64" t="s">
        <v>116</v>
      </c>
      <c r="C515" s="65"/>
      <c r="D515" s="65"/>
      <c r="E515" s="66"/>
      <c r="F515" s="38" t="s">
        <v>114</v>
      </c>
      <c r="G515" s="38">
        <v>1</v>
      </c>
      <c r="H515" s="21"/>
      <c r="I515" s="39">
        <f>+H515*G515</f>
        <v>0</v>
      </c>
    </row>
    <row r="516" spans="1:9" ht="15" customHeight="1" x14ac:dyDescent="0.25">
      <c r="A516" s="37" t="s">
        <v>177</v>
      </c>
      <c r="B516" s="64" t="s">
        <v>117</v>
      </c>
      <c r="C516" s="65"/>
      <c r="D516" s="65"/>
      <c r="E516" s="66"/>
      <c r="F516" s="38" t="s">
        <v>114</v>
      </c>
      <c r="G516" s="38">
        <v>1</v>
      </c>
      <c r="H516" s="21"/>
      <c r="I516" s="39">
        <f>+H516*G516</f>
        <v>0</v>
      </c>
    </row>
    <row r="517" spans="1:9" ht="36.75" customHeight="1" x14ac:dyDescent="0.25">
      <c r="A517" s="37" t="s">
        <v>178</v>
      </c>
      <c r="B517" s="64" t="s">
        <v>163</v>
      </c>
      <c r="C517" s="65"/>
      <c r="D517" s="65"/>
      <c r="E517" s="66"/>
      <c r="F517" s="38" t="s">
        <v>114</v>
      </c>
      <c r="G517" s="38">
        <v>1</v>
      </c>
      <c r="H517" s="21"/>
      <c r="I517" s="39">
        <f t="shared" ref="I517" si="93">+H517*G517</f>
        <v>0</v>
      </c>
    </row>
    <row r="518" spans="1:9" ht="27.75" customHeight="1" x14ac:dyDescent="0.25">
      <c r="A518" s="34" t="s">
        <v>181</v>
      </c>
      <c r="B518" s="61" t="s">
        <v>162</v>
      </c>
      <c r="C518" s="62"/>
      <c r="D518" s="62"/>
      <c r="E518" s="63"/>
      <c r="F518" s="35"/>
      <c r="G518" s="35"/>
      <c r="H518" s="36"/>
      <c r="I518" s="35"/>
    </row>
    <row r="519" spans="1:9" ht="64.5" customHeight="1" x14ac:dyDescent="0.25">
      <c r="A519" s="37" t="s">
        <v>179</v>
      </c>
      <c r="B519" s="64" t="s">
        <v>207</v>
      </c>
      <c r="C519" s="65"/>
      <c r="D519" s="65"/>
      <c r="E519" s="66"/>
      <c r="F519" s="38" t="s">
        <v>114</v>
      </c>
      <c r="G519" s="38">
        <v>1</v>
      </c>
      <c r="H519" s="21"/>
      <c r="I519" s="39">
        <f>+H519*G519</f>
        <v>0</v>
      </c>
    </row>
    <row r="520" spans="1:9" ht="22.5" customHeight="1" x14ac:dyDescent="0.25">
      <c r="A520" s="34" t="s">
        <v>180</v>
      </c>
      <c r="B520" s="61" t="s">
        <v>164</v>
      </c>
      <c r="C520" s="62"/>
      <c r="D520" s="62"/>
      <c r="E520" s="63"/>
      <c r="F520" s="35"/>
      <c r="G520" s="35"/>
      <c r="H520" s="36"/>
      <c r="I520" s="35"/>
    </row>
    <row r="521" spans="1:9" ht="52.15" customHeight="1" x14ac:dyDescent="0.25">
      <c r="A521" s="37" t="s">
        <v>184</v>
      </c>
      <c r="B521" s="67" t="s">
        <v>165</v>
      </c>
      <c r="C521" s="68"/>
      <c r="D521" s="68"/>
      <c r="E521" s="69"/>
      <c r="F521" s="38" t="s">
        <v>114</v>
      </c>
      <c r="G521" s="38">
        <v>1</v>
      </c>
      <c r="H521" s="21"/>
      <c r="I521" s="39">
        <f>+H521*G521</f>
        <v>0</v>
      </c>
    </row>
    <row r="522" spans="1:9" ht="22.5" customHeight="1" x14ac:dyDescent="0.25">
      <c r="A522" s="34" t="s">
        <v>185</v>
      </c>
      <c r="B522" s="61" t="s">
        <v>166</v>
      </c>
      <c r="C522" s="62"/>
      <c r="D522" s="62"/>
      <c r="E522" s="63"/>
      <c r="F522" s="35"/>
      <c r="G522" s="35"/>
      <c r="H522" s="36"/>
      <c r="I522" s="35"/>
    </row>
    <row r="523" spans="1:9" ht="54" customHeight="1" x14ac:dyDescent="0.25">
      <c r="A523" s="37" t="s">
        <v>186</v>
      </c>
      <c r="B523" s="64" t="s">
        <v>167</v>
      </c>
      <c r="C523" s="65"/>
      <c r="D523" s="65"/>
      <c r="E523" s="66"/>
      <c r="F523" s="38" t="s">
        <v>114</v>
      </c>
      <c r="G523" s="38">
        <v>1</v>
      </c>
      <c r="H523" s="21"/>
      <c r="I523" s="39">
        <f t="shared" ref="I523" si="94">+H523*G523</f>
        <v>0</v>
      </c>
    </row>
    <row r="524" spans="1:9" ht="22.5" customHeight="1" x14ac:dyDescent="0.25">
      <c r="A524" s="34" t="s">
        <v>196</v>
      </c>
      <c r="B524" s="61" t="s">
        <v>198</v>
      </c>
      <c r="C524" s="62"/>
      <c r="D524" s="62"/>
      <c r="E524" s="63"/>
      <c r="F524" s="35"/>
      <c r="G524" s="35"/>
      <c r="H524" s="36"/>
      <c r="I524" s="35"/>
    </row>
    <row r="525" spans="1:9" ht="63" customHeight="1" x14ac:dyDescent="0.25">
      <c r="A525" s="37" t="s">
        <v>197</v>
      </c>
      <c r="B525" s="67" t="s">
        <v>168</v>
      </c>
      <c r="C525" s="68"/>
      <c r="D525" s="68"/>
      <c r="E525" s="69"/>
      <c r="F525" s="38" t="s">
        <v>114</v>
      </c>
      <c r="G525" s="38">
        <v>1</v>
      </c>
      <c r="H525" s="21"/>
      <c r="I525" s="39">
        <f>+H525*G525</f>
        <v>0</v>
      </c>
    </row>
    <row r="526" spans="1:9" s="33" customFormat="1" ht="22.5" customHeight="1" x14ac:dyDescent="0.25">
      <c r="A526" s="31" t="s">
        <v>174</v>
      </c>
      <c r="B526" s="59" t="s">
        <v>118</v>
      </c>
      <c r="C526" s="60"/>
      <c r="D526" s="60"/>
      <c r="E526" s="60"/>
      <c r="F526" s="60"/>
      <c r="G526" s="60"/>
      <c r="H526" s="60"/>
      <c r="I526" s="32">
        <f>SUM(I528:I534)</f>
        <v>0</v>
      </c>
    </row>
    <row r="527" spans="1:9" x14ac:dyDescent="0.25">
      <c r="A527" s="34" t="s">
        <v>187</v>
      </c>
      <c r="B527" s="61" t="s">
        <v>161</v>
      </c>
      <c r="C527" s="62"/>
      <c r="D527" s="62"/>
      <c r="E527" s="63"/>
      <c r="F527" s="35"/>
      <c r="G527" s="35"/>
      <c r="H527" s="36"/>
      <c r="I527" s="35"/>
    </row>
    <row r="528" spans="1:9" ht="56.25" customHeight="1" x14ac:dyDescent="0.25">
      <c r="A528" s="37" t="s">
        <v>188</v>
      </c>
      <c r="B528" s="64" t="s">
        <v>169</v>
      </c>
      <c r="C528" s="65"/>
      <c r="D528" s="65"/>
      <c r="E528" s="66"/>
      <c r="F528" s="38" t="s">
        <v>114</v>
      </c>
      <c r="G528" s="38">
        <v>1</v>
      </c>
      <c r="H528" s="21"/>
      <c r="I528" s="39">
        <f t="shared" ref="I528" si="95">+H528*G528</f>
        <v>0</v>
      </c>
    </row>
    <row r="529" spans="1:9" ht="22.5" customHeight="1" x14ac:dyDescent="0.25">
      <c r="A529" s="34" t="s">
        <v>189</v>
      </c>
      <c r="B529" s="61" t="s">
        <v>162</v>
      </c>
      <c r="C529" s="62"/>
      <c r="D529" s="62"/>
      <c r="E529" s="63"/>
      <c r="F529" s="35"/>
      <c r="G529" s="35"/>
      <c r="H529" s="36"/>
      <c r="I529" s="35"/>
    </row>
    <row r="530" spans="1:9" ht="52.5" customHeight="1" x14ac:dyDescent="0.25">
      <c r="A530" s="37" t="s">
        <v>190</v>
      </c>
      <c r="B530" s="64" t="s">
        <v>170</v>
      </c>
      <c r="C530" s="65"/>
      <c r="D530" s="65"/>
      <c r="E530" s="66"/>
      <c r="F530" s="38" t="s">
        <v>114</v>
      </c>
      <c r="G530" s="38">
        <v>1</v>
      </c>
      <c r="H530" s="21"/>
      <c r="I530" s="39">
        <f t="shared" ref="I530" si="96">+H530*G530</f>
        <v>0</v>
      </c>
    </row>
    <row r="531" spans="1:9" ht="22.5" customHeight="1" x14ac:dyDescent="0.25">
      <c r="A531" s="34" t="s">
        <v>191</v>
      </c>
      <c r="B531" s="61" t="s">
        <v>166</v>
      </c>
      <c r="C531" s="62"/>
      <c r="D531" s="62"/>
      <c r="E531" s="63"/>
      <c r="F531" s="35"/>
      <c r="G531" s="35"/>
      <c r="H531" s="36"/>
      <c r="I531" s="35"/>
    </row>
    <row r="532" spans="1:9" ht="54" customHeight="1" x14ac:dyDescent="0.25">
      <c r="A532" s="37" t="s">
        <v>192</v>
      </c>
      <c r="B532" s="64" t="s">
        <v>171</v>
      </c>
      <c r="C532" s="65"/>
      <c r="D532" s="65"/>
      <c r="E532" s="66"/>
      <c r="F532" s="38" t="s">
        <v>114</v>
      </c>
      <c r="G532" s="38">
        <v>1</v>
      </c>
      <c r="H532" s="21"/>
      <c r="I532" s="39">
        <f t="shared" ref="I532" si="97">+H532*G532</f>
        <v>0</v>
      </c>
    </row>
    <row r="533" spans="1:9" ht="22.5" customHeight="1" x14ac:dyDescent="0.25">
      <c r="A533" s="34" t="s">
        <v>193</v>
      </c>
      <c r="B533" s="61" t="s">
        <v>194</v>
      </c>
      <c r="C533" s="62"/>
      <c r="D533" s="62"/>
      <c r="E533" s="63"/>
      <c r="F533" s="35"/>
      <c r="G533" s="35"/>
      <c r="H533" s="36"/>
      <c r="I533" s="35"/>
    </row>
    <row r="534" spans="1:9" ht="52.5" customHeight="1" x14ac:dyDescent="0.25">
      <c r="A534" s="37" t="s">
        <v>195</v>
      </c>
      <c r="B534" s="67" t="s">
        <v>172</v>
      </c>
      <c r="C534" s="68"/>
      <c r="D534" s="68"/>
      <c r="E534" s="69"/>
      <c r="F534" s="38" t="s">
        <v>114</v>
      </c>
      <c r="G534" s="38">
        <v>1</v>
      </c>
      <c r="H534" s="21"/>
      <c r="I534" s="39">
        <f>+H534*G534</f>
        <v>0</v>
      </c>
    </row>
    <row r="535" spans="1:9" ht="19.149999999999999" customHeight="1" x14ac:dyDescent="0.25">
      <c r="B535" s="59" t="s">
        <v>199</v>
      </c>
      <c r="C535" s="60"/>
      <c r="D535" s="60"/>
      <c r="E535" s="60"/>
      <c r="F535" s="60"/>
      <c r="G535" s="60"/>
      <c r="H535" s="60"/>
      <c r="I535" s="40">
        <f>I511+I526</f>
        <v>0</v>
      </c>
    </row>
    <row r="536" spans="1:9" s="25" customFormat="1" ht="15" customHeight="1" x14ac:dyDescent="0.25">
      <c r="A536" s="25" t="s">
        <v>99</v>
      </c>
      <c r="B536" s="26" t="s">
        <v>52</v>
      </c>
      <c r="C536" s="26" t="s">
        <v>53</v>
      </c>
      <c r="D536" s="26"/>
      <c r="E536" s="26">
        <v>40</v>
      </c>
      <c r="F536" s="26" t="s">
        <v>73</v>
      </c>
      <c r="G536" s="26"/>
      <c r="H536" s="27"/>
      <c r="I536" s="27" t="s">
        <v>51</v>
      </c>
    </row>
    <row r="537" spans="1:9" ht="24" customHeight="1" x14ac:dyDescent="0.25">
      <c r="A537" s="76"/>
      <c r="B537" s="78" t="s">
        <v>108</v>
      </c>
      <c r="C537" s="78"/>
      <c r="D537" s="78"/>
      <c r="E537" s="78"/>
      <c r="F537" s="78" t="s">
        <v>109</v>
      </c>
      <c r="G537" s="78" t="s">
        <v>110</v>
      </c>
      <c r="H537" s="71" t="s">
        <v>111</v>
      </c>
      <c r="I537" s="71" t="s">
        <v>112</v>
      </c>
    </row>
    <row r="538" spans="1:9" ht="24" customHeight="1" x14ac:dyDescent="0.25">
      <c r="A538" s="77"/>
      <c r="B538" s="78"/>
      <c r="C538" s="78"/>
      <c r="D538" s="78"/>
      <c r="E538" s="78"/>
      <c r="F538" s="78"/>
      <c r="G538" s="78"/>
      <c r="H538" s="72"/>
      <c r="I538" s="72"/>
    </row>
    <row r="539" spans="1:9" s="33" customFormat="1" ht="15" customHeight="1" x14ac:dyDescent="0.25">
      <c r="A539" s="31" t="s">
        <v>173</v>
      </c>
      <c r="B539" s="59" t="s">
        <v>115</v>
      </c>
      <c r="C539" s="60"/>
      <c r="D539" s="60"/>
      <c r="E539" s="60"/>
      <c r="F539" s="60"/>
      <c r="G539" s="60"/>
      <c r="H539" s="73"/>
      <c r="I539" s="32">
        <f>SUM(I541:I551)</f>
        <v>0</v>
      </c>
    </row>
    <row r="540" spans="1:9" x14ac:dyDescent="0.25">
      <c r="A540" s="34" t="s">
        <v>183</v>
      </c>
      <c r="B540" s="61" t="s">
        <v>159</v>
      </c>
      <c r="C540" s="62"/>
      <c r="D540" s="62"/>
      <c r="E540" s="63"/>
      <c r="F540" s="35"/>
      <c r="G540" s="35"/>
      <c r="H540" s="36"/>
      <c r="I540" s="35"/>
    </row>
    <row r="541" spans="1:9" ht="66" customHeight="1" x14ac:dyDescent="0.25">
      <c r="A541" s="37" t="s">
        <v>175</v>
      </c>
      <c r="B541" s="64" t="s">
        <v>160</v>
      </c>
      <c r="C541" s="65"/>
      <c r="D541" s="65"/>
      <c r="E541" s="66"/>
      <c r="F541" s="38" t="s">
        <v>114</v>
      </c>
      <c r="G541" s="43">
        <v>1</v>
      </c>
      <c r="H541" s="21"/>
      <c r="I541" s="39">
        <f>+H541*G541</f>
        <v>0</v>
      </c>
    </row>
    <row r="542" spans="1:9" x14ac:dyDescent="0.25">
      <c r="A542" s="34" t="s">
        <v>182</v>
      </c>
      <c r="B542" s="61" t="s">
        <v>161</v>
      </c>
      <c r="C542" s="62"/>
      <c r="D542" s="62"/>
      <c r="E542" s="63"/>
      <c r="F542" s="35"/>
      <c r="G542" s="35"/>
      <c r="H542" s="36"/>
      <c r="I542" s="35"/>
    </row>
    <row r="543" spans="1:9" ht="15" customHeight="1" x14ac:dyDescent="0.25">
      <c r="A543" s="37" t="s">
        <v>176</v>
      </c>
      <c r="B543" s="64" t="s">
        <v>116</v>
      </c>
      <c r="C543" s="65"/>
      <c r="D543" s="65"/>
      <c r="E543" s="66"/>
      <c r="F543" s="38" t="s">
        <v>114</v>
      </c>
      <c r="G543" s="38">
        <v>1</v>
      </c>
      <c r="H543" s="21"/>
      <c r="I543" s="39">
        <f>+H543*G543</f>
        <v>0</v>
      </c>
    </row>
    <row r="544" spans="1:9" ht="15" customHeight="1" x14ac:dyDescent="0.25">
      <c r="A544" s="37" t="s">
        <v>177</v>
      </c>
      <c r="B544" s="64" t="s">
        <v>117</v>
      </c>
      <c r="C544" s="65"/>
      <c r="D544" s="65"/>
      <c r="E544" s="66"/>
      <c r="F544" s="38" t="s">
        <v>114</v>
      </c>
      <c r="G544" s="38">
        <v>1</v>
      </c>
      <c r="H544" s="21"/>
      <c r="I544" s="39">
        <f>+H544*G544</f>
        <v>0</v>
      </c>
    </row>
    <row r="545" spans="1:9" ht="36.75" customHeight="1" x14ac:dyDescent="0.25">
      <c r="A545" s="37" t="s">
        <v>178</v>
      </c>
      <c r="B545" s="64" t="s">
        <v>163</v>
      </c>
      <c r="C545" s="65"/>
      <c r="D545" s="65"/>
      <c r="E545" s="66"/>
      <c r="F545" s="38" t="s">
        <v>114</v>
      </c>
      <c r="G545" s="38">
        <v>1</v>
      </c>
      <c r="H545" s="21"/>
      <c r="I545" s="39">
        <f t="shared" ref="I545" si="98">+H545*G545</f>
        <v>0</v>
      </c>
    </row>
    <row r="546" spans="1:9" ht="27.75" customHeight="1" x14ac:dyDescent="0.25">
      <c r="A546" s="34" t="s">
        <v>181</v>
      </c>
      <c r="B546" s="61" t="s">
        <v>162</v>
      </c>
      <c r="C546" s="62"/>
      <c r="D546" s="62"/>
      <c r="E546" s="63"/>
      <c r="F546" s="35"/>
      <c r="G546" s="35"/>
      <c r="H546" s="36"/>
      <c r="I546" s="35"/>
    </row>
    <row r="547" spans="1:9" ht="64.5" customHeight="1" x14ac:dyDescent="0.25">
      <c r="A547" s="37" t="s">
        <v>179</v>
      </c>
      <c r="B547" s="64" t="s">
        <v>207</v>
      </c>
      <c r="C547" s="65"/>
      <c r="D547" s="65"/>
      <c r="E547" s="66"/>
      <c r="F547" s="38" t="s">
        <v>114</v>
      </c>
      <c r="G547" s="38">
        <v>1</v>
      </c>
      <c r="H547" s="21"/>
      <c r="I547" s="39">
        <f>+H547*G547</f>
        <v>0</v>
      </c>
    </row>
    <row r="548" spans="1:9" ht="22.5" customHeight="1" x14ac:dyDescent="0.25">
      <c r="A548" s="34" t="s">
        <v>185</v>
      </c>
      <c r="B548" s="61" t="s">
        <v>166</v>
      </c>
      <c r="C548" s="62"/>
      <c r="D548" s="62"/>
      <c r="E548" s="63"/>
      <c r="F548" s="35"/>
      <c r="G548" s="35"/>
      <c r="H548" s="36"/>
      <c r="I548" s="35"/>
    </row>
    <row r="549" spans="1:9" ht="54" customHeight="1" x14ac:dyDescent="0.25">
      <c r="A549" s="37" t="s">
        <v>186</v>
      </c>
      <c r="B549" s="64" t="s">
        <v>167</v>
      </c>
      <c r="C549" s="65"/>
      <c r="D549" s="65"/>
      <c r="E549" s="66"/>
      <c r="F549" s="38" t="s">
        <v>114</v>
      </c>
      <c r="G549" s="38">
        <v>1</v>
      </c>
      <c r="H549" s="21"/>
      <c r="I549" s="39">
        <f t="shared" ref="I549" si="99">+H549*G549</f>
        <v>0</v>
      </c>
    </row>
    <row r="550" spans="1:9" ht="22.5" customHeight="1" x14ac:dyDescent="0.25">
      <c r="A550" s="34" t="s">
        <v>196</v>
      </c>
      <c r="B550" s="61" t="s">
        <v>198</v>
      </c>
      <c r="C550" s="62"/>
      <c r="D550" s="62"/>
      <c r="E550" s="63"/>
      <c r="F550" s="35"/>
      <c r="G550" s="35"/>
      <c r="H550" s="36"/>
      <c r="I550" s="35"/>
    </row>
    <row r="551" spans="1:9" ht="63" customHeight="1" x14ac:dyDescent="0.25">
      <c r="A551" s="37" t="s">
        <v>197</v>
      </c>
      <c r="B551" s="67" t="s">
        <v>168</v>
      </c>
      <c r="C551" s="68"/>
      <c r="D551" s="68"/>
      <c r="E551" s="69"/>
      <c r="F551" s="38" t="s">
        <v>114</v>
      </c>
      <c r="G551" s="38">
        <v>1</v>
      </c>
      <c r="H551" s="21"/>
      <c r="I551" s="39">
        <f>+H551*G551</f>
        <v>0</v>
      </c>
    </row>
    <row r="552" spans="1:9" s="33" customFormat="1" ht="22.5" customHeight="1" x14ac:dyDescent="0.25">
      <c r="A552" s="31" t="s">
        <v>174</v>
      </c>
      <c r="B552" s="59" t="s">
        <v>118</v>
      </c>
      <c r="C552" s="60"/>
      <c r="D552" s="60"/>
      <c r="E552" s="60"/>
      <c r="F552" s="60"/>
      <c r="G552" s="60"/>
      <c r="H552" s="60"/>
      <c r="I552" s="32">
        <f>SUM(I554:I560)</f>
        <v>0</v>
      </c>
    </row>
    <row r="553" spans="1:9" x14ac:dyDescent="0.25">
      <c r="A553" s="34" t="s">
        <v>187</v>
      </c>
      <c r="B553" s="61" t="s">
        <v>161</v>
      </c>
      <c r="C553" s="62"/>
      <c r="D553" s="62"/>
      <c r="E553" s="63"/>
      <c r="F553" s="35"/>
      <c r="G553" s="35"/>
      <c r="H553" s="36"/>
      <c r="I553" s="35"/>
    </row>
    <row r="554" spans="1:9" ht="56.25" customHeight="1" x14ac:dyDescent="0.25">
      <c r="A554" s="37" t="s">
        <v>188</v>
      </c>
      <c r="B554" s="64" t="s">
        <v>169</v>
      </c>
      <c r="C554" s="65"/>
      <c r="D554" s="65"/>
      <c r="E554" s="66"/>
      <c r="F554" s="38" t="s">
        <v>114</v>
      </c>
      <c r="G554" s="38">
        <v>1</v>
      </c>
      <c r="H554" s="21"/>
      <c r="I554" s="39">
        <f t="shared" ref="I554" si="100">+H554*G554</f>
        <v>0</v>
      </c>
    </row>
    <row r="555" spans="1:9" ht="22.5" customHeight="1" x14ac:dyDescent="0.25">
      <c r="A555" s="34" t="s">
        <v>189</v>
      </c>
      <c r="B555" s="61" t="s">
        <v>162</v>
      </c>
      <c r="C555" s="62"/>
      <c r="D555" s="62"/>
      <c r="E555" s="63"/>
      <c r="F555" s="35"/>
      <c r="G555" s="35"/>
      <c r="H555" s="36"/>
      <c r="I555" s="35"/>
    </row>
    <row r="556" spans="1:9" ht="52.5" customHeight="1" x14ac:dyDescent="0.25">
      <c r="A556" s="37" t="s">
        <v>190</v>
      </c>
      <c r="B556" s="64" t="s">
        <v>170</v>
      </c>
      <c r="C556" s="65"/>
      <c r="D556" s="65"/>
      <c r="E556" s="66"/>
      <c r="F556" s="38" t="s">
        <v>114</v>
      </c>
      <c r="G556" s="38">
        <v>1</v>
      </c>
      <c r="H556" s="21"/>
      <c r="I556" s="39">
        <f t="shared" ref="I556" si="101">+H556*G556</f>
        <v>0</v>
      </c>
    </row>
    <row r="557" spans="1:9" ht="22.5" customHeight="1" x14ac:dyDescent="0.25">
      <c r="A557" s="34" t="s">
        <v>191</v>
      </c>
      <c r="B557" s="61" t="s">
        <v>166</v>
      </c>
      <c r="C557" s="62"/>
      <c r="D557" s="62"/>
      <c r="E557" s="63"/>
      <c r="F557" s="35"/>
      <c r="G557" s="35"/>
      <c r="H557" s="36"/>
      <c r="I557" s="35"/>
    </row>
    <row r="558" spans="1:9" ht="54" customHeight="1" x14ac:dyDescent="0.25">
      <c r="A558" s="37" t="s">
        <v>192</v>
      </c>
      <c r="B558" s="64" t="s">
        <v>171</v>
      </c>
      <c r="C558" s="65"/>
      <c r="D558" s="65"/>
      <c r="E558" s="66"/>
      <c r="F558" s="38" t="s">
        <v>114</v>
      </c>
      <c r="G558" s="38">
        <v>1</v>
      </c>
      <c r="H558" s="21"/>
      <c r="I558" s="39">
        <f t="shared" ref="I558" si="102">+H558*G558</f>
        <v>0</v>
      </c>
    </row>
    <row r="559" spans="1:9" ht="22.5" customHeight="1" x14ac:dyDescent="0.25">
      <c r="A559" s="34" t="s">
        <v>193</v>
      </c>
      <c r="B559" s="61" t="s">
        <v>194</v>
      </c>
      <c r="C559" s="62"/>
      <c r="D559" s="62"/>
      <c r="E559" s="63"/>
      <c r="F559" s="35"/>
      <c r="G559" s="35"/>
      <c r="H559" s="36"/>
      <c r="I559" s="35"/>
    </row>
    <row r="560" spans="1:9" ht="52.5" customHeight="1" x14ac:dyDescent="0.25">
      <c r="A560" s="37" t="s">
        <v>195</v>
      </c>
      <c r="B560" s="67" t="s">
        <v>172</v>
      </c>
      <c r="C560" s="68"/>
      <c r="D560" s="68"/>
      <c r="E560" s="69"/>
      <c r="F560" s="38" t="s">
        <v>114</v>
      </c>
      <c r="G560" s="38">
        <v>1</v>
      </c>
      <c r="H560" s="21"/>
      <c r="I560" s="39">
        <f>+H560*G560</f>
        <v>0</v>
      </c>
    </row>
    <row r="561" spans="1:9" ht="19.149999999999999" customHeight="1" x14ac:dyDescent="0.25">
      <c r="B561" s="59" t="s">
        <v>199</v>
      </c>
      <c r="C561" s="60"/>
      <c r="D561" s="60"/>
      <c r="E561" s="60"/>
      <c r="F561" s="60"/>
      <c r="G561" s="60"/>
      <c r="H561" s="60"/>
      <c r="I561" s="40">
        <f>I539+I552</f>
        <v>0</v>
      </c>
    </row>
    <row r="562" spans="1:9" s="25" customFormat="1" ht="15" customHeight="1" x14ac:dyDescent="0.25">
      <c r="A562" s="25" t="s">
        <v>100</v>
      </c>
      <c r="B562" s="26" t="s">
        <v>54</v>
      </c>
      <c r="C562" s="26" t="s">
        <v>55</v>
      </c>
      <c r="D562" s="26"/>
      <c r="E562" s="26">
        <v>44</v>
      </c>
      <c r="F562" s="26" t="s">
        <v>73</v>
      </c>
      <c r="G562" s="26"/>
      <c r="H562" s="27"/>
      <c r="I562" s="27" t="s">
        <v>42</v>
      </c>
    </row>
    <row r="563" spans="1:9" ht="24" customHeight="1" x14ac:dyDescent="0.25">
      <c r="A563" s="76"/>
      <c r="B563" s="78" t="s">
        <v>108</v>
      </c>
      <c r="C563" s="78"/>
      <c r="D563" s="78"/>
      <c r="E563" s="78"/>
      <c r="F563" s="78" t="s">
        <v>109</v>
      </c>
      <c r="G563" s="78" t="s">
        <v>110</v>
      </c>
      <c r="H563" s="71" t="s">
        <v>111</v>
      </c>
      <c r="I563" s="71" t="s">
        <v>112</v>
      </c>
    </row>
    <row r="564" spans="1:9" ht="24" customHeight="1" x14ac:dyDescent="0.25">
      <c r="A564" s="77"/>
      <c r="B564" s="78"/>
      <c r="C564" s="78"/>
      <c r="D564" s="78"/>
      <c r="E564" s="78"/>
      <c r="F564" s="78"/>
      <c r="G564" s="78"/>
      <c r="H564" s="72"/>
      <c r="I564" s="72"/>
    </row>
    <row r="565" spans="1:9" x14ac:dyDescent="0.25">
      <c r="A565" s="24"/>
      <c r="B565" s="79" t="s">
        <v>113</v>
      </c>
      <c r="C565" s="79"/>
      <c r="D565" s="79"/>
      <c r="E565" s="79"/>
      <c r="F565" s="79"/>
      <c r="G565" s="79"/>
      <c r="H565" s="79"/>
      <c r="I565" s="79"/>
    </row>
    <row r="566" spans="1:9" x14ac:dyDescent="0.25">
      <c r="A566" s="24"/>
      <c r="B566" s="64" t="s">
        <v>122</v>
      </c>
      <c r="C566" s="65"/>
      <c r="D566" s="65"/>
      <c r="E566" s="66"/>
      <c r="F566" s="29" t="s">
        <v>114</v>
      </c>
      <c r="G566" s="29">
        <v>12</v>
      </c>
      <c r="H566" s="20"/>
      <c r="I566" s="30">
        <f>+G566*H566</f>
        <v>0</v>
      </c>
    </row>
    <row r="567" spans="1:9" s="33" customFormat="1" ht="15" customHeight="1" x14ac:dyDescent="0.25">
      <c r="A567" s="31" t="s">
        <v>173</v>
      </c>
      <c r="B567" s="59" t="s">
        <v>115</v>
      </c>
      <c r="C567" s="60"/>
      <c r="D567" s="60"/>
      <c r="E567" s="60"/>
      <c r="F567" s="60"/>
      <c r="G567" s="60"/>
      <c r="H567" s="73"/>
      <c r="I567" s="32">
        <f>SUM(I569:I579)+I566</f>
        <v>0</v>
      </c>
    </row>
    <row r="568" spans="1:9" x14ac:dyDescent="0.25">
      <c r="A568" s="34" t="s">
        <v>183</v>
      </c>
      <c r="B568" s="61" t="s">
        <v>159</v>
      </c>
      <c r="C568" s="62"/>
      <c r="D568" s="62"/>
      <c r="E568" s="63"/>
      <c r="F568" s="35"/>
      <c r="G568" s="35"/>
      <c r="H568" s="36"/>
      <c r="I568" s="35"/>
    </row>
    <row r="569" spans="1:9" ht="66" customHeight="1" x14ac:dyDescent="0.25">
      <c r="A569" s="37" t="s">
        <v>175</v>
      </c>
      <c r="B569" s="64" t="s">
        <v>160</v>
      </c>
      <c r="C569" s="65"/>
      <c r="D569" s="65"/>
      <c r="E569" s="66"/>
      <c r="F569" s="38" t="s">
        <v>114</v>
      </c>
      <c r="G569" s="38">
        <v>1</v>
      </c>
      <c r="H569" s="21"/>
      <c r="I569" s="39">
        <f>+H569*G569</f>
        <v>0</v>
      </c>
    </row>
    <row r="570" spans="1:9" x14ac:dyDescent="0.25">
      <c r="A570" s="34" t="s">
        <v>182</v>
      </c>
      <c r="B570" s="61" t="s">
        <v>161</v>
      </c>
      <c r="C570" s="62"/>
      <c r="D570" s="62"/>
      <c r="E570" s="63"/>
      <c r="F570" s="35"/>
      <c r="G570" s="35"/>
      <c r="H570" s="36"/>
      <c r="I570" s="35"/>
    </row>
    <row r="571" spans="1:9" ht="15" customHeight="1" x14ac:dyDescent="0.25">
      <c r="A571" s="37" t="s">
        <v>176</v>
      </c>
      <c r="B571" s="64" t="s">
        <v>116</v>
      </c>
      <c r="C571" s="65"/>
      <c r="D571" s="65"/>
      <c r="E571" s="66"/>
      <c r="F571" s="38" t="s">
        <v>114</v>
      </c>
      <c r="G571" s="38">
        <v>1</v>
      </c>
      <c r="H571" s="21"/>
      <c r="I571" s="39">
        <f>+H571*G571</f>
        <v>0</v>
      </c>
    </row>
    <row r="572" spans="1:9" ht="15" customHeight="1" x14ac:dyDescent="0.25">
      <c r="A572" s="37" t="s">
        <v>177</v>
      </c>
      <c r="B572" s="64" t="s">
        <v>117</v>
      </c>
      <c r="C572" s="65"/>
      <c r="D572" s="65"/>
      <c r="E572" s="66"/>
      <c r="F572" s="38" t="s">
        <v>114</v>
      </c>
      <c r="G572" s="38">
        <v>1</v>
      </c>
      <c r="H572" s="21"/>
      <c r="I572" s="39">
        <f>+H572*G572</f>
        <v>0</v>
      </c>
    </row>
    <row r="573" spans="1:9" ht="36.75" customHeight="1" x14ac:dyDescent="0.25">
      <c r="A573" s="37" t="s">
        <v>178</v>
      </c>
      <c r="B573" s="64" t="s">
        <v>163</v>
      </c>
      <c r="C573" s="65"/>
      <c r="D573" s="65"/>
      <c r="E573" s="66"/>
      <c r="F573" s="38" t="s">
        <v>114</v>
      </c>
      <c r="G573" s="38">
        <v>1</v>
      </c>
      <c r="H573" s="21"/>
      <c r="I573" s="39">
        <f t="shared" ref="I573" si="103">+H573*G573</f>
        <v>0</v>
      </c>
    </row>
    <row r="574" spans="1:9" ht="27.75" customHeight="1" x14ac:dyDescent="0.25">
      <c r="A574" s="34" t="s">
        <v>181</v>
      </c>
      <c r="B574" s="61" t="s">
        <v>162</v>
      </c>
      <c r="C574" s="62"/>
      <c r="D574" s="62"/>
      <c r="E574" s="63"/>
      <c r="F574" s="35"/>
      <c r="G574" s="35"/>
      <c r="H574" s="36"/>
      <c r="I574" s="35"/>
    </row>
    <row r="575" spans="1:9" ht="64.5" customHeight="1" x14ac:dyDescent="0.25">
      <c r="A575" s="37" t="s">
        <v>179</v>
      </c>
      <c r="B575" s="64" t="s">
        <v>207</v>
      </c>
      <c r="C575" s="65"/>
      <c r="D575" s="65"/>
      <c r="E575" s="66"/>
      <c r="F575" s="38" t="s">
        <v>114</v>
      </c>
      <c r="G575" s="38">
        <v>1</v>
      </c>
      <c r="H575" s="21"/>
      <c r="I575" s="39">
        <f>+H575*G575</f>
        <v>0</v>
      </c>
    </row>
    <row r="576" spans="1:9" ht="22.5" customHeight="1" x14ac:dyDescent="0.25">
      <c r="A576" s="34" t="s">
        <v>185</v>
      </c>
      <c r="B576" s="61" t="s">
        <v>166</v>
      </c>
      <c r="C576" s="62"/>
      <c r="D576" s="62"/>
      <c r="E576" s="63"/>
      <c r="F576" s="35"/>
      <c r="G576" s="35"/>
      <c r="H576" s="36"/>
      <c r="I576" s="35"/>
    </row>
    <row r="577" spans="1:9" ht="54" customHeight="1" x14ac:dyDescent="0.25">
      <c r="A577" s="37" t="s">
        <v>186</v>
      </c>
      <c r="B577" s="64" t="s">
        <v>167</v>
      </c>
      <c r="C577" s="65"/>
      <c r="D577" s="65"/>
      <c r="E577" s="66"/>
      <c r="F577" s="38" t="s">
        <v>114</v>
      </c>
      <c r="G577" s="38">
        <v>1</v>
      </c>
      <c r="H577" s="21"/>
      <c r="I577" s="39">
        <f t="shared" ref="I577" si="104">+H577*G577</f>
        <v>0</v>
      </c>
    </row>
    <row r="578" spans="1:9" ht="22.5" customHeight="1" x14ac:dyDescent="0.25">
      <c r="A578" s="34" t="s">
        <v>196</v>
      </c>
      <c r="B578" s="61" t="s">
        <v>198</v>
      </c>
      <c r="C578" s="62"/>
      <c r="D578" s="62"/>
      <c r="E578" s="63"/>
      <c r="F578" s="35"/>
      <c r="G578" s="35"/>
      <c r="H578" s="36"/>
      <c r="I578" s="35"/>
    </row>
    <row r="579" spans="1:9" ht="63" customHeight="1" x14ac:dyDescent="0.25">
      <c r="A579" s="37" t="s">
        <v>197</v>
      </c>
      <c r="B579" s="67" t="s">
        <v>168</v>
      </c>
      <c r="C579" s="68"/>
      <c r="D579" s="68"/>
      <c r="E579" s="69"/>
      <c r="F579" s="38" t="s">
        <v>114</v>
      </c>
      <c r="G579" s="38">
        <v>1</v>
      </c>
      <c r="H579" s="21"/>
      <c r="I579" s="39">
        <f>+H579*G579</f>
        <v>0</v>
      </c>
    </row>
    <row r="580" spans="1:9" s="33" customFormat="1" ht="22.5" customHeight="1" x14ac:dyDescent="0.25">
      <c r="A580" s="31" t="s">
        <v>174</v>
      </c>
      <c r="B580" s="59" t="s">
        <v>118</v>
      </c>
      <c r="C580" s="60"/>
      <c r="D580" s="60"/>
      <c r="E580" s="60"/>
      <c r="F580" s="60"/>
      <c r="G580" s="60"/>
      <c r="H580" s="60"/>
      <c r="I580" s="32">
        <f>SUM(I582:I588)</f>
        <v>0</v>
      </c>
    </row>
    <row r="581" spans="1:9" x14ac:dyDescent="0.25">
      <c r="A581" s="34" t="s">
        <v>187</v>
      </c>
      <c r="B581" s="61" t="s">
        <v>161</v>
      </c>
      <c r="C581" s="62"/>
      <c r="D581" s="62"/>
      <c r="E581" s="63"/>
      <c r="F581" s="35"/>
      <c r="G581" s="35"/>
      <c r="H581" s="36"/>
      <c r="I581" s="35"/>
    </row>
    <row r="582" spans="1:9" ht="56.25" customHeight="1" x14ac:dyDescent="0.25">
      <c r="A582" s="37" t="s">
        <v>188</v>
      </c>
      <c r="B582" s="64" t="s">
        <v>169</v>
      </c>
      <c r="C582" s="65"/>
      <c r="D582" s="65"/>
      <c r="E582" s="66"/>
      <c r="F582" s="38" t="s">
        <v>114</v>
      </c>
      <c r="G582" s="38">
        <v>1</v>
      </c>
      <c r="H582" s="21"/>
      <c r="I582" s="39">
        <f t="shared" ref="I582" si="105">+H582*G582</f>
        <v>0</v>
      </c>
    </row>
    <row r="583" spans="1:9" ht="22.5" customHeight="1" x14ac:dyDescent="0.25">
      <c r="A583" s="34" t="s">
        <v>189</v>
      </c>
      <c r="B583" s="61" t="s">
        <v>162</v>
      </c>
      <c r="C583" s="62"/>
      <c r="D583" s="62"/>
      <c r="E583" s="63"/>
      <c r="F583" s="35"/>
      <c r="G583" s="35"/>
      <c r="H583" s="36"/>
      <c r="I583" s="35"/>
    </row>
    <row r="584" spans="1:9" ht="52.5" customHeight="1" x14ac:dyDescent="0.25">
      <c r="A584" s="37" t="s">
        <v>190</v>
      </c>
      <c r="B584" s="64" t="s">
        <v>170</v>
      </c>
      <c r="C584" s="65"/>
      <c r="D584" s="65"/>
      <c r="E584" s="66"/>
      <c r="F584" s="38" t="s">
        <v>114</v>
      </c>
      <c r="G584" s="38">
        <v>1</v>
      </c>
      <c r="H584" s="21"/>
      <c r="I584" s="39">
        <f t="shared" ref="I584" si="106">+H584*G584</f>
        <v>0</v>
      </c>
    </row>
    <row r="585" spans="1:9" ht="22.5" customHeight="1" x14ac:dyDescent="0.25">
      <c r="A585" s="34" t="s">
        <v>191</v>
      </c>
      <c r="B585" s="61" t="s">
        <v>166</v>
      </c>
      <c r="C585" s="62"/>
      <c r="D585" s="62"/>
      <c r="E585" s="63"/>
      <c r="F585" s="35"/>
      <c r="G585" s="35"/>
      <c r="H585" s="36"/>
      <c r="I585" s="35"/>
    </row>
    <row r="586" spans="1:9" ht="54" customHeight="1" x14ac:dyDescent="0.25">
      <c r="A586" s="37" t="s">
        <v>192</v>
      </c>
      <c r="B586" s="64" t="s">
        <v>171</v>
      </c>
      <c r="C586" s="65"/>
      <c r="D586" s="65"/>
      <c r="E586" s="66"/>
      <c r="F586" s="38" t="s">
        <v>114</v>
      </c>
      <c r="G586" s="38">
        <v>1</v>
      </c>
      <c r="H586" s="21"/>
      <c r="I586" s="39">
        <f t="shared" ref="I586" si="107">+H586*G586</f>
        <v>0</v>
      </c>
    </row>
    <row r="587" spans="1:9" ht="22.5" customHeight="1" x14ac:dyDescent="0.25">
      <c r="A587" s="34" t="s">
        <v>193</v>
      </c>
      <c r="B587" s="61" t="s">
        <v>194</v>
      </c>
      <c r="C587" s="62"/>
      <c r="D587" s="62"/>
      <c r="E587" s="63"/>
      <c r="F587" s="35"/>
      <c r="G587" s="35"/>
      <c r="H587" s="36"/>
      <c r="I587" s="35"/>
    </row>
    <row r="588" spans="1:9" ht="52.5" customHeight="1" x14ac:dyDescent="0.25">
      <c r="A588" s="37" t="s">
        <v>195</v>
      </c>
      <c r="B588" s="67" t="s">
        <v>172</v>
      </c>
      <c r="C588" s="68"/>
      <c r="D588" s="68"/>
      <c r="E588" s="69"/>
      <c r="F588" s="38" t="s">
        <v>114</v>
      </c>
      <c r="G588" s="38">
        <v>1</v>
      </c>
      <c r="H588" s="21"/>
      <c r="I588" s="39">
        <f>+H588*G588</f>
        <v>0</v>
      </c>
    </row>
    <row r="589" spans="1:9" ht="19.149999999999999" customHeight="1" x14ac:dyDescent="0.25">
      <c r="B589" s="59" t="s">
        <v>199</v>
      </c>
      <c r="C589" s="60"/>
      <c r="D589" s="60"/>
      <c r="E589" s="60"/>
      <c r="F589" s="60"/>
      <c r="G589" s="60"/>
      <c r="H589" s="60"/>
      <c r="I589" s="40">
        <f>I567+I580</f>
        <v>0</v>
      </c>
    </row>
    <row r="590" spans="1:9" s="25" customFormat="1" ht="15" customHeight="1" x14ac:dyDescent="0.25">
      <c r="A590" s="25" t="s">
        <v>101</v>
      </c>
      <c r="B590" s="26" t="s">
        <v>56</v>
      </c>
      <c r="C590" s="26" t="s">
        <v>57</v>
      </c>
      <c r="D590" s="26"/>
      <c r="E590" s="26">
        <v>105</v>
      </c>
      <c r="F590" s="26" t="s">
        <v>73</v>
      </c>
      <c r="G590" s="26"/>
      <c r="H590" s="27"/>
      <c r="I590" s="27" t="s">
        <v>9</v>
      </c>
    </row>
    <row r="591" spans="1:9" ht="24" customHeight="1" x14ac:dyDescent="0.25">
      <c r="A591" s="76"/>
      <c r="B591" s="78" t="s">
        <v>108</v>
      </c>
      <c r="C591" s="78"/>
      <c r="D591" s="78"/>
      <c r="E591" s="78"/>
      <c r="F591" s="78" t="s">
        <v>109</v>
      </c>
      <c r="G591" s="78" t="s">
        <v>110</v>
      </c>
      <c r="H591" s="71" t="s">
        <v>111</v>
      </c>
      <c r="I591" s="71" t="s">
        <v>112</v>
      </c>
    </row>
    <row r="592" spans="1:9" ht="24" customHeight="1" x14ac:dyDescent="0.25">
      <c r="A592" s="77"/>
      <c r="B592" s="78"/>
      <c r="C592" s="78"/>
      <c r="D592" s="78"/>
      <c r="E592" s="78"/>
      <c r="F592" s="78"/>
      <c r="G592" s="78"/>
      <c r="H592" s="72"/>
      <c r="I592" s="72"/>
    </row>
    <row r="593" spans="1:9" s="33" customFormat="1" ht="15" customHeight="1" x14ac:dyDescent="0.25">
      <c r="A593" s="31" t="s">
        <v>173</v>
      </c>
      <c r="B593" s="59" t="s">
        <v>115</v>
      </c>
      <c r="C593" s="60"/>
      <c r="D593" s="60"/>
      <c r="E593" s="60"/>
      <c r="F593" s="60"/>
      <c r="G593" s="60"/>
      <c r="H593" s="73"/>
      <c r="I593" s="32">
        <f>SUM(I595:I607)</f>
        <v>0</v>
      </c>
    </row>
    <row r="594" spans="1:9" x14ac:dyDescent="0.25">
      <c r="A594" s="34" t="s">
        <v>183</v>
      </c>
      <c r="B594" s="61" t="s">
        <v>159</v>
      </c>
      <c r="C594" s="62"/>
      <c r="D594" s="62"/>
      <c r="E594" s="63"/>
      <c r="F594" s="35"/>
      <c r="G594" s="35"/>
      <c r="H594" s="36"/>
      <c r="I594" s="35"/>
    </row>
    <row r="595" spans="1:9" ht="66" customHeight="1" x14ac:dyDescent="0.25">
      <c r="A595" s="37" t="s">
        <v>175</v>
      </c>
      <c r="B595" s="64" t="s">
        <v>160</v>
      </c>
      <c r="C595" s="65"/>
      <c r="D595" s="65"/>
      <c r="E595" s="66"/>
      <c r="F595" s="38" t="s">
        <v>114</v>
      </c>
      <c r="G595" s="38">
        <v>1</v>
      </c>
      <c r="H595" s="21"/>
      <c r="I595" s="39">
        <f>+H595*G595</f>
        <v>0</v>
      </c>
    </row>
    <row r="596" spans="1:9" x14ac:dyDescent="0.25">
      <c r="A596" s="34" t="s">
        <v>182</v>
      </c>
      <c r="B596" s="61" t="s">
        <v>161</v>
      </c>
      <c r="C596" s="62"/>
      <c r="D596" s="62"/>
      <c r="E596" s="63"/>
      <c r="F596" s="35"/>
      <c r="G596" s="35"/>
      <c r="H596" s="36"/>
      <c r="I596" s="35"/>
    </row>
    <row r="597" spans="1:9" ht="15" customHeight="1" x14ac:dyDescent="0.25">
      <c r="A597" s="37" t="s">
        <v>176</v>
      </c>
      <c r="B597" s="64" t="s">
        <v>116</v>
      </c>
      <c r="C597" s="65"/>
      <c r="D597" s="65"/>
      <c r="E597" s="66"/>
      <c r="F597" s="38" t="s">
        <v>114</v>
      </c>
      <c r="G597" s="38">
        <v>1</v>
      </c>
      <c r="H597" s="21"/>
      <c r="I597" s="39">
        <f>+H597*G597</f>
        <v>0</v>
      </c>
    </row>
    <row r="598" spans="1:9" ht="15" customHeight="1" x14ac:dyDescent="0.25">
      <c r="A598" s="37" t="s">
        <v>177</v>
      </c>
      <c r="B598" s="64" t="s">
        <v>117</v>
      </c>
      <c r="C598" s="65"/>
      <c r="D598" s="65"/>
      <c r="E598" s="66"/>
      <c r="F598" s="38" t="s">
        <v>114</v>
      </c>
      <c r="G598" s="38">
        <v>1</v>
      </c>
      <c r="H598" s="21"/>
      <c r="I598" s="39">
        <f>+H598*G598</f>
        <v>0</v>
      </c>
    </row>
    <row r="599" spans="1:9" ht="36.75" customHeight="1" x14ac:dyDescent="0.25">
      <c r="A599" s="37" t="s">
        <v>178</v>
      </c>
      <c r="B599" s="64" t="s">
        <v>163</v>
      </c>
      <c r="C599" s="65"/>
      <c r="D599" s="65"/>
      <c r="E599" s="66"/>
      <c r="F599" s="38" t="s">
        <v>114</v>
      </c>
      <c r="G599" s="38">
        <v>1</v>
      </c>
      <c r="H599" s="21"/>
      <c r="I599" s="39">
        <f t="shared" ref="I599" si="108">+H599*G599</f>
        <v>0</v>
      </c>
    </row>
    <row r="600" spans="1:9" ht="27.75" customHeight="1" x14ac:dyDescent="0.25">
      <c r="A600" s="34" t="s">
        <v>181</v>
      </c>
      <c r="B600" s="61" t="s">
        <v>162</v>
      </c>
      <c r="C600" s="62"/>
      <c r="D600" s="62"/>
      <c r="E600" s="63"/>
      <c r="F600" s="35"/>
      <c r="G600" s="35"/>
      <c r="H600" s="36"/>
      <c r="I600" s="35"/>
    </row>
    <row r="601" spans="1:9" ht="64.5" customHeight="1" x14ac:dyDescent="0.25">
      <c r="A601" s="37" t="s">
        <v>179</v>
      </c>
      <c r="B601" s="64" t="s">
        <v>207</v>
      </c>
      <c r="C601" s="65"/>
      <c r="D601" s="65"/>
      <c r="E601" s="66"/>
      <c r="F601" s="38" t="s">
        <v>114</v>
      </c>
      <c r="G601" s="38">
        <v>1</v>
      </c>
      <c r="H601" s="21"/>
      <c r="I601" s="39">
        <f>+H601*G601</f>
        <v>0</v>
      </c>
    </row>
    <row r="602" spans="1:9" ht="22.5" customHeight="1" x14ac:dyDescent="0.25">
      <c r="A602" s="34" t="s">
        <v>180</v>
      </c>
      <c r="B602" s="61" t="s">
        <v>164</v>
      </c>
      <c r="C602" s="62"/>
      <c r="D602" s="62"/>
      <c r="E602" s="63"/>
      <c r="F602" s="35"/>
      <c r="G602" s="35"/>
      <c r="H602" s="36"/>
      <c r="I602" s="35"/>
    </row>
    <row r="603" spans="1:9" ht="52.15" customHeight="1" x14ac:dyDescent="0.25">
      <c r="A603" s="37" t="s">
        <v>184</v>
      </c>
      <c r="B603" s="67" t="s">
        <v>165</v>
      </c>
      <c r="C603" s="68"/>
      <c r="D603" s="68"/>
      <c r="E603" s="69"/>
      <c r="F603" s="38" t="s">
        <v>114</v>
      </c>
      <c r="G603" s="38">
        <v>1</v>
      </c>
      <c r="H603" s="21"/>
      <c r="I603" s="39">
        <f>+H603*G603</f>
        <v>0</v>
      </c>
    </row>
    <row r="604" spans="1:9" ht="22.5" customHeight="1" x14ac:dyDescent="0.25">
      <c r="A604" s="34" t="s">
        <v>185</v>
      </c>
      <c r="B604" s="61" t="s">
        <v>166</v>
      </c>
      <c r="C604" s="62"/>
      <c r="D604" s="62"/>
      <c r="E604" s="63"/>
      <c r="F604" s="35"/>
      <c r="G604" s="35"/>
      <c r="H604" s="36"/>
      <c r="I604" s="35"/>
    </row>
    <row r="605" spans="1:9" ht="54" customHeight="1" x14ac:dyDescent="0.25">
      <c r="A605" s="37" t="s">
        <v>186</v>
      </c>
      <c r="B605" s="64" t="s">
        <v>167</v>
      </c>
      <c r="C605" s="65"/>
      <c r="D605" s="65"/>
      <c r="E605" s="66"/>
      <c r="F605" s="38" t="s">
        <v>114</v>
      </c>
      <c r="G605" s="38">
        <v>1</v>
      </c>
      <c r="H605" s="21"/>
      <c r="I605" s="39">
        <f t="shared" ref="I605" si="109">+H605*G605</f>
        <v>0</v>
      </c>
    </row>
    <row r="606" spans="1:9" ht="22.5" customHeight="1" x14ac:dyDescent="0.25">
      <c r="A606" s="34" t="s">
        <v>196</v>
      </c>
      <c r="B606" s="61" t="s">
        <v>198</v>
      </c>
      <c r="C606" s="62"/>
      <c r="D606" s="62"/>
      <c r="E606" s="63"/>
      <c r="F606" s="35"/>
      <c r="G606" s="35"/>
      <c r="H606" s="36"/>
      <c r="I606" s="35"/>
    </row>
    <row r="607" spans="1:9" ht="63" customHeight="1" x14ac:dyDescent="0.25">
      <c r="A607" s="37" t="s">
        <v>197</v>
      </c>
      <c r="B607" s="67" t="s">
        <v>168</v>
      </c>
      <c r="C607" s="68"/>
      <c r="D607" s="68"/>
      <c r="E607" s="69"/>
      <c r="F607" s="38" t="s">
        <v>114</v>
      </c>
      <c r="G607" s="38">
        <v>1</v>
      </c>
      <c r="H607" s="21"/>
      <c r="I607" s="39">
        <f>+H607*G607</f>
        <v>0</v>
      </c>
    </row>
    <row r="608" spans="1:9" s="33" customFormat="1" ht="22.5" customHeight="1" x14ac:dyDescent="0.25">
      <c r="A608" s="31" t="s">
        <v>174</v>
      </c>
      <c r="B608" s="59" t="s">
        <v>118</v>
      </c>
      <c r="C608" s="60"/>
      <c r="D608" s="60"/>
      <c r="E608" s="60"/>
      <c r="F608" s="60"/>
      <c r="G608" s="60"/>
      <c r="H608" s="60"/>
      <c r="I608" s="32">
        <f>SUM(I610:I616)</f>
        <v>0</v>
      </c>
    </row>
    <row r="609" spans="1:9" x14ac:dyDescent="0.25">
      <c r="A609" s="34" t="s">
        <v>187</v>
      </c>
      <c r="B609" s="61" t="s">
        <v>161</v>
      </c>
      <c r="C609" s="62"/>
      <c r="D609" s="62"/>
      <c r="E609" s="63"/>
      <c r="F609" s="35"/>
      <c r="G609" s="35"/>
      <c r="H609" s="36"/>
      <c r="I609" s="35"/>
    </row>
    <row r="610" spans="1:9" ht="56.25" customHeight="1" x14ac:dyDescent="0.25">
      <c r="A610" s="37" t="s">
        <v>188</v>
      </c>
      <c r="B610" s="64" t="s">
        <v>169</v>
      </c>
      <c r="C610" s="65"/>
      <c r="D610" s="65"/>
      <c r="E610" s="66"/>
      <c r="F610" s="38" t="s">
        <v>114</v>
      </c>
      <c r="G610" s="38">
        <v>1</v>
      </c>
      <c r="H610" s="21"/>
      <c r="I610" s="39">
        <f t="shared" ref="I610" si="110">+H610*G610</f>
        <v>0</v>
      </c>
    </row>
    <row r="611" spans="1:9" ht="22.5" customHeight="1" x14ac:dyDescent="0.25">
      <c r="A611" s="34" t="s">
        <v>189</v>
      </c>
      <c r="B611" s="61" t="s">
        <v>162</v>
      </c>
      <c r="C611" s="62"/>
      <c r="D611" s="62"/>
      <c r="E611" s="63"/>
      <c r="F611" s="35"/>
      <c r="G611" s="35"/>
      <c r="H611" s="36"/>
      <c r="I611" s="35"/>
    </row>
    <row r="612" spans="1:9" ht="52.5" customHeight="1" x14ac:dyDescent="0.25">
      <c r="A612" s="37" t="s">
        <v>190</v>
      </c>
      <c r="B612" s="64" t="s">
        <v>170</v>
      </c>
      <c r="C612" s="65"/>
      <c r="D612" s="65"/>
      <c r="E612" s="66"/>
      <c r="F612" s="38" t="s">
        <v>114</v>
      </c>
      <c r="G612" s="38">
        <v>1</v>
      </c>
      <c r="H612" s="21"/>
      <c r="I612" s="39">
        <f t="shared" ref="I612" si="111">+H612*G612</f>
        <v>0</v>
      </c>
    </row>
    <row r="613" spans="1:9" ht="22.5" customHeight="1" x14ac:dyDescent="0.25">
      <c r="A613" s="34" t="s">
        <v>191</v>
      </c>
      <c r="B613" s="61" t="s">
        <v>166</v>
      </c>
      <c r="C613" s="62"/>
      <c r="D613" s="62"/>
      <c r="E613" s="63"/>
      <c r="F613" s="35"/>
      <c r="G613" s="35"/>
      <c r="H613" s="36"/>
      <c r="I613" s="35"/>
    </row>
    <row r="614" spans="1:9" ht="54" customHeight="1" x14ac:dyDescent="0.25">
      <c r="A614" s="37" t="s">
        <v>192</v>
      </c>
      <c r="B614" s="64" t="s">
        <v>171</v>
      </c>
      <c r="C614" s="65"/>
      <c r="D614" s="65"/>
      <c r="E614" s="66"/>
      <c r="F614" s="38" t="s">
        <v>114</v>
      </c>
      <c r="G614" s="38">
        <v>1</v>
      </c>
      <c r="H614" s="21"/>
      <c r="I614" s="39">
        <f t="shared" ref="I614" si="112">+H614*G614</f>
        <v>0</v>
      </c>
    </row>
    <row r="615" spans="1:9" ht="22.5" customHeight="1" x14ac:dyDescent="0.25">
      <c r="A615" s="34" t="s">
        <v>193</v>
      </c>
      <c r="B615" s="61" t="s">
        <v>194</v>
      </c>
      <c r="C615" s="62"/>
      <c r="D615" s="62"/>
      <c r="E615" s="63"/>
      <c r="F615" s="35"/>
      <c r="G615" s="35"/>
      <c r="H615" s="36"/>
      <c r="I615" s="35"/>
    </row>
    <row r="616" spans="1:9" ht="52.5" customHeight="1" x14ac:dyDescent="0.25">
      <c r="A616" s="37" t="s">
        <v>195</v>
      </c>
      <c r="B616" s="67" t="s">
        <v>172</v>
      </c>
      <c r="C616" s="68"/>
      <c r="D616" s="68"/>
      <c r="E616" s="69"/>
      <c r="F616" s="38" t="s">
        <v>114</v>
      </c>
      <c r="G616" s="38">
        <v>1</v>
      </c>
      <c r="H616" s="21"/>
      <c r="I616" s="39">
        <f>+H616*G616</f>
        <v>0</v>
      </c>
    </row>
    <row r="617" spans="1:9" ht="19.149999999999999" customHeight="1" x14ac:dyDescent="0.25">
      <c r="B617" s="59" t="s">
        <v>199</v>
      </c>
      <c r="C617" s="60"/>
      <c r="D617" s="60"/>
      <c r="E617" s="60"/>
      <c r="F617" s="60"/>
      <c r="G617" s="60"/>
      <c r="H617" s="60"/>
      <c r="I617" s="40">
        <f>I593+I608</f>
        <v>0</v>
      </c>
    </row>
    <row r="618" spans="1:9" s="25" customFormat="1" ht="15" customHeight="1" x14ac:dyDescent="0.25">
      <c r="A618" s="25" t="s">
        <v>102</v>
      </c>
      <c r="B618" s="26" t="s">
        <v>58</v>
      </c>
      <c r="C618" s="26" t="s">
        <v>59</v>
      </c>
      <c r="D618" s="26"/>
      <c r="E618" s="26">
        <v>105</v>
      </c>
      <c r="F618" s="26" t="s">
        <v>73</v>
      </c>
      <c r="G618" s="26"/>
      <c r="H618" s="27"/>
      <c r="I618" s="27" t="s">
        <v>9</v>
      </c>
    </row>
    <row r="619" spans="1:9" ht="24" customHeight="1" x14ac:dyDescent="0.25">
      <c r="A619" s="76"/>
      <c r="B619" s="78" t="s">
        <v>108</v>
      </c>
      <c r="C619" s="78"/>
      <c r="D619" s="78"/>
      <c r="E619" s="78"/>
      <c r="F619" s="78" t="s">
        <v>109</v>
      </c>
      <c r="G619" s="78" t="s">
        <v>110</v>
      </c>
      <c r="H619" s="71" t="s">
        <v>111</v>
      </c>
      <c r="I619" s="71" t="s">
        <v>112</v>
      </c>
    </row>
    <row r="620" spans="1:9" ht="24" customHeight="1" x14ac:dyDescent="0.25">
      <c r="A620" s="77"/>
      <c r="B620" s="78"/>
      <c r="C620" s="78"/>
      <c r="D620" s="78"/>
      <c r="E620" s="78"/>
      <c r="F620" s="78"/>
      <c r="G620" s="78"/>
      <c r="H620" s="72"/>
      <c r="I620" s="72"/>
    </row>
    <row r="621" spans="1:9" s="33" customFormat="1" ht="15" customHeight="1" x14ac:dyDescent="0.25">
      <c r="A621" s="31" t="s">
        <v>173</v>
      </c>
      <c r="B621" s="59" t="s">
        <v>115</v>
      </c>
      <c r="C621" s="60"/>
      <c r="D621" s="60"/>
      <c r="E621" s="60"/>
      <c r="F621" s="60"/>
      <c r="G621" s="60"/>
      <c r="H621" s="73"/>
      <c r="I621" s="32">
        <f>SUM(I623:I635)</f>
        <v>0</v>
      </c>
    </row>
    <row r="622" spans="1:9" x14ac:dyDescent="0.25">
      <c r="A622" s="34" t="s">
        <v>183</v>
      </c>
      <c r="B622" s="61" t="s">
        <v>159</v>
      </c>
      <c r="C622" s="62"/>
      <c r="D622" s="62"/>
      <c r="E622" s="63"/>
      <c r="F622" s="35"/>
      <c r="G622" s="35"/>
      <c r="H622" s="36"/>
      <c r="I622" s="35"/>
    </row>
    <row r="623" spans="1:9" ht="66" customHeight="1" x14ac:dyDescent="0.25">
      <c r="A623" s="37" t="s">
        <v>175</v>
      </c>
      <c r="B623" s="64" t="s">
        <v>160</v>
      </c>
      <c r="C623" s="65"/>
      <c r="D623" s="65"/>
      <c r="E623" s="66"/>
      <c r="F623" s="38" t="s">
        <v>114</v>
      </c>
      <c r="G623" s="38">
        <v>1</v>
      </c>
      <c r="H623" s="21"/>
      <c r="I623" s="39">
        <f>+H623*G623</f>
        <v>0</v>
      </c>
    </row>
    <row r="624" spans="1:9" x14ac:dyDescent="0.25">
      <c r="A624" s="34" t="s">
        <v>182</v>
      </c>
      <c r="B624" s="61" t="s">
        <v>161</v>
      </c>
      <c r="C624" s="62"/>
      <c r="D624" s="62"/>
      <c r="E624" s="63"/>
      <c r="F624" s="35"/>
      <c r="G624" s="35"/>
      <c r="H624" s="36"/>
      <c r="I624" s="35"/>
    </row>
    <row r="625" spans="1:9" ht="15" customHeight="1" x14ac:dyDescent="0.25">
      <c r="A625" s="37" t="s">
        <v>176</v>
      </c>
      <c r="B625" s="64" t="s">
        <v>116</v>
      </c>
      <c r="C625" s="65"/>
      <c r="D625" s="65"/>
      <c r="E625" s="66"/>
      <c r="F625" s="38" t="s">
        <v>114</v>
      </c>
      <c r="G625" s="38">
        <v>1</v>
      </c>
      <c r="H625" s="21"/>
      <c r="I625" s="39">
        <f>+H625*G625</f>
        <v>0</v>
      </c>
    </row>
    <row r="626" spans="1:9" ht="15" customHeight="1" x14ac:dyDescent="0.25">
      <c r="A626" s="37" t="s">
        <v>177</v>
      </c>
      <c r="B626" s="64" t="s">
        <v>117</v>
      </c>
      <c r="C626" s="65"/>
      <c r="D626" s="65"/>
      <c r="E626" s="66"/>
      <c r="F626" s="38" t="s">
        <v>114</v>
      </c>
      <c r="G626" s="38">
        <v>1</v>
      </c>
      <c r="H626" s="21"/>
      <c r="I626" s="39">
        <f>+H626*G626</f>
        <v>0</v>
      </c>
    </row>
    <row r="627" spans="1:9" ht="36.75" customHeight="1" x14ac:dyDescent="0.25">
      <c r="A627" s="37" t="s">
        <v>178</v>
      </c>
      <c r="B627" s="64" t="s">
        <v>163</v>
      </c>
      <c r="C627" s="65"/>
      <c r="D627" s="65"/>
      <c r="E627" s="66"/>
      <c r="F627" s="38" t="s">
        <v>114</v>
      </c>
      <c r="G627" s="38">
        <v>1</v>
      </c>
      <c r="H627" s="21"/>
      <c r="I627" s="39">
        <f t="shared" ref="I627" si="113">+H627*G627</f>
        <v>0</v>
      </c>
    </row>
    <row r="628" spans="1:9" ht="27.75" customHeight="1" x14ac:dyDescent="0.25">
      <c r="A628" s="34" t="s">
        <v>181</v>
      </c>
      <c r="B628" s="61" t="s">
        <v>162</v>
      </c>
      <c r="C628" s="62"/>
      <c r="D628" s="62"/>
      <c r="E628" s="63"/>
      <c r="F628" s="35"/>
      <c r="G628" s="35"/>
      <c r="H628" s="36"/>
      <c r="I628" s="35"/>
    </row>
    <row r="629" spans="1:9" ht="64.5" customHeight="1" x14ac:dyDescent="0.25">
      <c r="A629" s="37" t="s">
        <v>179</v>
      </c>
      <c r="B629" s="64" t="s">
        <v>207</v>
      </c>
      <c r="C629" s="65"/>
      <c r="D629" s="65"/>
      <c r="E629" s="66"/>
      <c r="F629" s="38" t="s">
        <v>114</v>
      </c>
      <c r="G629" s="38">
        <v>1</v>
      </c>
      <c r="H629" s="21"/>
      <c r="I629" s="39">
        <f>+H629*G629</f>
        <v>0</v>
      </c>
    </row>
    <row r="630" spans="1:9" ht="22.5" customHeight="1" x14ac:dyDescent="0.25">
      <c r="A630" s="34" t="s">
        <v>180</v>
      </c>
      <c r="B630" s="61" t="s">
        <v>164</v>
      </c>
      <c r="C630" s="62"/>
      <c r="D630" s="62"/>
      <c r="E630" s="63"/>
      <c r="F630" s="35"/>
      <c r="G630" s="35"/>
      <c r="H630" s="36"/>
      <c r="I630" s="35"/>
    </row>
    <row r="631" spans="1:9" ht="52.15" customHeight="1" x14ac:dyDescent="0.25">
      <c r="A631" s="37" t="s">
        <v>184</v>
      </c>
      <c r="B631" s="67" t="s">
        <v>165</v>
      </c>
      <c r="C631" s="68"/>
      <c r="D631" s="68"/>
      <c r="E631" s="69"/>
      <c r="F631" s="38" t="s">
        <v>114</v>
      </c>
      <c r="G631" s="38">
        <v>1</v>
      </c>
      <c r="H631" s="21"/>
      <c r="I631" s="39">
        <f>+H631*G631</f>
        <v>0</v>
      </c>
    </row>
    <row r="632" spans="1:9" ht="22.5" customHeight="1" x14ac:dyDescent="0.25">
      <c r="A632" s="34" t="s">
        <v>185</v>
      </c>
      <c r="B632" s="61" t="s">
        <v>166</v>
      </c>
      <c r="C632" s="62"/>
      <c r="D632" s="62"/>
      <c r="E632" s="63"/>
      <c r="F632" s="35"/>
      <c r="G632" s="35"/>
      <c r="H632" s="36"/>
      <c r="I632" s="35"/>
    </row>
    <row r="633" spans="1:9" ht="54" customHeight="1" x14ac:dyDescent="0.25">
      <c r="A633" s="37" t="s">
        <v>186</v>
      </c>
      <c r="B633" s="64" t="s">
        <v>167</v>
      </c>
      <c r="C633" s="65"/>
      <c r="D633" s="65"/>
      <c r="E633" s="66"/>
      <c r="F633" s="38" t="s">
        <v>114</v>
      </c>
      <c r="G633" s="38">
        <v>1</v>
      </c>
      <c r="H633" s="21"/>
      <c r="I633" s="39">
        <f t="shared" ref="I633" si="114">+H633*G633</f>
        <v>0</v>
      </c>
    </row>
    <row r="634" spans="1:9" ht="22.5" customHeight="1" x14ac:dyDescent="0.25">
      <c r="A634" s="34" t="s">
        <v>196</v>
      </c>
      <c r="B634" s="61" t="s">
        <v>198</v>
      </c>
      <c r="C634" s="62"/>
      <c r="D634" s="62"/>
      <c r="E634" s="63"/>
      <c r="F634" s="35"/>
      <c r="G634" s="35"/>
      <c r="H634" s="36"/>
      <c r="I634" s="35"/>
    </row>
    <row r="635" spans="1:9" ht="63" customHeight="1" x14ac:dyDescent="0.25">
      <c r="A635" s="37" t="s">
        <v>197</v>
      </c>
      <c r="B635" s="67" t="s">
        <v>168</v>
      </c>
      <c r="C635" s="68"/>
      <c r="D635" s="68"/>
      <c r="E635" s="69"/>
      <c r="F635" s="38" t="s">
        <v>114</v>
      </c>
      <c r="G635" s="38">
        <v>1</v>
      </c>
      <c r="H635" s="21"/>
      <c r="I635" s="39">
        <f>+H635*G635</f>
        <v>0</v>
      </c>
    </row>
    <row r="636" spans="1:9" s="33" customFormat="1" ht="22.5" customHeight="1" x14ac:dyDescent="0.25">
      <c r="A636" s="31" t="s">
        <v>174</v>
      </c>
      <c r="B636" s="59" t="s">
        <v>118</v>
      </c>
      <c r="C636" s="60"/>
      <c r="D636" s="60"/>
      <c r="E636" s="60"/>
      <c r="F636" s="60"/>
      <c r="G636" s="60"/>
      <c r="H636" s="60"/>
      <c r="I636" s="32">
        <f>SUM(I638:I644)</f>
        <v>0</v>
      </c>
    </row>
    <row r="637" spans="1:9" x14ac:dyDescent="0.25">
      <c r="A637" s="34" t="s">
        <v>187</v>
      </c>
      <c r="B637" s="61" t="s">
        <v>161</v>
      </c>
      <c r="C637" s="62"/>
      <c r="D637" s="62"/>
      <c r="E637" s="63"/>
      <c r="F637" s="35"/>
      <c r="G637" s="35"/>
      <c r="H637" s="36"/>
      <c r="I637" s="35"/>
    </row>
    <row r="638" spans="1:9" ht="56.25" customHeight="1" x14ac:dyDescent="0.25">
      <c r="A638" s="37" t="s">
        <v>188</v>
      </c>
      <c r="B638" s="64" t="s">
        <v>169</v>
      </c>
      <c r="C638" s="65"/>
      <c r="D638" s="65"/>
      <c r="E638" s="66"/>
      <c r="F638" s="38" t="s">
        <v>114</v>
      </c>
      <c r="G638" s="38">
        <v>1</v>
      </c>
      <c r="H638" s="21"/>
      <c r="I638" s="39">
        <f t="shared" ref="I638" si="115">+H638*G638</f>
        <v>0</v>
      </c>
    </row>
    <row r="639" spans="1:9" ht="22.5" customHeight="1" x14ac:dyDescent="0.25">
      <c r="A639" s="34" t="s">
        <v>189</v>
      </c>
      <c r="B639" s="61" t="s">
        <v>162</v>
      </c>
      <c r="C639" s="62"/>
      <c r="D639" s="62"/>
      <c r="E639" s="63"/>
      <c r="F639" s="35"/>
      <c r="G639" s="35"/>
      <c r="H639" s="36"/>
      <c r="I639" s="35"/>
    </row>
    <row r="640" spans="1:9" ht="52.5" customHeight="1" x14ac:dyDescent="0.25">
      <c r="A640" s="37" t="s">
        <v>190</v>
      </c>
      <c r="B640" s="64" t="s">
        <v>170</v>
      </c>
      <c r="C640" s="65"/>
      <c r="D640" s="65"/>
      <c r="E640" s="66"/>
      <c r="F640" s="38" t="s">
        <v>114</v>
      </c>
      <c r="G640" s="38">
        <v>1</v>
      </c>
      <c r="H640" s="21"/>
      <c r="I640" s="39">
        <f t="shared" ref="I640" si="116">+H640*G640</f>
        <v>0</v>
      </c>
    </row>
    <row r="641" spans="1:9" ht="22.5" customHeight="1" x14ac:dyDescent="0.25">
      <c r="A641" s="34" t="s">
        <v>191</v>
      </c>
      <c r="B641" s="61" t="s">
        <v>166</v>
      </c>
      <c r="C641" s="62"/>
      <c r="D641" s="62"/>
      <c r="E641" s="63"/>
      <c r="F641" s="35"/>
      <c r="G641" s="35"/>
      <c r="H641" s="36"/>
      <c r="I641" s="35"/>
    </row>
    <row r="642" spans="1:9" ht="54" customHeight="1" x14ac:dyDescent="0.25">
      <c r="A642" s="37" t="s">
        <v>192</v>
      </c>
      <c r="B642" s="64" t="s">
        <v>171</v>
      </c>
      <c r="C642" s="65"/>
      <c r="D642" s="65"/>
      <c r="E642" s="66"/>
      <c r="F642" s="38" t="s">
        <v>114</v>
      </c>
      <c r="G642" s="38">
        <v>1</v>
      </c>
      <c r="H642" s="21"/>
      <c r="I642" s="39">
        <f t="shared" ref="I642" si="117">+H642*G642</f>
        <v>0</v>
      </c>
    </row>
    <row r="643" spans="1:9" ht="22.5" customHeight="1" x14ac:dyDescent="0.25">
      <c r="A643" s="34" t="s">
        <v>193</v>
      </c>
      <c r="B643" s="61" t="s">
        <v>194</v>
      </c>
      <c r="C643" s="62"/>
      <c r="D643" s="62"/>
      <c r="E643" s="63"/>
      <c r="F643" s="35"/>
      <c r="G643" s="35"/>
      <c r="H643" s="36"/>
      <c r="I643" s="35"/>
    </row>
    <row r="644" spans="1:9" ht="52.5" customHeight="1" x14ac:dyDescent="0.25">
      <c r="A644" s="37" t="s">
        <v>195</v>
      </c>
      <c r="B644" s="67" t="s">
        <v>172</v>
      </c>
      <c r="C644" s="68"/>
      <c r="D644" s="68"/>
      <c r="E644" s="69"/>
      <c r="F644" s="38" t="s">
        <v>114</v>
      </c>
      <c r="G644" s="38">
        <v>1</v>
      </c>
      <c r="H644" s="21"/>
      <c r="I644" s="39">
        <f>+H644*G644</f>
        <v>0</v>
      </c>
    </row>
    <row r="645" spans="1:9" ht="19.149999999999999" customHeight="1" x14ac:dyDescent="0.25">
      <c r="B645" s="59" t="s">
        <v>199</v>
      </c>
      <c r="C645" s="60"/>
      <c r="D645" s="60"/>
      <c r="E645" s="60"/>
      <c r="F645" s="60"/>
      <c r="G645" s="60"/>
      <c r="H645" s="60"/>
      <c r="I645" s="40">
        <f>I621+I636</f>
        <v>0</v>
      </c>
    </row>
    <row r="646" spans="1:9" s="25" customFormat="1" ht="15" customHeight="1" x14ac:dyDescent="0.25">
      <c r="A646" s="25" t="s">
        <v>103</v>
      </c>
      <c r="B646" s="26" t="s">
        <v>60</v>
      </c>
      <c r="C646" s="26" t="s">
        <v>61</v>
      </c>
      <c r="D646" s="26"/>
      <c r="E646" s="26">
        <v>132</v>
      </c>
      <c r="F646" s="26" t="s">
        <v>73</v>
      </c>
      <c r="G646" s="26"/>
      <c r="H646" s="27"/>
      <c r="I646" s="27" t="s">
        <v>51</v>
      </c>
    </row>
    <row r="647" spans="1:9" ht="24" customHeight="1" x14ac:dyDescent="0.25">
      <c r="A647" s="76"/>
      <c r="B647" s="78" t="s">
        <v>108</v>
      </c>
      <c r="C647" s="78"/>
      <c r="D647" s="78"/>
      <c r="E647" s="78"/>
      <c r="F647" s="78" t="s">
        <v>109</v>
      </c>
      <c r="G647" s="78" t="s">
        <v>110</v>
      </c>
      <c r="H647" s="71" t="s">
        <v>111</v>
      </c>
      <c r="I647" s="71" t="s">
        <v>112</v>
      </c>
    </row>
    <row r="648" spans="1:9" ht="24" customHeight="1" x14ac:dyDescent="0.25">
      <c r="A648" s="77"/>
      <c r="B648" s="78"/>
      <c r="C648" s="78"/>
      <c r="D648" s="78"/>
      <c r="E648" s="78"/>
      <c r="F648" s="78"/>
      <c r="G648" s="78"/>
      <c r="H648" s="72"/>
      <c r="I648" s="72"/>
    </row>
    <row r="649" spans="1:9" x14ac:dyDescent="0.25">
      <c r="A649" s="24"/>
      <c r="B649" s="79" t="s">
        <v>113</v>
      </c>
      <c r="C649" s="79"/>
      <c r="D649" s="79"/>
      <c r="E649" s="79"/>
      <c r="F649" s="79"/>
      <c r="G649" s="79"/>
      <c r="H649" s="79"/>
      <c r="I649" s="79"/>
    </row>
    <row r="650" spans="1:9" x14ac:dyDescent="0.25">
      <c r="A650" s="24"/>
      <c r="B650" s="64" t="s">
        <v>122</v>
      </c>
      <c r="C650" s="65"/>
      <c r="D650" s="65"/>
      <c r="E650" s="66"/>
      <c r="F650" s="29" t="s">
        <v>114</v>
      </c>
      <c r="G650" s="29">
        <v>41</v>
      </c>
      <c r="H650" s="20"/>
      <c r="I650" s="30">
        <f>+G650*H650</f>
        <v>0</v>
      </c>
    </row>
    <row r="651" spans="1:9" s="33" customFormat="1" ht="15" customHeight="1" x14ac:dyDescent="0.25">
      <c r="A651" s="31" t="s">
        <v>173</v>
      </c>
      <c r="B651" s="59" t="s">
        <v>115</v>
      </c>
      <c r="C651" s="60"/>
      <c r="D651" s="60"/>
      <c r="E651" s="60"/>
      <c r="F651" s="60"/>
      <c r="G651" s="60"/>
      <c r="H651" s="73"/>
      <c r="I651" s="32">
        <f>SUM(I653:I665)+I650</f>
        <v>0</v>
      </c>
    </row>
    <row r="652" spans="1:9" x14ac:dyDescent="0.25">
      <c r="A652" s="34" t="s">
        <v>183</v>
      </c>
      <c r="B652" s="61" t="s">
        <v>159</v>
      </c>
      <c r="C652" s="62"/>
      <c r="D652" s="62"/>
      <c r="E652" s="63"/>
      <c r="F652" s="35"/>
      <c r="G652" s="35"/>
      <c r="H652" s="36"/>
      <c r="I652" s="35"/>
    </row>
    <row r="653" spans="1:9" ht="66" customHeight="1" x14ac:dyDescent="0.25">
      <c r="A653" s="37" t="s">
        <v>175</v>
      </c>
      <c r="B653" s="64" t="s">
        <v>160</v>
      </c>
      <c r="C653" s="65"/>
      <c r="D653" s="65"/>
      <c r="E653" s="66"/>
      <c r="F653" s="38" t="s">
        <v>114</v>
      </c>
      <c r="G653" s="38">
        <v>1</v>
      </c>
      <c r="H653" s="21"/>
      <c r="I653" s="39">
        <f>+H653*G653</f>
        <v>0</v>
      </c>
    </row>
    <row r="654" spans="1:9" x14ac:dyDescent="0.25">
      <c r="A654" s="34" t="s">
        <v>182</v>
      </c>
      <c r="B654" s="61" t="s">
        <v>161</v>
      </c>
      <c r="C654" s="62"/>
      <c r="D654" s="62"/>
      <c r="E654" s="63"/>
      <c r="F654" s="35"/>
      <c r="G654" s="35"/>
      <c r="H654" s="36"/>
      <c r="I654" s="35"/>
    </row>
    <row r="655" spans="1:9" ht="15" customHeight="1" x14ac:dyDescent="0.25">
      <c r="A655" s="37" t="s">
        <v>176</v>
      </c>
      <c r="B655" s="64" t="s">
        <v>116</v>
      </c>
      <c r="C655" s="65"/>
      <c r="D655" s="65"/>
      <c r="E655" s="66"/>
      <c r="F655" s="38" t="s">
        <v>114</v>
      </c>
      <c r="G655" s="38">
        <v>1</v>
      </c>
      <c r="H655" s="21"/>
      <c r="I655" s="39">
        <f>+H655*G655</f>
        <v>0</v>
      </c>
    </row>
    <row r="656" spans="1:9" ht="15" customHeight="1" x14ac:dyDescent="0.25">
      <c r="A656" s="37" t="s">
        <v>177</v>
      </c>
      <c r="B656" s="64" t="s">
        <v>117</v>
      </c>
      <c r="C656" s="65"/>
      <c r="D656" s="65"/>
      <c r="E656" s="66"/>
      <c r="F656" s="38" t="s">
        <v>114</v>
      </c>
      <c r="G656" s="38">
        <v>1</v>
      </c>
      <c r="H656" s="21"/>
      <c r="I656" s="39">
        <f>+H656*G656</f>
        <v>0</v>
      </c>
    </row>
    <row r="657" spans="1:9" ht="36.75" customHeight="1" x14ac:dyDescent="0.25">
      <c r="A657" s="37" t="s">
        <v>178</v>
      </c>
      <c r="B657" s="64" t="s">
        <v>163</v>
      </c>
      <c r="C657" s="65"/>
      <c r="D657" s="65"/>
      <c r="E657" s="66"/>
      <c r="F657" s="38" t="s">
        <v>114</v>
      </c>
      <c r="G657" s="38">
        <v>1</v>
      </c>
      <c r="H657" s="21"/>
      <c r="I657" s="39">
        <f t="shared" ref="I657" si="118">+H657*G657</f>
        <v>0</v>
      </c>
    </row>
    <row r="658" spans="1:9" ht="27.75" customHeight="1" x14ac:dyDescent="0.25">
      <c r="A658" s="34" t="s">
        <v>181</v>
      </c>
      <c r="B658" s="61" t="s">
        <v>162</v>
      </c>
      <c r="C658" s="62"/>
      <c r="D658" s="62"/>
      <c r="E658" s="63"/>
      <c r="F658" s="35"/>
      <c r="G658" s="35"/>
      <c r="H658" s="36"/>
      <c r="I658" s="35"/>
    </row>
    <row r="659" spans="1:9" ht="64.5" customHeight="1" x14ac:dyDescent="0.25">
      <c r="A659" s="37" t="s">
        <v>179</v>
      </c>
      <c r="B659" s="64" t="s">
        <v>200</v>
      </c>
      <c r="C659" s="65"/>
      <c r="D659" s="65"/>
      <c r="E659" s="66"/>
      <c r="F659" s="38" t="s">
        <v>114</v>
      </c>
      <c r="G659" s="38">
        <v>1</v>
      </c>
      <c r="H659" s="21"/>
      <c r="I659" s="39">
        <f>+H659*G659</f>
        <v>0</v>
      </c>
    </row>
    <row r="660" spans="1:9" ht="22.5" customHeight="1" x14ac:dyDescent="0.25">
      <c r="A660" s="34" t="s">
        <v>180</v>
      </c>
      <c r="B660" s="61" t="s">
        <v>164</v>
      </c>
      <c r="C660" s="62"/>
      <c r="D660" s="62"/>
      <c r="E660" s="63"/>
      <c r="F660" s="35"/>
      <c r="G660" s="35"/>
      <c r="H660" s="36"/>
      <c r="I660" s="35"/>
    </row>
    <row r="661" spans="1:9" ht="52.15" customHeight="1" x14ac:dyDescent="0.25">
      <c r="A661" s="37" t="s">
        <v>184</v>
      </c>
      <c r="B661" s="67" t="s">
        <v>165</v>
      </c>
      <c r="C661" s="68"/>
      <c r="D661" s="68"/>
      <c r="E661" s="69"/>
      <c r="F661" s="38" t="s">
        <v>114</v>
      </c>
      <c r="G661" s="38">
        <v>1</v>
      </c>
      <c r="H661" s="21"/>
      <c r="I661" s="39">
        <f>+H661*G661</f>
        <v>0</v>
      </c>
    </row>
    <row r="662" spans="1:9" ht="22.5" customHeight="1" x14ac:dyDescent="0.25">
      <c r="A662" s="34" t="s">
        <v>185</v>
      </c>
      <c r="B662" s="61" t="s">
        <v>166</v>
      </c>
      <c r="C662" s="62"/>
      <c r="D662" s="62"/>
      <c r="E662" s="63"/>
      <c r="F662" s="35"/>
      <c r="G662" s="35"/>
      <c r="H662" s="36"/>
      <c r="I662" s="35"/>
    </row>
    <row r="663" spans="1:9" ht="54" customHeight="1" x14ac:dyDescent="0.25">
      <c r="A663" s="37" t="s">
        <v>186</v>
      </c>
      <c r="B663" s="64" t="s">
        <v>167</v>
      </c>
      <c r="C663" s="65"/>
      <c r="D663" s="65"/>
      <c r="E663" s="66"/>
      <c r="F663" s="38" t="s">
        <v>114</v>
      </c>
      <c r="G663" s="38">
        <v>1</v>
      </c>
      <c r="H663" s="21"/>
      <c r="I663" s="39">
        <f t="shared" ref="I663" si="119">+H663*G663</f>
        <v>0</v>
      </c>
    </row>
    <row r="664" spans="1:9" ht="22.5" customHeight="1" x14ac:dyDescent="0.25">
      <c r="A664" s="34" t="s">
        <v>196</v>
      </c>
      <c r="B664" s="61" t="s">
        <v>198</v>
      </c>
      <c r="C664" s="62"/>
      <c r="D664" s="62"/>
      <c r="E664" s="63"/>
      <c r="F664" s="35"/>
      <c r="G664" s="35"/>
      <c r="H664" s="36"/>
      <c r="I664" s="35"/>
    </row>
    <row r="665" spans="1:9" ht="63" customHeight="1" x14ac:dyDescent="0.25">
      <c r="A665" s="37" t="s">
        <v>197</v>
      </c>
      <c r="B665" s="67" t="s">
        <v>168</v>
      </c>
      <c r="C665" s="68"/>
      <c r="D665" s="68"/>
      <c r="E665" s="69"/>
      <c r="F665" s="38" t="s">
        <v>114</v>
      </c>
      <c r="G665" s="38">
        <v>1</v>
      </c>
      <c r="H665" s="21"/>
      <c r="I665" s="39">
        <f>+H665*G665</f>
        <v>0</v>
      </c>
    </row>
    <row r="666" spans="1:9" s="33" customFormat="1" ht="22.5" customHeight="1" x14ac:dyDescent="0.25">
      <c r="A666" s="31" t="s">
        <v>174</v>
      </c>
      <c r="B666" s="59" t="s">
        <v>118</v>
      </c>
      <c r="C666" s="60"/>
      <c r="D666" s="60"/>
      <c r="E666" s="60"/>
      <c r="F666" s="60"/>
      <c r="G666" s="60"/>
      <c r="H666" s="60"/>
      <c r="I666" s="32">
        <f>SUM(I668:I674)</f>
        <v>0</v>
      </c>
    </row>
    <row r="667" spans="1:9" x14ac:dyDescent="0.25">
      <c r="A667" s="34" t="s">
        <v>187</v>
      </c>
      <c r="B667" s="61" t="s">
        <v>161</v>
      </c>
      <c r="C667" s="62"/>
      <c r="D667" s="62"/>
      <c r="E667" s="63"/>
      <c r="F667" s="35"/>
      <c r="G667" s="35"/>
      <c r="H667" s="36"/>
      <c r="I667" s="35"/>
    </row>
    <row r="668" spans="1:9" ht="56.25" customHeight="1" x14ac:dyDescent="0.25">
      <c r="A668" s="37" t="s">
        <v>188</v>
      </c>
      <c r="B668" s="64" t="s">
        <v>169</v>
      </c>
      <c r="C668" s="65"/>
      <c r="D668" s="65"/>
      <c r="E668" s="66"/>
      <c r="F668" s="38" t="s">
        <v>114</v>
      </c>
      <c r="G668" s="38">
        <v>1</v>
      </c>
      <c r="H668" s="21"/>
      <c r="I668" s="39">
        <f t="shared" ref="I668" si="120">+H668*G668</f>
        <v>0</v>
      </c>
    </row>
    <row r="669" spans="1:9" ht="22.5" customHeight="1" x14ac:dyDescent="0.25">
      <c r="A669" s="34" t="s">
        <v>189</v>
      </c>
      <c r="B669" s="61" t="s">
        <v>162</v>
      </c>
      <c r="C669" s="62"/>
      <c r="D669" s="62"/>
      <c r="E669" s="63"/>
      <c r="F669" s="35"/>
      <c r="G669" s="35"/>
      <c r="H669" s="36"/>
      <c r="I669" s="35"/>
    </row>
    <row r="670" spans="1:9" ht="52.5" customHeight="1" x14ac:dyDescent="0.25">
      <c r="A670" s="37" t="s">
        <v>190</v>
      </c>
      <c r="B670" s="64" t="s">
        <v>170</v>
      </c>
      <c r="C670" s="65"/>
      <c r="D670" s="65"/>
      <c r="E670" s="66"/>
      <c r="F670" s="38" t="s">
        <v>114</v>
      </c>
      <c r="G670" s="38">
        <v>1</v>
      </c>
      <c r="H670" s="21"/>
      <c r="I670" s="39">
        <f t="shared" ref="I670" si="121">+H670*G670</f>
        <v>0</v>
      </c>
    </row>
    <row r="671" spans="1:9" ht="22.5" customHeight="1" x14ac:dyDescent="0.25">
      <c r="A671" s="34" t="s">
        <v>191</v>
      </c>
      <c r="B671" s="61" t="s">
        <v>166</v>
      </c>
      <c r="C671" s="62"/>
      <c r="D671" s="62"/>
      <c r="E671" s="63"/>
      <c r="F671" s="35"/>
      <c r="G671" s="35"/>
      <c r="H671" s="36"/>
      <c r="I671" s="35"/>
    </row>
    <row r="672" spans="1:9" ht="54" customHeight="1" x14ac:dyDescent="0.25">
      <c r="A672" s="37" t="s">
        <v>192</v>
      </c>
      <c r="B672" s="64" t="s">
        <v>171</v>
      </c>
      <c r="C672" s="65"/>
      <c r="D672" s="65"/>
      <c r="E672" s="66"/>
      <c r="F672" s="38" t="s">
        <v>114</v>
      </c>
      <c r="G672" s="38">
        <v>1</v>
      </c>
      <c r="H672" s="21"/>
      <c r="I672" s="39">
        <f t="shared" ref="I672" si="122">+H672*G672</f>
        <v>0</v>
      </c>
    </row>
    <row r="673" spans="1:9" ht="22.5" customHeight="1" x14ac:dyDescent="0.25">
      <c r="A673" s="34" t="s">
        <v>193</v>
      </c>
      <c r="B673" s="61" t="s">
        <v>194</v>
      </c>
      <c r="C673" s="62"/>
      <c r="D673" s="62"/>
      <c r="E673" s="63"/>
      <c r="F673" s="35"/>
      <c r="G673" s="35"/>
      <c r="H673" s="36"/>
      <c r="I673" s="35"/>
    </row>
    <row r="674" spans="1:9" ht="52.5" customHeight="1" x14ac:dyDescent="0.25">
      <c r="A674" s="37" t="s">
        <v>195</v>
      </c>
      <c r="B674" s="67" t="s">
        <v>172</v>
      </c>
      <c r="C674" s="68"/>
      <c r="D674" s="68"/>
      <c r="E674" s="69"/>
      <c r="F674" s="38" t="s">
        <v>114</v>
      </c>
      <c r="G674" s="38">
        <v>1</v>
      </c>
      <c r="H674" s="21"/>
      <c r="I674" s="39">
        <f>+H674*G674</f>
        <v>0</v>
      </c>
    </row>
    <row r="675" spans="1:9" ht="19.149999999999999" customHeight="1" x14ac:dyDescent="0.25">
      <c r="B675" s="59" t="s">
        <v>199</v>
      </c>
      <c r="C675" s="60"/>
      <c r="D675" s="60"/>
      <c r="E675" s="60"/>
      <c r="F675" s="60"/>
      <c r="G675" s="60"/>
      <c r="H675" s="60"/>
      <c r="I675" s="40">
        <f>I651+I666</f>
        <v>0</v>
      </c>
    </row>
    <row r="676" spans="1:9" s="25" customFormat="1" ht="15" customHeight="1" x14ac:dyDescent="0.25">
      <c r="A676" s="25" t="s">
        <v>104</v>
      </c>
      <c r="B676" s="26" t="s">
        <v>66</v>
      </c>
      <c r="C676" s="26" t="s">
        <v>67</v>
      </c>
      <c r="D676" s="26"/>
      <c r="E676" s="26">
        <v>104</v>
      </c>
      <c r="F676" s="26" t="s">
        <v>73</v>
      </c>
      <c r="G676" s="26"/>
      <c r="H676" s="27"/>
      <c r="I676" s="27" t="s">
        <v>51</v>
      </c>
    </row>
    <row r="677" spans="1:9" ht="24" customHeight="1" x14ac:dyDescent="0.25">
      <c r="A677" s="76"/>
      <c r="B677" s="78" t="s">
        <v>108</v>
      </c>
      <c r="C677" s="78"/>
      <c r="D677" s="78"/>
      <c r="E677" s="78"/>
      <c r="F677" s="78" t="s">
        <v>109</v>
      </c>
      <c r="G677" s="78" t="s">
        <v>110</v>
      </c>
      <c r="H677" s="71" t="s">
        <v>111</v>
      </c>
      <c r="I677" s="71" t="s">
        <v>112</v>
      </c>
    </row>
    <row r="678" spans="1:9" ht="24" customHeight="1" x14ac:dyDescent="0.25">
      <c r="A678" s="77"/>
      <c r="B678" s="78"/>
      <c r="C678" s="78"/>
      <c r="D678" s="78"/>
      <c r="E678" s="78"/>
      <c r="F678" s="78"/>
      <c r="G678" s="78"/>
      <c r="H678" s="72"/>
      <c r="I678" s="72"/>
    </row>
    <row r="679" spans="1:9" x14ac:dyDescent="0.25">
      <c r="A679" s="24"/>
      <c r="B679" s="79" t="s">
        <v>113</v>
      </c>
      <c r="C679" s="79"/>
      <c r="D679" s="79"/>
      <c r="E679" s="79"/>
      <c r="F679" s="79"/>
      <c r="G679" s="79"/>
      <c r="H679" s="79"/>
      <c r="I679" s="79"/>
    </row>
    <row r="680" spans="1:9" x14ac:dyDescent="0.25">
      <c r="A680" s="24"/>
      <c r="B680" s="64" t="s">
        <v>122</v>
      </c>
      <c r="C680" s="65"/>
      <c r="D680" s="65"/>
      <c r="E680" s="66"/>
      <c r="F680" s="29" t="s">
        <v>114</v>
      </c>
      <c r="G680" s="29">
        <v>16</v>
      </c>
      <c r="H680" s="20"/>
      <c r="I680" s="30">
        <f>+G680*H680</f>
        <v>0</v>
      </c>
    </row>
    <row r="681" spans="1:9" s="33" customFormat="1" ht="15" customHeight="1" x14ac:dyDescent="0.25">
      <c r="A681" s="31" t="s">
        <v>173</v>
      </c>
      <c r="B681" s="59" t="s">
        <v>115</v>
      </c>
      <c r="C681" s="60"/>
      <c r="D681" s="60"/>
      <c r="E681" s="60"/>
      <c r="F681" s="60"/>
      <c r="G681" s="60"/>
      <c r="H681" s="73"/>
      <c r="I681" s="32">
        <f>SUM(I683:I695)+I680</f>
        <v>0</v>
      </c>
    </row>
    <row r="682" spans="1:9" x14ac:dyDescent="0.25">
      <c r="A682" s="34" t="s">
        <v>183</v>
      </c>
      <c r="B682" s="61" t="s">
        <v>159</v>
      </c>
      <c r="C682" s="62"/>
      <c r="D682" s="62"/>
      <c r="E682" s="63"/>
      <c r="F682" s="35"/>
      <c r="G682" s="35"/>
      <c r="H682" s="36"/>
      <c r="I682" s="35"/>
    </row>
    <row r="683" spans="1:9" ht="66" customHeight="1" x14ac:dyDescent="0.25">
      <c r="A683" s="37" t="s">
        <v>175</v>
      </c>
      <c r="B683" s="64" t="s">
        <v>160</v>
      </c>
      <c r="C683" s="65"/>
      <c r="D683" s="65"/>
      <c r="E683" s="66"/>
      <c r="F683" s="38" t="s">
        <v>114</v>
      </c>
      <c r="G683" s="38">
        <v>1</v>
      </c>
      <c r="H683" s="21"/>
      <c r="I683" s="39">
        <f>+H683*G683</f>
        <v>0</v>
      </c>
    </row>
    <row r="684" spans="1:9" x14ac:dyDescent="0.25">
      <c r="A684" s="34" t="s">
        <v>182</v>
      </c>
      <c r="B684" s="61" t="s">
        <v>161</v>
      </c>
      <c r="C684" s="62"/>
      <c r="D684" s="62"/>
      <c r="E684" s="63"/>
      <c r="F684" s="35"/>
      <c r="G684" s="35"/>
      <c r="H684" s="36"/>
      <c r="I684" s="35"/>
    </row>
    <row r="685" spans="1:9" ht="15" customHeight="1" x14ac:dyDescent="0.25">
      <c r="A685" s="37" t="s">
        <v>176</v>
      </c>
      <c r="B685" s="64" t="s">
        <v>116</v>
      </c>
      <c r="C685" s="65"/>
      <c r="D685" s="65"/>
      <c r="E685" s="66"/>
      <c r="F685" s="38" t="s">
        <v>114</v>
      </c>
      <c r="G685" s="38">
        <v>1</v>
      </c>
      <c r="H685" s="21"/>
      <c r="I685" s="39">
        <f>+H685*G685</f>
        <v>0</v>
      </c>
    </row>
    <row r="686" spans="1:9" ht="15" customHeight="1" x14ac:dyDescent="0.25">
      <c r="A686" s="37" t="s">
        <v>177</v>
      </c>
      <c r="B686" s="64" t="s">
        <v>117</v>
      </c>
      <c r="C686" s="65"/>
      <c r="D686" s="65"/>
      <c r="E686" s="66"/>
      <c r="F686" s="38" t="s">
        <v>114</v>
      </c>
      <c r="G686" s="38">
        <v>1</v>
      </c>
      <c r="H686" s="21"/>
      <c r="I686" s="39">
        <f>+H686*G686</f>
        <v>0</v>
      </c>
    </row>
    <row r="687" spans="1:9" ht="36.75" customHeight="1" x14ac:dyDescent="0.25">
      <c r="A687" s="37" t="s">
        <v>178</v>
      </c>
      <c r="B687" s="64" t="s">
        <v>163</v>
      </c>
      <c r="C687" s="65"/>
      <c r="D687" s="65"/>
      <c r="E687" s="66"/>
      <c r="F687" s="38" t="s">
        <v>114</v>
      </c>
      <c r="G687" s="38">
        <v>1</v>
      </c>
      <c r="H687" s="21"/>
      <c r="I687" s="39">
        <f t="shared" ref="I687" si="123">+H687*G687</f>
        <v>0</v>
      </c>
    </row>
    <row r="688" spans="1:9" ht="27.75" customHeight="1" x14ac:dyDescent="0.25">
      <c r="A688" s="34" t="s">
        <v>181</v>
      </c>
      <c r="B688" s="61" t="s">
        <v>162</v>
      </c>
      <c r="C688" s="62"/>
      <c r="D688" s="62"/>
      <c r="E688" s="63"/>
      <c r="F688" s="35"/>
      <c r="G688" s="35"/>
      <c r="H688" s="36"/>
      <c r="I688" s="35"/>
    </row>
    <row r="689" spans="1:9" ht="64.5" customHeight="1" x14ac:dyDescent="0.25">
      <c r="A689" s="37" t="s">
        <v>179</v>
      </c>
      <c r="B689" s="64" t="s">
        <v>200</v>
      </c>
      <c r="C689" s="65"/>
      <c r="D689" s="65"/>
      <c r="E689" s="66"/>
      <c r="F689" s="38" t="s">
        <v>114</v>
      </c>
      <c r="G689" s="38">
        <v>1</v>
      </c>
      <c r="H689" s="21"/>
      <c r="I689" s="39">
        <f>+H689*G689</f>
        <v>0</v>
      </c>
    </row>
    <row r="690" spans="1:9" ht="22.5" customHeight="1" x14ac:dyDescent="0.25">
      <c r="A690" s="34" t="s">
        <v>180</v>
      </c>
      <c r="B690" s="61" t="s">
        <v>164</v>
      </c>
      <c r="C690" s="62"/>
      <c r="D690" s="62"/>
      <c r="E690" s="63"/>
      <c r="F690" s="35"/>
      <c r="G690" s="35"/>
      <c r="H690" s="36"/>
      <c r="I690" s="35"/>
    </row>
    <row r="691" spans="1:9" ht="52.15" customHeight="1" x14ac:dyDescent="0.25">
      <c r="A691" s="37" t="s">
        <v>184</v>
      </c>
      <c r="B691" s="67" t="s">
        <v>165</v>
      </c>
      <c r="C691" s="68"/>
      <c r="D691" s="68"/>
      <c r="E691" s="69"/>
      <c r="F691" s="38" t="s">
        <v>114</v>
      </c>
      <c r="G691" s="38">
        <v>1</v>
      </c>
      <c r="H691" s="21"/>
      <c r="I691" s="39">
        <f>+H691*G691</f>
        <v>0</v>
      </c>
    </row>
    <row r="692" spans="1:9" ht="22.5" customHeight="1" x14ac:dyDescent="0.25">
      <c r="A692" s="34" t="s">
        <v>185</v>
      </c>
      <c r="B692" s="61" t="s">
        <v>166</v>
      </c>
      <c r="C692" s="62"/>
      <c r="D692" s="62"/>
      <c r="E692" s="63"/>
      <c r="F692" s="35"/>
      <c r="G692" s="35"/>
      <c r="H692" s="36"/>
      <c r="I692" s="35"/>
    </row>
    <row r="693" spans="1:9" ht="54" customHeight="1" x14ac:dyDescent="0.25">
      <c r="A693" s="37" t="s">
        <v>186</v>
      </c>
      <c r="B693" s="64" t="s">
        <v>167</v>
      </c>
      <c r="C693" s="65"/>
      <c r="D693" s="65"/>
      <c r="E693" s="66"/>
      <c r="F693" s="38" t="s">
        <v>114</v>
      </c>
      <c r="G693" s="38">
        <v>1</v>
      </c>
      <c r="H693" s="21"/>
      <c r="I693" s="39">
        <f t="shared" ref="I693" si="124">+H693*G693</f>
        <v>0</v>
      </c>
    </row>
    <row r="694" spans="1:9" ht="22.5" customHeight="1" x14ac:dyDescent="0.25">
      <c r="A694" s="34" t="s">
        <v>196</v>
      </c>
      <c r="B694" s="61" t="s">
        <v>198</v>
      </c>
      <c r="C694" s="62"/>
      <c r="D694" s="62"/>
      <c r="E694" s="63"/>
      <c r="F694" s="35"/>
      <c r="G694" s="35"/>
      <c r="H694" s="36"/>
      <c r="I694" s="35"/>
    </row>
    <row r="695" spans="1:9" ht="63" customHeight="1" x14ac:dyDescent="0.25">
      <c r="A695" s="37" t="s">
        <v>197</v>
      </c>
      <c r="B695" s="67" t="s">
        <v>168</v>
      </c>
      <c r="C695" s="68"/>
      <c r="D695" s="68"/>
      <c r="E695" s="69"/>
      <c r="F695" s="38" t="s">
        <v>114</v>
      </c>
      <c r="G695" s="38">
        <v>1</v>
      </c>
      <c r="H695" s="21"/>
      <c r="I695" s="39">
        <f>+H695*G695</f>
        <v>0</v>
      </c>
    </row>
    <row r="696" spans="1:9" s="33" customFormat="1" ht="22.5" customHeight="1" x14ac:dyDescent="0.25">
      <c r="A696" s="31" t="s">
        <v>174</v>
      </c>
      <c r="B696" s="59" t="s">
        <v>118</v>
      </c>
      <c r="C696" s="60"/>
      <c r="D696" s="60"/>
      <c r="E696" s="60"/>
      <c r="F696" s="60"/>
      <c r="G696" s="60"/>
      <c r="H696" s="60"/>
      <c r="I696" s="32">
        <f>SUM(I698:I704)</f>
        <v>0</v>
      </c>
    </row>
    <row r="697" spans="1:9" x14ac:dyDescent="0.25">
      <c r="A697" s="34" t="s">
        <v>187</v>
      </c>
      <c r="B697" s="61" t="s">
        <v>161</v>
      </c>
      <c r="C697" s="62"/>
      <c r="D697" s="62"/>
      <c r="E697" s="63"/>
      <c r="F697" s="35"/>
      <c r="G697" s="35"/>
      <c r="H697" s="36"/>
      <c r="I697" s="35"/>
    </row>
    <row r="698" spans="1:9" ht="56.25" customHeight="1" x14ac:dyDescent="0.25">
      <c r="A698" s="37" t="s">
        <v>188</v>
      </c>
      <c r="B698" s="64" t="s">
        <v>169</v>
      </c>
      <c r="C698" s="65"/>
      <c r="D698" s="65"/>
      <c r="E698" s="66"/>
      <c r="F698" s="38" t="s">
        <v>114</v>
      </c>
      <c r="G698" s="38">
        <v>1</v>
      </c>
      <c r="H698" s="21"/>
      <c r="I698" s="39">
        <f t="shared" ref="I698" si="125">+H698*G698</f>
        <v>0</v>
      </c>
    </row>
    <row r="699" spans="1:9" ht="22.5" customHeight="1" x14ac:dyDescent="0.25">
      <c r="A699" s="34" t="s">
        <v>189</v>
      </c>
      <c r="B699" s="61" t="s">
        <v>162</v>
      </c>
      <c r="C699" s="62"/>
      <c r="D699" s="62"/>
      <c r="E699" s="63"/>
      <c r="F699" s="35"/>
      <c r="G699" s="35"/>
      <c r="H699" s="36"/>
      <c r="I699" s="35"/>
    </row>
    <row r="700" spans="1:9" ht="52.5" customHeight="1" x14ac:dyDescent="0.25">
      <c r="A700" s="37" t="s">
        <v>190</v>
      </c>
      <c r="B700" s="64" t="s">
        <v>170</v>
      </c>
      <c r="C700" s="65"/>
      <c r="D700" s="65"/>
      <c r="E700" s="66"/>
      <c r="F700" s="38" t="s">
        <v>114</v>
      </c>
      <c r="G700" s="38">
        <v>1</v>
      </c>
      <c r="H700" s="21"/>
      <c r="I700" s="39">
        <f t="shared" ref="I700" si="126">+H700*G700</f>
        <v>0</v>
      </c>
    </row>
    <row r="701" spans="1:9" ht="22.5" customHeight="1" x14ac:dyDescent="0.25">
      <c r="A701" s="34" t="s">
        <v>191</v>
      </c>
      <c r="B701" s="61" t="s">
        <v>166</v>
      </c>
      <c r="C701" s="62"/>
      <c r="D701" s="62"/>
      <c r="E701" s="63"/>
      <c r="F701" s="35"/>
      <c r="G701" s="35"/>
      <c r="H701" s="36"/>
      <c r="I701" s="35"/>
    </row>
    <row r="702" spans="1:9" ht="54" customHeight="1" x14ac:dyDescent="0.25">
      <c r="A702" s="37" t="s">
        <v>192</v>
      </c>
      <c r="B702" s="64" t="s">
        <v>171</v>
      </c>
      <c r="C702" s="65"/>
      <c r="D702" s="65"/>
      <c r="E702" s="66"/>
      <c r="F702" s="38" t="s">
        <v>114</v>
      </c>
      <c r="G702" s="38">
        <v>1</v>
      </c>
      <c r="H702" s="21"/>
      <c r="I702" s="39">
        <f t="shared" ref="I702" si="127">+H702*G702</f>
        <v>0</v>
      </c>
    </row>
    <row r="703" spans="1:9" ht="22.5" customHeight="1" x14ac:dyDescent="0.25">
      <c r="A703" s="34" t="s">
        <v>193</v>
      </c>
      <c r="B703" s="61" t="s">
        <v>194</v>
      </c>
      <c r="C703" s="62"/>
      <c r="D703" s="62"/>
      <c r="E703" s="63"/>
      <c r="F703" s="35"/>
      <c r="G703" s="35"/>
      <c r="H703" s="36"/>
      <c r="I703" s="35"/>
    </row>
    <row r="704" spans="1:9" ht="52.5" customHeight="1" x14ac:dyDescent="0.25">
      <c r="A704" s="37" t="s">
        <v>195</v>
      </c>
      <c r="B704" s="67" t="s">
        <v>172</v>
      </c>
      <c r="C704" s="68"/>
      <c r="D704" s="68"/>
      <c r="E704" s="69"/>
      <c r="F704" s="38" t="s">
        <v>114</v>
      </c>
      <c r="G704" s="38">
        <v>1</v>
      </c>
      <c r="H704" s="21"/>
      <c r="I704" s="39">
        <f>+H704*G704</f>
        <v>0</v>
      </c>
    </row>
    <row r="705" spans="1:13" ht="19.149999999999999" customHeight="1" x14ac:dyDescent="0.25">
      <c r="B705" s="59" t="s">
        <v>199</v>
      </c>
      <c r="C705" s="60"/>
      <c r="D705" s="60"/>
      <c r="E705" s="60"/>
      <c r="F705" s="60"/>
      <c r="G705" s="60"/>
      <c r="H705" s="60"/>
      <c r="I705" s="40">
        <f>I681+I696</f>
        <v>0</v>
      </c>
    </row>
    <row r="706" spans="1:13" s="25" customFormat="1" ht="15" customHeight="1" x14ac:dyDescent="0.25">
      <c r="A706" s="25" t="s">
        <v>105</v>
      </c>
      <c r="B706" s="26" t="s">
        <v>62</v>
      </c>
      <c r="C706" s="26" t="s">
        <v>63</v>
      </c>
      <c r="D706" s="26"/>
      <c r="E706" s="26">
        <v>324</v>
      </c>
      <c r="F706" s="26" t="s">
        <v>73</v>
      </c>
      <c r="G706" s="26"/>
      <c r="H706" s="27"/>
      <c r="I706" s="27" t="s">
        <v>5</v>
      </c>
    </row>
    <row r="707" spans="1:13" ht="24" customHeight="1" x14ac:dyDescent="0.25">
      <c r="A707" s="76"/>
      <c r="B707" s="78" t="s">
        <v>108</v>
      </c>
      <c r="C707" s="78"/>
      <c r="D707" s="78"/>
      <c r="E707" s="78"/>
      <c r="F707" s="78" t="s">
        <v>109</v>
      </c>
      <c r="G707" s="78" t="s">
        <v>110</v>
      </c>
      <c r="H707" s="71" t="s">
        <v>111</v>
      </c>
      <c r="I707" s="71" t="s">
        <v>112</v>
      </c>
    </row>
    <row r="708" spans="1:13" ht="24" customHeight="1" x14ac:dyDescent="0.25">
      <c r="A708" s="77"/>
      <c r="B708" s="78"/>
      <c r="C708" s="78"/>
      <c r="D708" s="78"/>
      <c r="E708" s="78"/>
      <c r="F708" s="78"/>
      <c r="G708" s="78"/>
      <c r="H708" s="72"/>
      <c r="I708" s="72"/>
    </row>
    <row r="709" spans="1:13" x14ac:dyDescent="0.25">
      <c r="A709" s="24"/>
      <c r="B709" s="79" t="s">
        <v>113</v>
      </c>
      <c r="C709" s="79"/>
      <c r="D709" s="79"/>
      <c r="E709" s="79"/>
      <c r="F709" s="79"/>
      <c r="G709" s="79"/>
      <c r="H709" s="79"/>
      <c r="I709" s="79"/>
    </row>
    <row r="710" spans="1:13" x14ac:dyDescent="0.25">
      <c r="A710" s="24"/>
      <c r="B710" s="64" t="s">
        <v>122</v>
      </c>
      <c r="C710" s="65"/>
      <c r="D710" s="65"/>
      <c r="E710" s="66"/>
      <c r="F710" s="29" t="s">
        <v>114</v>
      </c>
      <c r="G710" s="29">
        <v>14</v>
      </c>
      <c r="H710" s="20"/>
      <c r="I710" s="30">
        <f>+G710*H710</f>
        <v>0</v>
      </c>
    </row>
    <row r="711" spans="1:13" s="33" customFormat="1" ht="15" customHeight="1" x14ac:dyDescent="0.25">
      <c r="A711" s="31" t="s">
        <v>173</v>
      </c>
      <c r="B711" s="59" t="s">
        <v>115</v>
      </c>
      <c r="C711" s="60"/>
      <c r="D711" s="60"/>
      <c r="E711" s="60"/>
      <c r="F711" s="60"/>
      <c r="G711" s="60"/>
      <c r="H711" s="73"/>
      <c r="I711" s="32">
        <f>SUM(I712:I723)+I710</f>
        <v>0</v>
      </c>
    </row>
    <row r="712" spans="1:13" x14ac:dyDescent="0.25">
      <c r="A712" s="34" t="s">
        <v>182</v>
      </c>
      <c r="B712" s="61" t="s">
        <v>161</v>
      </c>
      <c r="C712" s="62"/>
      <c r="D712" s="62"/>
      <c r="E712" s="63"/>
      <c r="F712" s="35"/>
      <c r="G712" s="35"/>
      <c r="H712" s="36"/>
      <c r="I712" s="35"/>
    </row>
    <row r="713" spans="1:13" ht="15" customHeight="1" x14ac:dyDescent="0.25">
      <c r="A713" s="37" t="s">
        <v>176</v>
      </c>
      <c r="B713" s="64" t="s">
        <v>116</v>
      </c>
      <c r="C713" s="65"/>
      <c r="D713" s="65"/>
      <c r="E713" s="66"/>
      <c r="F713" s="38" t="s">
        <v>114</v>
      </c>
      <c r="G713" s="38">
        <v>1</v>
      </c>
      <c r="H713" s="21"/>
      <c r="I713" s="39">
        <f>+H713*G713</f>
        <v>0</v>
      </c>
    </row>
    <row r="714" spans="1:13" ht="15" customHeight="1" x14ac:dyDescent="0.25">
      <c r="A714" s="37" t="s">
        <v>177</v>
      </c>
      <c r="B714" s="64" t="s">
        <v>117</v>
      </c>
      <c r="C714" s="65"/>
      <c r="D714" s="65"/>
      <c r="E714" s="66"/>
      <c r="F714" s="38" t="s">
        <v>114</v>
      </c>
      <c r="G714" s="38">
        <v>1</v>
      </c>
      <c r="H714" s="21"/>
      <c r="I714" s="39">
        <f>+H714*G714</f>
        <v>0</v>
      </c>
    </row>
    <row r="715" spans="1:13" ht="36.75" customHeight="1" x14ac:dyDescent="0.25">
      <c r="A715" s="37" t="s">
        <v>178</v>
      </c>
      <c r="B715" s="64" t="s">
        <v>163</v>
      </c>
      <c r="C715" s="65"/>
      <c r="D715" s="65"/>
      <c r="E715" s="66"/>
      <c r="F715" s="38" t="s">
        <v>114</v>
      </c>
      <c r="G715" s="38">
        <v>1</v>
      </c>
      <c r="H715" s="21"/>
      <c r="I715" s="39">
        <f t="shared" ref="I715" si="128">+H715*G715</f>
        <v>0</v>
      </c>
    </row>
    <row r="716" spans="1:13" ht="27.75" customHeight="1" x14ac:dyDescent="0.25">
      <c r="A716" s="34" t="s">
        <v>181</v>
      </c>
      <c r="B716" s="61" t="s">
        <v>162</v>
      </c>
      <c r="C716" s="62"/>
      <c r="D716" s="62"/>
      <c r="E716" s="63"/>
      <c r="F716" s="35"/>
      <c r="G716" s="35"/>
      <c r="H716" s="36"/>
      <c r="I716" s="35"/>
    </row>
    <row r="717" spans="1:13" ht="64.5" customHeight="1" x14ac:dyDescent="0.25">
      <c r="A717" s="37" t="s">
        <v>179</v>
      </c>
      <c r="B717" s="64" t="s">
        <v>200</v>
      </c>
      <c r="C717" s="65"/>
      <c r="D717" s="65"/>
      <c r="E717" s="66"/>
      <c r="F717" s="38" t="s">
        <v>114</v>
      </c>
      <c r="G717" s="38">
        <v>1</v>
      </c>
      <c r="H717" s="21"/>
      <c r="I717" s="39">
        <f>+H717*G717</f>
        <v>0</v>
      </c>
    </row>
    <row r="718" spans="1:13" ht="22.5" customHeight="1" x14ac:dyDescent="0.25">
      <c r="A718" s="34" t="s">
        <v>180</v>
      </c>
      <c r="B718" s="61" t="s">
        <v>164</v>
      </c>
      <c r="C718" s="62"/>
      <c r="D718" s="62"/>
      <c r="E718" s="63"/>
      <c r="F718" s="35"/>
      <c r="G718" s="35"/>
      <c r="H718" s="36"/>
      <c r="I718" s="35"/>
      <c r="J718" s="48"/>
      <c r="K718" s="48"/>
      <c r="L718" s="48"/>
      <c r="M718" s="48"/>
    </row>
    <row r="719" spans="1:13" ht="52.15" customHeight="1" x14ac:dyDescent="0.25">
      <c r="A719" s="37" t="s">
        <v>184</v>
      </c>
      <c r="B719" s="67" t="s">
        <v>165</v>
      </c>
      <c r="C719" s="68"/>
      <c r="D719" s="68"/>
      <c r="E719" s="69"/>
      <c r="F719" s="38" t="s">
        <v>114</v>
      </c>
      <c r="G719" s="38">
        <v>1</v>
      </c>
      <c r="H719" s="21"/>
      <c r="I719" s="39">
        <f>+H719*G719</f>
        <v>0</v>
      </c>
      <c r="J719" s="48"/>
      <c r="K719" s="48"/>
      <c r="L719" s="48"/>
      <c r="M719" s="48"/>
    </row>
    <row r="720" spans="1:13" ht="22.5" customHeight="1" x14ac:dyDescent="0.25">
      <c r="A720" s="34" t="s">
        <v>185</v>
      </c>
      <c r="B720" s="61" t="s">
        <v>166</v>
      </c>
      <c r="C720" s="62"/>
      <c r="D720" s="62"/>
      <c r="E720" s="63"/>
      <c r="F720" s="35"/>
      <c r="G720" s="35"/>
      <c r="H720" s="36"/>
      <c r="I720" s="35"/>
      <c r="J720" s="48"/>
      <c r="K720" s="48"/>
      <c r="L720" s="48"/>
      <c r="M720" s="48"/>
    </row>
    <row r="721" spans="1:13" ht="54" customHeight="1" x14ac:dyDescent="0.25">
      <c r="A721" s="37" t="s">
        <v>186</v>
      </c>
      <c r="B721" s="64" t="s">
        <v>167</v>
      </c>
      <c r="C721" s="65"/>
      <c r="D721" s="65"/>
      <c r="E721" s="66"/>
      <c r="F721" s="38" t="s">
        <v>114</v>
      </c>
      <c r="G721" s="38">
        <v>1</v>
      </c>
      <c r="H721" s="21"/>
      <c r="I721" s="39">
        <f t="shared" ref="I721" si="129">+H721*G721</f>
        <v>0</v>
      </c>
      <c r="J721" s="49"/>
      <c r="K721" s="48"/>
      <c r="L721" s="48"/>
      <c r="M721" s="48"/>
    </row>
    <row r="722" spans="1:13" ht="22.5" customHeight="1" x14ac:dyDescent="0.25">
      <c r="A722" s="34" t="s">
        <v>196</v>
      </c>
      <c r="B722" s="61" t="s">
        <v>198</v>
      </c>
      <c r="C722" s="62"/>
      <c r="D722" s="62"/>
      <c r="E722" s="63"/>
      <c r="F722" s="35"/>
      <c r="G722" s="35"/>
      <c r="H722" s="36"/>
      <c r="I722" s="35"/>
      <c r="J722" s="48"/>
      <c r="K722" s="48"/>
      <c r="L722" s="48"/>
      <c r="M722" s="48"/>
    </row>
    <row r="723" spans="1:13" ht="63" customHeight="1" x14ac:dyDescent="0.25">
      <c r="A723" s="37" t="s">
        <v>197</v>
      </c>
      <c r="B723" s="67" t="s">
        <v>168</v>
      </c>
      <c r="C723" s="68"/>
      <c r="D723" s="68"/>
      <c r="E723" s="69"/>
      <c r="F723" s="38" t="s">
        <v>114</v>
      </c>
      <c r="G723" s="38">
        <v>1</v>
      </c>
      <c r="H723" s="21"/>
      <c r="I723" s="39">
        <f>+H723*G723</f>
        <v>0</v>
      </c>
    </row>
    <row r="724" spans="1:13" s="33" customFormat="1" ht="22.5" customHeight="1" x14ac:dyDescent="0.25">
      <c r="A724" s="31" t="s">
        <v>174</v>
      </c>
      <c r="B724" s="59" t="s">
        <v>118</v>
      </c>
      <c r="C724" s="60"/>
      <c r="D724" s="60"/>
      <c r="E724" s="60"/>
      <c r="F724" s="60"/>
      <c r="G724" s="60"/>
      <c r="H724" s="60"/>
      <c r="I724" s="32">
        <f>SUM(I726:I732)</f>
        <v>0</v>
      </c>
    </row>
    <row r="725" spans="1:13" x14ac:dyDescent="0.25">
      <c r="A725" s="34" t="s">
        <v>187</v>
      </c>
      <c r="B725" s="61" t="s">
        <v>161</v>
      </c>
      <c r="C725" s="62"/>
      <c r="D725" s="62"/>
      <c r="E725" s="63"/>
      <c r="F725" s="35"/>
      <c r="G725" s="35"/>
      <c r="H725" s="36"/>
      <c r="I725" s="35"/>
    </row>
    <row r="726" spans="1:13" ht="56.25" customHeight="1" x14ac:dyDescent="0.25">
      <c r="A726" s="37" t="s">
        <v>188</v>
      </c>
      <c r="B726" s="64" t="s">
        <v>169</v>
      </c>
      <c r="C726" s="65"/>
      <c r="D726" s="65"/>
      <c r="E726" s="66"/>
      <c r="F726" s="38" t="s">
        <v>114</v>
      </c>
      <c r="G726" s="38">
        <v>1</v>
      </c>
      <c r="H726" s="21"/>
      <c r="I726" s="39">
        <f t="shared" ref="I726" si="130">+H726*G726</f>
        <v>0</v>
      </c>
    </row>
    <row r="727" spans="1:13" ht="22.5" customHeight="1" x14ac:dyDescent="0.25">
      <c r="A727" s="34" t="s">
        <v>189</v>
      </c>
      <c r="B727" s="61" t="s">
        <v>162</v>
      </c>
      <c r="C727" s="62"/>
      <c r="D727" s="62"/>
      <c r="E727" s="63"/>
      <c r="F727" s="35"/>
      <c r="G727" s="35"/>
      <c r="H727" s="36"/>
      <c r="I727" s="35"/>
    </row>
    <row r="728" spans="1:13" ht="52.5" customHeight="1" x14ac:dyDescent="0.25">
      <c r="A728" s="37" t="s">
        <v>190</v>
      </c>
      <c r="B728" s="64" t="s">
        <v>170</v>
      </c>
      <c r="C728" s="65"/>
      <c r="D728" s="65"/>
      <c r="E728" s="66"/>
      <c r="F728" s="38" t="s">
        <v>114</v>
      </c>
      <c r="G728" s="38">
        <v>1</v>
      </c>
      <c r="H728" s="21"/>
      <c r="I728" s="39">
        <f t="shared" ref="I728" si="131">+H728*G728</f>
        <v>0</v>
      </c>
    </row>
    <row r="729" spans="1:13" ht="22.5" customHeight="1" x14ac:dyDescent="0.25">
      <c r="A729" s="34" t="s">
        <v>191</v>
      </c>
      <c r="B729" s="61" t="s">
        <v>166</v>
      </c>
      <c r="C729" s="62"/>
      <c r="D729" s="62"/>
      <c r="E729" s="63"/>
      <c r="F729" s="35"/>
      <c r="G729" s="35"/>
      <c r="H729" s="36"/>
      <c r="I729" s="35"/>
    </row>
    <row r="730" spans="1:13" ht="54" customHeight="1" x14ac:dyDescent="0.25">
      <c r="A730" s="37" t="s">
        <v>192</v>
      </c>
      <c r="B730" s="64" t="s">
        <v>171</v>
      </c>
      <c r="C730" s="65"/>
      <c r="D730" s="65"/>
      <c r="E730" s="66"/>
      <c r="F730" s="38" t="s">
        <v>114</v>
      </c>
      <c r="G730" s="38">
        <v>1</v>
      </c>
      <c r="H730" s="21"/>
      <c r="I730" s="39">
        <f t="shared" ref="I730" si="132">+H730*G730</f>
        <v>0</v>
      </c>
    </row>
    <row r="731" spans="1:13" ht="22.5" customHeight="1" x14ac:dyDescent="0.25">
      <c r="A731" s="34" t="s">
        <v>193</v>
      </c>
      <c r="B731" s="61" t="s">
        <v>194</v>
      </c>
      <c r="C731" s="62"/>
      <c r="D731" s="62"/>
      <c r="E731" s="63"/>
      <c r="F731" s="35"/>
      <c r="G731" s="35"/>
      <c r="H731" s="36"/>
      <c r="I731" s="35"/>
    </row>
    <row r="732" spans="1:13" ht="52.5" customHeight="1" x14ac:dyDescent="0.25">
      <c r="A732" s="37" t="s">
        <v>195</v>
      </c>
      <c r="B732" s="67" t="s">
        <v>172</v>
      </c>
      <c r="C732" s="68"/>
      <c r="D732" s="68"/>
      <c r="E732" s="69"/>
      <c r="F732" s="38" t="s">
        <v>114</v>
      </c>
      <c r="G732" s="38">
        <v>1</v>
      </c>
      <c r="H732" s="21"/>
      <c r="I732" s="39">
        <f>+H732*G732</f>
        <v>0</v>
      </c>
    </row>
    <row r="733" spans="1:13" ht="19.149999999999999" customHeight="1" x14ac:dyDescent="0.25">
      <c r="B733" s="59" t="s">
        <v>199</v>
      </c>
      <c r="C733" s="60"/>
      <c r="D733" s="60"/>
      <c r="E733" s="60"/>
      <c r="F733" s="60"/>
      <c r="G733" s="60"/>
      <c r="H733" s="60"/>
      <c r="I733" s="40">
        <f>I711+I724</f>
        <v>0</v>
      </c>
    </row>
    <row r="734" spans="1:13" s="25" customFormat="1" ht="15" customHeight="1" x14ac:dyDescent="0.25">
      <c r="A734" s="25" t="s">
        <v>106</v>
      </c>
      <c r="B734" s="26" t="s">
        <v>68</v>
      </c>
      <c r="C734" s="26" t="s">
        <v>69</v>
      </c>
      <c r="D734" s="26"/>
      <c r="E734" s="26">
        <v>291</v>
      </c>
      <c r="F734" s="26" t="s">
        <v>73</v>
      </c>
      <c r="G734" s="26"/>
      <c r="H734" s="27"/>
      <c r="I734" s="27" t="s">
        <v>5</v>
      </c>
    </row>
    <row r="735" spans="1:13" ht="24" customHeight="1" x14ac:dyDescent="0.25">
      <c r="A735" s="76"/>
      <c r="B735" s="78" t="s">
        <v>108</v>
      </c>
      <c r="C735" s="78"/>
      <c r="D735" s="78"/>
      <c r="E735" s="78"/>
      <c r="F735" s="78" t="s">
        <v>109</v>
      </c>
      <c r="G735" s="78" t="s">
        <v>110</v>
      </c>
      <c r="H735" s="71" t="s">
        <v>111</v>
      </c>
      <c r="I735" s="71" t="s">
        <v>112</v>
      </c>
    </row>
    <row r="736" spans="1:13" ht="24" customHeight="1" x14ac:dyDescent="0.25">
      <c r="A736" s="77"/>
      <c r="B736" s="78"/>
      <c r="C736" s="78"/>
      <c r="D736" s="78"/>
      <c r="E736" s="78"/>
      <c r="F736" s="78"/>
      <c r="G736" s="78"/>
      <c r="H736" s="72"/>
      <c r="I736" s="72"/>
    </row>
    <row r="737" spans="1:9" x14ac:dyDescent="0.25">
      <c r="A737" s="24"/>
      <c r="B737" s="79" t="s">
        <v>113</v>
      </c>
      <c r="C737" s="79"/>
      <c r="D737" s="79"/>
      <c r="E737" s="79"/>
      <c r="F737" s="79"/>
      <c r="G737" s="79"/>
      <c r="H737" s="79"/>
      <c r="I737" s="79"/>
    </row>
    <row r="738" spans="1:9" x14ac:dyDescent="0.25">
      <c r="A738" s="24"/>
      <c r="B738" s="64" t="s">
        <v>122</v>
      </c>
      <c r="C738" s="65"/>
      <c r="D738" s="65"/>
      <c r="E738" s="66"/>
      <c r="F738" s="29" t="s">
        <v>114</v>
      </c>
      <c r="G738" s="29">
        <v>7</v>
      </c>
      <c r="H738" s="20"/>
      <c r="I738" s="30">
        <f>+G738*H738</f>
        <v>0</v>
      </c>
    </row>
    <row r="739" spans="1:9" s="33" customFormat="1" ht="15" customHeight="1" x14ac:dyDescent="0.25">
      <c r="A739" s="31" t="s">
        <v>173</v>
      </c>
      <c r="B739" s="59" t="s">
        <v>115</v>
      </c>
      <c r="C739" s="60"/>
      <c r="D739" s="60"/>
      <c r="E739" s="60"/>
      <c r="F739" s="60"/>
      <c r="G739" s="60"/>
      <c r="H739" s="73"/>
      <c r="I739" s="44">
        <f>SUM(I740:I751)+I738</f>
        <v>0</v>
      </c>
    </row>
    <row r="740" spans="1:9" x14ac:dyDescent="0.25">
      <c r="A740" s="34" t="s">
        <v>182</v>
      </c>
      <c r="B740" s="61" t="s">
        <v>161</v>
      </c>
      <c r="C740" s="62"/>
      <c r="D740" s="62"/>
      <c r="E740" s="63"/>
      <c r="F740" s="35"/>
      <c r="G740" s="35"/>
      <c r="H740" s="36"/>
      <c r="I740" s="35"/>
    </row>
    <row r="741" spans="1:9" ht="15" customHeight="1" x14ac:dyDescent="0.25">
      <c r="A741" s="37" t="s">
        <v>176</v>
      </c>
      <c r="B741" s="64" t="s">
        <v>116</v>
      </c>
      <c r="C741" s="65"/>
      <c r="D741" s="65"/>
      <c r="E741" s="66"/>
      <c r="F741" s="38" t="s">
        <v>114</v>
      </c>
      <c r="G741" s="38">
        <v>1</v>
      </c>
      <c r="H741" s="21"/>
      <c r="I741" s="39">
        <f>+H741*G741</f>
        <v>0</v>
      </c>
    </row>
    <row r="742" spans="1:9" ht="15" customHeight="1" x14ac:dyDescent="0.25">
      <c r="A742" s="37" t="s">
        <v>177</v>
      </c>
      <c r="B742" s="64" t="s">
        <v>117</v>
      </c>
      <c r="C742" s="65"/>
      <c r="D742" s="65"/>
      <c r="E742" s="66"/>
      <c r="F742" s="38" t="s">
        <v>114</v>
      </c>
      <c r="G742" s="38">
        <v>1</v>
      </c>
      <c r="H742" s="21"/>
      <c r="I742" s="39">
        <f>+H742*G742</f>
        <v>0</v>
      </c>
    </row>
    <row r="743" spans="1:9" ht="36.75" customHeight="1" x14ac:dyDescent="0.25">
      <c r="A743" s="37" t="s">
        <v>178</v>
      </c>
      <c r="B743" s="64" t="s">
        <v>163</v>
      </c>
      <c r="C743" s="65"/>
      <c r="D743" s="65"/>
      <c r="E743" s="66"/>
      <c r="F743" s="38" t="s">
        <v>114</v>
      </c>
      <c r="G743" s="38">
        <v>1</v>
      </c>
      <c r="H743" s="21"/>
      <c r="I743" s="39">
        <f t="shared" ref="I743" si="133">+H743*G743</f>
        <v>0</v>
      </c>
    </row>
    <row r="744" spans="1:9" ht="27.75" customHeight="1" x14ac:dyDescent="0.25">
      <c r="A744" s="34" t="s">
        <v>181</v>
      </c>
      <c r="B744" s="61" t="s">
        <v>162</v>
      </c>
      <c r="C744" s="62"/>
      <c r="D744" s="62"/>
      <c r="E744" s="63"/>
      <c r="F744" s="35"/>
      <c r="G744" s="35"/>
      <c r="H744" s="36"/>
      <c r="I744" s="35"/>
    </row>
    <row r="745" spans="1:9" ht="64.5" customHeight="1" x14ac:dyDescent="0.25">
      <c r="A745" s="37" t="s">
        <v>179</v>
      </c>
      <c r="B745" s="64" t="s">
        <v>200</v>
      </c>
      <c r="C745" s="65"/>
      <c r="D745" s="65"/>
      <c r="E745" s="66"/>
      <c r="F745" s="38" t="s">
        <v>114</v>
      </c>
      <c r="G745" s="38">
        <v>1</v>
      </c>
      <c r="H745" s="21"/>
      <c r="I745" s="39">
        <f>+H745*G745</f>
        <v>0</v>
      </c>
    </row>
    <row r="746" spans="1:9" ht="22.5" customHeight="1" x14ac:dyDescent="0.25">
      <c r="A746" s="34" t="s">
        <v>180</v>
      </c>
      <c r="B746" s="61" t="s">
        <v>164</v>
      </c>
      <c r="C746" s="62"/>
      <c r="D746" s="62"/>
      <c r="E746" s="63"/>
      <c r="F746" s="35"/>
      <c r="G746" s="35"/>
      <c r="H746" s="36"/>
      <c r="I746" s="35"/>
    </row>
    <row r="747" spans="1:9" ht="52.15" customHeight="1" x14ac:dyDescent="0.25">
      <c r="A747" s="37" t="s">
        <v>184</v>
      </c>
      <c r="B747" s="67" t="s">
        <v>165</v>
      </c>
      <c r="C747" s="68"/>
      <c r="D747" s="68"/>
      <c r="E747" s="69"/>
      <c r="F747" s="38" t="s">
        <v>114</v>
      </c>
      <c r="G747" s="38">
        <v>1</v>
      </c>
      <c r="H747" s="21"/>
      <c r="I747" s="39">
        <f>+H747*G747</f>
        <v>0</v>
      </c>
    </row>
    <row r="748" spans="1:9" ht="22.5" customHeight="1" x14ac:dyDescent="0.25">
      <c r="A748" s="34" t="s">
        <v>185</v>
      </c>
      <c r="B748" s="61" t="s">
        <v>166</v>
      </c>
      <c r="C748" s="62"/>
      <c r="D748" s="62"/>
      <c r="E748" s="63"/>
      <c r="F748" s="35"/>
      <c r="G748" s="35"/>
      <c r="H748" s="36"/>
      <c r="I748" s="35"/>
    </row>
    <row r="749" spans="1:9" ht="54" customHeight="1" x14ac:dyDescent="0.25">
      <c r="A749" s="37" t="s">
        <v>186</v>
      </c>
      <c r="B749" s="64" t="s">
        <v>167</v>
      </c>
      <c r="C749" s="65"/>
      <c r="D749" s="65"/>
      <c r="E749" s="66"/>
      <c r="F749" s="38" t="s">
        <v>114</v>
      </c>
      <c r="G749" s="38">
        <v>1</v>
      </c>
      <c r="H749" s="21"/>
      <c r="I749" s="39">
        <f t="shared" ref="I749" si="134">+H749*G749</f>
        <v>0</v>
      </c>
    </row>
    <row r="750" spans="1:9" ht="22.5" customHeight="1" x14ac:dyDescent="0.25">
      <c r="A750" s="34" t="s">
        <v>196</v>
      </c>
      <c r="B750" s="61" t="s">
        <v>198</v>
      </c>
      <c r="C750" s="62"/>
      <c r="D750" s="62"/>
      <c r="E750" s="63"/>
      <c r="F750" s="35"/>
      <c r="G750" s="35"/>
      <c r="H750" s="36"/>
      <c r="I750" s="35"/>
    </row>
    <row r="751" spans="1:9" ht="63" customHeight="1" x14ac:dyDescent="0.25">
      <c r="A751" s="37" t="s">
        <v>197</v>
      </c>
      <c r="B751" s="67" t="s">
        <v>168</v>
      </c>
      <c r="C751" s="68"/>
      <c r="D751" s="68"/>
      <c r="E751" s="69"/>
      <c r="F751" s="38" t="s">
        <v>114</v>
      </c>
      <c r="G751" s="38">
        <v>1</v>
      </c>
      <c r="H751" s="21"/>
      <c r="I751" s="39">
        <f>+H751*G751</f>
        <v>0</v>
      </c>
    </row>
    <row r="752" spans="1:9" s="33" customFormat="1" ht="22.5" customHeight="1" x14ac:dyDescent="0.25">
      <c r="A752" s="31" t="s">
        <v>174</v>
      </c>
      <c r="B752" s="59" t="s">
        <v>118</v>
      </c>
      <c r="C752" s="60"/>
      <c r="D752" s="60"/>
      <c r="E752" s="60"/>
      <c r="F752" s="60"/>
      <c r="G752" s="60"/>
      <c r="H752" s="60"/>
      <c r="I752" s="32">
        <f>SUM(I754:I760)</f>
        <v>0</v>
      </c>
    </row>
    <row r="753" spans="1:9" x14ac:dyDescent="0.25">
      <c r="A753" s="34" t="s">
        <v>187</v>
      </c>
      <c r="B753" s="61" t="s">
        <v>161</v>
      </c>
      <c r="C753" s="62"/>
      <c r="D753" s="62"/>
      <c r="E753" s="63"/>
      <c r="F753" s="35"/>
      <c r="G753" s="35"/>
      <c r="H753" s="36"/>
      <c r="I753" s="35"/>
    </row>
    <row r="754" spans="1:9" ht="56.25" customHeight="1" x14ac:dyDescent="0.25">
      <c r="A754" s="37" t="s">
        <v>188</v>
      </c>
      <c r="B754" s="64" t="s">
        <v>169</v>
      </c>
      <c r="C754" s="65"/>
      <c r="D754" s="65"/>
      <c r="E754" s="66"/>
      <c r="F754" s="38" t="s">
        <v>114</v>
      </c>
      <c r="G754" s="38">
        <v>1</v>
      </c>
      <c r="H754" s="21"/>
      <c r="I754" s="39">
        <f t="shared" ref="I754" si="135">+H754*G754</f>
        <v>0</v>
      </c>
    </row>
    <row r="755" spans="1:9" ht="22.5" customHeight="1" x14ac:dyDescent="0.25">
      <c r="A755" s="34" t="s">
        <v>189</v>
      </c>
      <c r="B755" s="61" t="s">
        <v>162</v>
      </c>
      <c r="C755" s="62"/>
      <c r="D755" s="62"/>
      <c r="E755" s="63"/>
      <c r="F755" s="35"/>
      <c r="G755" s="35"/>
      <c r="H755" s="36"/>
      <c r="I755" s="35"/>
    </row>
    <row r="756" spans="1:9" ht="52.5" customHeight="1" x14ac:dyDescent="0.25">
      <c r="A756" s="37" t="s">
        <v>190</v>
      </c>
      <c r="B756" s="64" t="s">
        <v>170</v>
      </c>
      <c r="C756" s="65"/>
      <c r="D756" s="65"/>
      <c r="E756" s="66"/>
      <c r="F756" s="38" t="s">
        <v>114</v>
      </c>
      <c r="G756" s="38">
        <v>1</v>
      </c>
      <c r="H756" s="21"/>
      <c r="I756" s="39">
        <f t="shared" ref="I756" si="136">+H756*G756</f>
        <v>0</v>
      </c>
    </row>
    <row r="757" spans="1:9" ht="22.5" customHeight="1" x14ac:dyDescent="0.25">
      <c r="A757" s="34" t="s">
        <v>191</v>
      </c>
      <c r="B757" s="61" t="s">
        <v>166</v>
      </c>
      <c r="C757" s="62"/>
      <c r="D757" s="62"/>
      <c r="E757" s="63"/>
      <c r="F757" s="35"/>
      <c r="G757" s="35"/>
      <c r="H757" s="36"/>
      <c r="I757" s="35"/>
    </row>
    <row r="758" spans="1:9" ht="54" customHeight="1" x14ac:dyDescent="0.25">
      <c r="A758" s="37" t="s">
        <v>192</v>
      </c>
      <c r="B758" s="64" t="s">
        <v>171</v>
      </c>
      <c r="C758" s="65"/>
      <c r="D758" s="65"/>
      <c r="E758" s="66"/>
      <c r="F758" s="38" t="s">
        <v>114</v>
      </c>
      <c r="G758" s="38">
        <v>1</v>
      </c>
      <c r="H758" s="21"/>
      <c r="I758" s="39">
        <f t="shared" ref="I758" si="137">+H758*G758</f>
        <v>0</v>
      </c>
    </row>
    <row r="759" spans="1:9" ht="22.5" customHeight="1" x14ac:dyDescent="0.25">
      <c r="A759" s="34" t="s">
        <v>193</v>
      </c>
      <c r="B759" s="61" t="s">
        <v>194</v>
      </c>
      <c r="C759" s="62"/>
      <c r="D759" s="62"/>
      <c r="E759" s="63"/>
      <c r="F759" s="35"/>
      <c r="G759" s="35"/>
      <c r="H759" s="36"/>
      <c r="I759" s="35"/>
    </row>
    <row r="760" spans="1:9" ht="52.5" customHeight="1" x14ac:dyDescent="0.25">
      <c r="A760" s="37" t="s">
        <v>195</v>
      </c>
      <c r="B760" s="67" t="s">
        <v>172</v>
      </c>
      <c r="C760" s="68"/>
      <c r="D760" s="68"/>
      <c r="E760" s="69"/>
      <c r="F760" s="38" t="s">
        <v>114</v>
      </c>
      <c r="G760" s="38">
        <v>1</v>
      </c>
      <c r="H760" s="21"/>
      <c r="I760" s="39">
        <f>+H760*G760</f>
        <v>0</v>
      </c>
    </row>
    <row r="761" spans="1:9" ht="19.149999999999999" customHeight="1" x14ac:dyDescent="0.25">
      <c r="B761" s="59" t="s">
        <v>199</v>
      </c>
      <c r="C761" s="60"/>
      <c r="D761" s="60"/>
      <c r="E761" s="60"/>
      <c r="F761" s="60"/>
      <c r="G761" s="60"/>
      <c r="H761" s="60"/>
      <c r="I761" s="40">
        <f>I739+I752</f>
        <v>0</v>
      </c>
    </row>
    <row r="762" spans="1:9" s="25" customFormat="1" ht="15" customHeight="1" x14ac:dyDescent="0.25">
      <c r="A762" s="25" t="s">
        <v>107</v>
      </c>
      <c r="B762" s="26" t="s">
        <v>64</v>
      </c>
      <c r="C762" s="26" t="s">
        <v>65</v>
      </c>
      <c r="D762" s="26"/>
      <c r="E762" s="26">
        <v>267</v>
      </c>
      <c r="F762" s="26" t="s">
        <v>73</v>
      </c>
      <c r="G762" s="26"/>
      <c r="H762" s="27"/>
      <c r="I762" s="27" t="s">
        <v>12</v>
      </c>
    </row>
    <row r="763" spans="1:9" ht="24" customHeight="1" x14ac:dyDescent="0.25">
      <c r="A763" s="76"/>
      <c r="B763" s="78" t="s">
        <v>108</v>
      </c>
      <c r="C763" s="78"/>
      <c r="D763" s="78"/>
      <c r="E763" s="78"/>
      <c r="F763" s="78" t="s">
        <v>109</v>
      </c>
      <c r="G763" s="78" t="s">
        <v>110</v>
      </c>
      <c r="H763" s="71" t="s">
        <v>111</v>
      </c>
      <c r="I763" s="71" t="s">
        <v>112</v>
      </c>
    </row>
    <row r="764" spans="1:9" ht="24" customHeight="1" x14ac:dyDescent="0.25">
      <c r="A764" s="77"/>
      <c r="B764" s="78"/>
      <c r="C764" s="78"/>
      <c r="D764" s="78"/>
      <c r="E764" s="78"/>
      <c r="F764" s="78"/>
      <c r="G764" s="78"/>
      <c r="H764" s="72"/>
      <c r="I764" s="72"/>
    </row>
    <row r="765" spans="1:9" s="33" customFormat="1" ht="15" customHeight="1" x14ac:dyDescent="0.25">
      <c r="A765" s="31" t="s">
        <v>173</v>
      </c>
      <c r="B765" s="59" t="s">
        <v>115</v>
      </c>
      <c r="C765" s="60"/>
      <c r="D765" s="60"/>
      <c r="E765" s="60"/>
      <c r="F765" s="60"/>
      <c r="G765" s="60"/>
      <c r="H765" s="73"/>
      <c r="I765" s="32">
        <f>SUM(I767:I777)</f>
        <v>0</v>
      </c>
    </row>
    <row r="766" spans="1:9" x14ac:dyDescent="0.25">
      <c r="A766" s="34" t="s">
        <v>183</v>
      </c>
      <c r="B766" s="61" t="s">
        <v>159</v>
      </c>
      <c r="C766" s="62"/>
      <c r="D766" s="62"/>
      <c r="E766" s="63"/>
      <c r="F766" s="35"/>
      <c r="G766" s="35"/>
      <c r="H766" s="36"/>
      <c r="I766" s="35"/>
    </row>
    <row r="767" spans="1:9" ht="66" customHeight="1" x14ac:dyDescent="0.25">
      <c r="A767" s="37" t="s">
        <v>175</v>
      </c>
      <c r="B767" s="64" t="s">
        <v>160</v>
      </c>
      <c r="C767" s="65"/>
      <c r="D767" s="65"/>
      <c r="E767" s="66"/>
      <c r="F767" s="38" t="s">
        <v>114</v>
      </c>
      <c r="G767" s="38">
        <v>1</v>
      </c>
      <c r="H767" s="21"/>
      <c r="I767" s="39">
        <f>+H767*G767</f>
        <v>0</v>
      </c>
    </row>
    <row r="768" spans="1:9" x14ac:dyDescent="0.25">
      <c r="A768" s="34" t="s">
        <v>182</v>
      </c>
      <c r="B768" s="61" t="s">
        <v>161</v>
      </c>
      <c r="C768" s="62"/>
      <c r="D768" s="62"/>
      <c r="E768" s="63"/>
      <c r="F768" s="35"/>
      <c r="G768" s="35"/>
      <c r="H768" s="36"/>
      <c r="I768" s="35"/>
    </row>
    <row r="769" spans="1:9" ht="15" customHeight="1" x14ac:dyDescent="0.25">
      <c r="A769" s="37" t="s">
        <v>176</v>
      </c>
      <c r="B769" s="64" t="s">
        <v>116</v>
      </c>
      <c r="C769" s="65"/>
      <c r="D769" s="65"/>
      <c r="E769" s="66"/>
      <c r="F769" s="38" t="s">
        <v>114</v>
      </c>
      <c r="G769" s="38">
        <v>1</v>
      </c>
      <c r="H769" s="21"/>
      <c r="I769" s="39">
        <f>+H769*G769</f>
        <v>0</v>
      </c>
    </row>
    <row r="770" spans="1:9" ht="15" customHeight="1" x14ac:dyDescent="0.25">
      <c r="A770" s="37" t="s">
        <v>177</v>
      </c>
      <c r="B770" s="64" t="s">
        <v>117</v>
      </c>
      <c r="C770" s="65"/>
      <c r="D770" s="65"/>
      <c r="E770" s="66"/>
      <c r="F770" s="38" t="s">
        <v>114</v>
      </c>
      <c r="G770" s="38">
        <v>1</v>
      </c>
      <c r="H770" s="21"/>
      <c r="I770" s="39">
        <f>+H770*G770</f>
        <v>0</v>
      </c>
    </row>
    <row r="771" spans="1:9" ht="36.75" customHeight="1" x14ac:dyDescent="0.25">
      <c r="A771" s="37" t="s">
        <v>178</v>
      </c>
      <c r="B771" s="64" t="s">
        <v>163</v>
      </c>
      <c r="C771" s="65"/>
      <c r="D771" s="65"/>
      <c r="E771" s="66"/>
      <c r="F771" s="38" t="s">
        <v>114</v>
      </c>
      <c r="G771" s="38">
        <v>1</v>
      </c>
      <c r="H771" s="21"/>
      <c r="I771" s="39">
        <f t="shared" ref="I771" si="138">+H771*G771</f>
        <v>0</v>
      </c>
    </row>
    <row r="772" spans="1:9" ht="27.75" customHeight="1" x14ac:dyDescent="0.25">
      <c r="A772" s="34" t="s">
        <v>181</v>
      </c>
      <c r="B772" s="61" t="s">
        <v>162</v>
      </c>
      <c r="C772" s="62"/>
      <c r="D772" s="62"/>
      <c r="E772" s="63"/>
      <c r="F772" s="35"/>
      <c r="G772" s="35"/>
      <c r="H772" s="36"/>
      <c r="I772" s="35"/>
    </row>
    <row r="773" spans="1:9" ht="64.5" customHeight="1" x14ac:dyDescent="0.25">
      <c r="A773" s="37" t="s">
        <v>179</v>
      </c>
      <c r="B773" s="64" t="s">
        <v>200</v>
      </c>
      <c r="C773" s="65"/>
      <c r="D773" s="65"/>
      <c r="E773" s="66"/>
      <c r="F773" s="38" t="s">
        <v>114</v>
      </c>
      <c r="G773" s="38">
        <v>1</v>
      </c>
      <c r="H773" s="21"/>
      <c r="I773" s="39">
        <f>+H773*G773</f>
        <v>0</v>
      </c>
    </row>
    <row r="774" spans="1:9" ht="22.5" customHeight="1" x14ac:dyDescent="0.25">
      <c r="A774" s="34" t="s">
        <v>185</v>
      </c>
      <c r="B774" s="61" t="s">
        <v>166</v>
      </c>
      <c r="C774" s="62"/>
      <c r="D774" s="62"/>
      <c r="E774" s="63"/>
      <c r="F774" s="35"/>
      <c r="G774" s="35"/>
      <c r="H774" s="36"/>
      <c r="I774" s="35"/>
    </row>
    <row r="775" spans="1:9" ht="54" customHeight="1" x14ac:dyDescent="0.25">
      <c r="A775" s="37" t="s">
        <v>186</v>
      </c>
      <c r="B775" s="64" t="s">
        <v>167</v>
      </c>
      <c r="C775" s="65"/>
      <c r="D775" s="65"/>
      <c r="E775" s="66"/>
      <c r="F775" s="38" t="s">
        <v>114</v>
      </c>
      <c r="G775" s="38">
        <v>1</v>
      </c>
      <c r="H775" s="21"/>
      <c r="I775" s="39">
        <f t="shared" ref="I775" si="139">+H775*G775</f>
        <v>0</v>
      </c>
    </row>
    <row r="776" spans="1:9" ht="22.5" customHeight="1" x14ac:dyDescent="0.25">
      <c r="A776" s="34" t="s">
        <v>196</v>
      </c>
      <c r="B776" s="61" t="s">
        <v>198</v>
      </c>
      <c r="C776" s="62"/>
      <c r="D776" s="62"/>
      <c r="E776" s="63"/>
      <c r="F776" s="35"/>
      <c r="G776" s="35"/>
      <c r="H776" s="36"/>
      <c r="I776" s="35"/>
    </row>
    <row r="777" spans="1:9" ht="63" customHeight="1" x14ac:dyDescent="0.25">
      <c r="A777" s="37" t="s">
        <v>197</v>
      </c>
      <c r="B777" s="67" t="s">
        <v>168</v>
      </c>
      <c r="C777" s="68"/>
      <c r="D777" s="68"/>
      <c r="E777" s="69"/>
      <c r="F777" s="38" t="s">
        <v>114</v>
      </c>
      <c r="G777" s="38">
        <v>1</v>
      </c>
      <c r="H777" s="21"/>
      <c r="I777" s="39">
        <f>+H777*G777</f>
        <v>0</v>
      </c>
    </row>
    <row r="778" spans="1:9" s="33" customFormat="1" ht="22.5" customHeight="1" x14ac:dyDescent="0.25">
      <c r="A778" s="31" t="s">
        <v>174</v>
      </c>
      <c r="B778" s="59" t="s">
        <v>118</v>
      </c>
      <c r="C778" s="60"/>
      <c r="D778" s="60"/>
      <c r="E778" s="60"/>
      <c r="F778" s="60"/>
      <c r="G778" s="60"/>
      <c r="H778" s="60"/>
      <c r="I778" s="32">
        <f>SUM(I780:I786)</f>
        <v>0</v>
      </c>
    </row>
    <row r="779" spans="1:9" x14ac:dyDescent="0.25">
      <c r="A779" s="34" t="s">
        <v>187</v>
      </c>
      <c r="B779" s="61" t="s">
        <v>161</v>
      </c>
      <c r="C779" s="62"/>
      <c r="D779" s="62"/>
      <c r="E779" s="63"/>
      <c r="F779" s="35"/>
      <c r="G779" s="35"/>
      <c r="H779" s="36"/>
      <c r="I779" s="35"/>
    </row>
    <row r="780" spans="1:9" ht="56.25" customHeight="1" x14ac:dyDescent="0.25">
      <c r="A780" s="37" t="s">
        <v>188</v>
      </c>
      <c r="B780" s="64" t="s">
        <v>169</v>
      </c>
      <c r="C780" s="65"/>
      <c r="D780" s="65"/>
      <c r="E780" s="66"/>
      <c r="F780" s="38" t="s">
        <v>114</v>
      </c>
      <c r="G780" s="38">
        <v>1</v>
      </c>
      <c r="H780" s="21"/>
      <c r="I780" s="39">
        <f t="shared" ref="I780" si="140">+H780*G780</f>
        <v>0</v>
      </c>
    </row>
    <row r="781" spans="1:9" ht="22.5" customHeight="1" x14ac:dyDescent="0.25">
      <c r="A781" s="34" t="s">
        <v>189</v>
      </c>
      <c r="B781" s="61" t="s">
        <v>162</v>
      </c>
      <c r="C781" s="62"/>
      <c r="D781" s="62"/>
      <c r="E781" s="63"/>
      <c r="F781" s="35"/>
      <c r="G781" s="35"/>
      <c r="H781" s="36"/>
      <c r="I781" s="35"/>
    </row>
    <row r="782" spans="1:9" ht="52.5" customHeight="1" x14ac:dyDescent="0.25">
      <c r="A782" s="37" t="s">
        <v>190</v>
      </c>
      <c r="B782" s="64" t="s">
        <v>170</v>
      </c>
      <c r="C782" s="65"/>
      <c r="D782" s="65"/>
      <c r="E782" s="66"/>
      <c r="F782" s="38" t="s">
        <v>114</v>
      </c>
      <c r="G782" s="38">
        <v>1</v>
      </c>
      <c r="H782" s="21"/>
      <c r="I782" s="39">
        <f t="shared" ref="I782" si="141">+H782*G782</f>
        <v>0</v>
      </c>
    </row>
    <row r="783" spans="1:9" ht="22.5" customHeight="1" x14ac:dyDescent="0.25">
      <c r="A783" s="34" t="s">
        <v>191</v>
      </c>
      <c r="B783" s="61" t="s">
        <v>166</v>
      </c>
      <c r="C783" s="62"/>
      <c r="D783" s="62"/>
      <c r="E783" s="63"/>
      <c r="F783" s="35"/>
      <c r="G783" s="35"/>
      <c r="H783" s="36"/>
      <c r="I783" s="35"/>
    </row>
    <row r="784" spans="1:9" ht="54" customHeight="1" x14ac:dyDescent="0.25">
      <c r="A784" s="37" t="s">
        <v>192</v>
      </c>
      <c r="B784" s="64" t="s">
        <v>171</v>
      </c>
      <c r="C784" s="65"/>
      <c r="D784" s="65"/>
      <c r="E784" s="66"/>
      <c r="F784" s="38" t="s">
        <v>114</v>
      </c>
      <c r="G784" s="38">
        <v>1</v>
      </c>
      <c r="H784" s="21"/>
      <c r="I784" s="39">
        <f t="shared" ref="I784" si="142">+H784*G784</f>
        <v>0</v>
      </c>
    </row>
    <row r="785" spans="1:9" ht="22.5" customHeight="1" x14ac:dyDescent="0.25">
      <c r="A785" s="34" t="s">
        <v>193</v>
      </c>
      <c r="B785" s="61" t="s">
        <v>194</v>
      </c>
      <c r="C785" s="62"/>
      <c r="D785" s="62"/>
      <c r="E785" s="63"/>
      <c r="F785" s="35"/>
      <c r="G785" s="35"/>
      <c r="H785" s="36"/>
      <c r="I785" s="35"/>
    </row>
    <row r="786" spans="1:9" ht="52.5" customHeight="1" x14ac:dyDescent="0.25">
      <c r="A786" s="37" t="s">
        <v>195</v>
      </c>
      <c r="B786" s="67" t="s">
        <v>172</v>
      </c>
      <c r="C786" s="68"/>
      <c r="D786" s="68"/>
      <c r="E786" s="69"/>
      <c r="F786" s="38" t="s">
        <v>114</v>
      </c>
      <c r="G786" s="38">
        <v>1</v>
      </c>
      <c r="H786" s="21"/>
      <c r="I786" s="39">
        <f>+H786*G786</f>
        <v>0</v>
      </c>
    </row>
    <row r="787" spans="1:9" ht="19.149999999999999" customHeight="1" x14ac:dyDescent="0.25">
      <c r="B787" s="59" t="s">
        <v>199</v>
      </c>
      <c r="C787" s="60"/>
      <c r="D787" s="60"/>
      <c r="E787" s="60"/>
      <c r="F787" s="60"/>
      <c r="G787" s="60"/>
      <c r="H787" s="60"/>
      <c r="I787" s="40">
        <f>I765+I778</f>
        <v>0</v>
      </c>
    </row>
    <row r="788" spans="1:9" s="25" customFormat="1" ht="15" customHeight="1" x14ac:dyDescent="0.25">
      <c r="A788" s="25" t="s">
        <v>123</v>
      </c>
      <c r="B788" s="26" t="s">
        <v>70</v>
      </c>
      <c r="C788" s="26" t="s">
        <v>71</v>
      </c>
      <c r="D788" s="26"/>
      <c r="E788" s="26">
        <v>270</v>
      </c>
      <c r="F788" s="26" t="s">
        <v>73</v>
      </c>
      <c r="G788" s="26"/>
      <c r="H788" s="27"/>
      <c r="I788" s="27" t="s">
        <v>12</v>
      </c>
    </row>
    <row r="789" spans="1:9" ht="24" customHeight="1" x14ac:dyDescent="0.25">
      <c r="A789" s="76"/>
      <c r="B789" s="78" t="s">
        <v>108</v>
      </c>
      <c r="C789" s="78"/>
      <c r="D789" s="78"/>
      <c r="E789" s="78"/>
      <c r="F789" s="78" t="s">
        <v>109</v>
      </c>
      <c r="G789" s="78" t="s">
        <v>110</v>
      </c>
      <c r="H789" s="71" t="s">
        <v>111</v>
      </c>
      <c r="I789" s="71" t="s">
        <v>112</v>
      </c>
    </row>
    <row r="790" spans="1:9" ht="24" customHeight="1" x14ac:dyDescent="0.25">
      <c r="A790" s="77"/>
      <c r="B790" s="78"/>
      <c r="C790" s="78"/>
      <c r="D790" s="78"/>
      <c r="E790" s="78"/>
      <c r="F790" s="78"/>
      <c r="G790" s="78"/>
      <c r="H790" s="72"/>
      <c r="I790" s="72"/>
    </row>
    <row r="791" spans="1:9" s="33" customFormat="1" ht="15" customHeight="1" x14ac:dyDescent="0.25">
      <c r="A791" s="31" t="s">
        <v>173</v>
      </c>
      <c r="B791" s="59" t="s">
        <v>115</v>
      </c>
      <c r="C791" s="60"/>
      <c r="D791" s="60"/>
      <c r="E791" s="60"/>
      <c r="F791" s="60"/>
      <c r="G791" s="60"/>
      <c r="H791" s="73"/>
      <c r="I791" s="32">
        <f>SUM(I793:I803)</f>
        <v>0</v>
      </c>
    </row>
    <row r="792" spans="1:9" x14ac:dyDescent="0.25">
      <c r="A792" s="34" t="s">
        <v>183</v>
      </c>
      <c r="B792" s="61" t="s">
        <v>159</v>
      </c>
      <c r="C792" s="62"/>
      <c r="D792" s="62"/>
      <c r="E792" s="63"/>
      <c r="F792" s="35"/>
      <c r="G792" s="35"/>
      <c r="H792" s="36"/>
      <c r="I792" s="35"/>
    </row>
    <row r="793" spans="1:9" ht="66" customHeight="1" x14ac:dyDescent="0.25">
      <c r="A793" s="37" t="s">
        <v>175</v>
      </c>
      <c r="B793" s="64" t="s">
        <v>160</v>
      </c>
      <c r="C793" s="65"/>
      <c r="D793" s="65"/>
      <c r="E793" s="66"/>
      <c r="F793" s="38" t="s">
        <v>114</v>
      </c>
      <c r="G793" s="38">
        <v>1</v>
      </c>
      <c r="H793" s="21"/>
      <c r="I793" s="39">
        <f>+H793*G793</f>
        <v>0</v>
      </c>
    </row>
    <row r="794" spans="1:9" x14ac:dyDescent="0.25">
      <c r="A794" s="34" t="s">
        <v>182</v>
      </c>
      <c r="B794" s="61" t="s">
        <v>161</v>
      </c>
      <c r="C794" s="62"/>
      <c r="D794" s="62"/>
      <c r="E794" s="63"/>
      <c r="F794" s="35"/>
      <c r="G794" s="35"/>
      <c r="H794" s="36"/>
      <c r="I794" s="35"/>
    </row>
    <row r="795" spans="1:9" ht="15" customHeight="1" x14ac:dyDescent="0.25">
      <c r="A795" s="37" t="s">
        <v>176</v>
      </c>
      <c r="B795" s="64" t="s">
        <v>116</v>
      </c>
      <c r="C795" s="65"/>
      <c r="D795" s="65"/>
      <c r="E795" s="66"/>
      <c r="F795" s="38" t="s">
        <v>114</v>
      </c>
      <c r="G795" s="38">
        <v>1</v>
      </c>
      <c r="H795" s="21"/>
      <c r="I795" s="39">
        <f>+H795*G795</f>
        <v>0</v>
      </c>
    </row>
    <row r="796" spans="1:9" ht="15" customHeight="1" x14ac:dyDescent="0.25">
      <c r="A796" s="37" t="s">
        <v>177</v>
      </c>
      <c r="B796" s="64" t="s">
        <v>117</v>
      </c>
      <c r="C796" s="65"/>
      <c r="D796" s="65"/>
      <c r="E796" s="66"/>
      <c r="F796" s="38" t="s">
        <v>114</v>
      </c>
      <c r="G796" s="38">
        <v>1</v>
      </c>
      <c r="H796" s="21"/>
      <c r="I796" s="39">
        <f>+H796*G796</f>
        <v>0</v>
      </c>
    </row>
    <row r="797" spans="1:9" ht="36.75" customHeight="1" x14ac:dyDescent="0.25">
      <c r="A797" s="37" t="s">
        <v>178</v>
      </c>
      <c r="B797" s="64" t="s">
        <v>163</v>
      </c>
      <c r="C797" s="65"/>
      <c r="D797" s="65"/>
      <c r="E797" s="66"/>
      <c r="F797" s="38" t="s">
        <v>114</v>
      </c>
      <c r="G797" s="38">
        <v>1</v>
      </c>
      <c r="H797" s="21"/>
      <c r="I797" s="39">
        <f t="shared" ref="I797" si="143">+H797*G797</f>
        <v>0</v>
      </c>
    </row>
    <row r="798" spans="1:9" ht="27.75" customHeight="1" x14ac:dyDescent="0.25">
      <c r="A798" s="34" t="s">
        <v>181</v>
      </c>
      <c r="B798" s="61" t="s">
        <v>162</v>
      </c>
      <c r="C798" s="62"/>
      <c r="D798" s="62"/>
      <c r="E798" s="63"/>
      <c r="F798" s="35"/>
      <c r="G798" s="35"/>
      <c r="H798" s="36"/>
      <c r="I798" s="35"/>
    </row>
    <row r="799" spans="1:9" ht="64.5" customHeight="1" x14ac:dyDescent="0.25">
      <c r="A799" s="37" t="s">
        <v>179</v>
      </c>
      <c r="B799" s="64" t="s">
        <v>200</v>
      </c>
      <c r="C799" s="65"/>
      <c r="D799" s="65"/>
      <c r="E799" s="66"/>
      <c r="F799" s="38" t="s">
        <v>114</v>
      </c>
      <c r="G799" s="38">
        <v>1</v>
      </c>
      <c r="H799" s="21"/>
      <c r="I799" s="39">
        <f>+H799*G799</f>
        <v>0</v>
      </c>
    </row>
    <row r="800" spans="1:9" ht="22.5" customHeight="1" x14ac:dyDescent="0.25">
      <c r="A800" s="34" t="s">
        <v>185</v>
      </c>
      <c r="B800" s="61" t="s">
        <v>166</v>
      </c>
      <c r="C800" s="62"/>
      <c r="D800" s="62"/>
      <c r="E800" s="63"/>
      <c r="F800" s="35"/>
      <c r="G800" s="35"/>
      <c r="H800" s="36"/>
      <c r="I800" s="35"/>
    </row>
    <row r="801" spans="1:9" ht="54" customHeight="1" x14ac:dyDescent="0.25">
      <c r="A801" s="37" t="s">
        <v>186</v>
      </c>
      <c r="B801" s="64" t="s">
        <v>167</v>
      </c>
      <c r="C801" s="65"/>
      <c r="D801" s="65"/>
      <c r="E801" s="66"/>
      <c r="F801" s="38" t="s">
        <v>114</v>
      </c>
      <c r="G801" s="38">
        <v>1</v>
      </c>
      <c r="H801" s="21"/>
      <c r="I801" s="39">
        <f t="shared" ref="I801" si="144">+H801*G801</f>
        <v>0</v>
      </c>
    </row>
    <row r="802" spans="1:9" ht="22.5" customHeight="1" x14ac:dyDescent="0.25">
      <c r="A802" s="34" t="s">
        <v>196</v>
      </c>
      <c r="B802" s="61" t="s">
        <v>198</v>
      </c>
      <c r="C802" s="62"/>
      <c r="D802" s="62"/>
      <c r="E802" s="63"/>
      <c r="F802" s="35"/>
      <c r="G802" s="35"/>
      <c r="H802" s="36"/>
      <c r="I802" s="35"/>
    </row>
    <row r="803" spans="1:9" ht="63" customHeight="1" x14ac:dyDescent="0.25">
      <c r="A803" s="37" t="s">
        <v>197</v>
      </c>
      <c r="B803" s="67" t="s">
        <v>168</v>
      </c>
      <c r="C803" s="68"/>
      <c r="D803" s="68"/>
      <c r="E803" s="69"/>
      <c r="F803" s="38" t="s">
        <v>114</v>
      </c>
      <c r="G803" s="38">
        <v>1</v>
      </c>
      <c r="H803" s="21"/>
      <c r="I803" s="39">
        <f>+H803*G803</f>
        <v>0</v>
      </c>
    </row>
    <row r="804" spans="1:9" s="33" customFormat="1" ht="22.5" customHeight="1" x14ac:dyDescent="0.25">
      <c r="A804" s="31" t="s">
        <v>174</v>
      </c>
      <c r="B804" s="59" t="s">
        <v>118</v>
      </c>
      <c r="C804" s="60"/>
      <c r="D804" s="60"/>
      <c r="E804" s="60"/>
      <c r="F804" s="60"/>
      <c r="G804" s="60"/>
      <c r="H804" s="60"/>
      <c r="I804" s="32">
        <f>SUM(I806:I812)</f>
        <v>0</v>
      </c>
    </row>
    <row r="805" spans="1:9" x14ac:dyDescent="0.25">
      <c r="A805" s="34" t="s">
        <v>187</v>
      </c>
      <c r="B805" s="61" t="s">
        <v>161</v>
      </c>
      <c r="C805" s="62"/>
      <c r="D805" s="62"/>
      <c r="E805" s="63"/>
      <c r="F805" s="35"/>
      <c r="G805" s="35"/>
      <c r="H805" s="36"/>
      <c r="I805" s="35"/>
    </row>
    <row r="806" spans="1:9" ht="56.25" customHeight="1" x14ac:dyDescent="0.25">
      <c r="A806" s="37" t="s">
        <v>188</v>
      </c>
      <c r="B806" s="64" t="s">
        <v>169</v>
      </c>
      <c r="C806" s="65"/>
      <c r="D806" s="65"/>
      <c r="E806" s="66"/>
      <c r="F806" s="38" t="s">
        <v>114</v>
      </c>
      <c r="G806" s="38">
        <v>1</v>
      </c>
      <c r="H806" s="21"/>
      <c r="I806" s="39">
        <f t="shared" ref="I806" si="145">+H806*G806</f>
        <v>0</v>
      </c>
    </row>
    <row r="807" spans="1:9" ht="22.5" customHeight="1" x14ac:dyDescent="0.25">
      <c r="A807" s="34" t="s">
        <v>189</v>
      </c>
      <c r="B807" s="61" t="s">
        <v>162</v>
      </c>
      <c r="C807" s="62"/>
      <c r="D807" s="62"/>
      <c r="E807" s="63"/>
      <c r="F807" s="35"/>
      <c r="G807" s="35"/>
      <c r="H807" s="36"/>
      <c r="I807" s="35"/>
    </row>
    <row r="808" spans="1:9" ht="52.5" customHeight="1" x14ac:dyDescent="0.25">
      <c r="A808" s="37" t="s">
        <v>190</v>
      </c>
      <c r="B808" s="64" t="s">
        <v>170</v>
      </c>
      <c r="C808" s="65"/>
      <c r="D808" s="65"/>
      <c r="E808" s="66"/>
      <c r="F808" s="38" t="s">
        <v>114</v>
      </c>
      <c r="G808" s="38">
        <v>1</v>
      </c>
      <c r="H808" s="21"/>
      <c r="I808" s="39">
        <f t="shared" ref="I808" si="146">+H808*G808</f>
        <v>0</v>
      </c>
    </row>
    <row r="809" spans="1:9" ht="22.5" customHeight="1" x14ac:dyDescent="0.25">
      <c r="A809" s="34" t="s">
        <v>191</v>
      </c>
      <c r="B809" s="61" t="s">
        <v>166</v>
      </c>
      <c r="C809" s="62"/>
      <c r="D809" s="62"/>
      <c r="E809" s="63"/>
      <c r="F809" s="35"/>
      <c r="G809" s="35"/>
      <c r="H809" s="36"/>
      <c r="I809" s="35"/>
    </row>
    <row r="810" spans="1:9" ht="54" customHeight="1" x14ac:dyDescent="0.25">
      <c r="A810" s="37" t="s">
        <v>192</v>
      </c>
      <c r="B810" s="64" t="s">
        <v>171</v>
      </c>
      <c r="C810" s="65"/>
      <c r="D810" s="65"/>
      <c r="E810" s="66"/>
      <c r="F810" s="38" t="s">
        <v>114</v>
      </c>
      <c r="G810" s="38">
        <v>1</v>
      </c>
      <c r="H810" s="21"/>
      <c r="I810" s="39">
        <f t="shared" ref="I810" si="147">+H810*G810</f>
        <v>0</v>
      </c>
    </row>
    <row r="811" spans="1:9" ht="22.5" customHeight="1" x14ac:dyDescent="0.25">
      <c r="A811" s="34" t="s">
        <v>193</v>
      </c>
      <c r="B811" s="61" t="s">
        <v>194</v>
      </c>
      <c r="C811" s="62"/>
      <c r="D811" s="62"/>
      <c r="E811" s="63"/>
      <c r="F811" s="35"/>
      <c r="G811" s="35"/>
      <c r="H811" s="36"/>
      <c r="I811" s="35"/>
    </row>
    <row r="812" spans="1:9" ht="52.5" customHeight="1" x14ac:dyDescent="0.25">
      <c r="A812" s="37" t="s">
        <v>195</v>
      </c>
      <c r="B812" s="67" t="s">
        <v>172</v>
      </c>
      <c r="C812" s="68"/>
      <c r="D812" s="68"/>
      <c r="E812" s="69"/>
      <c r="F812" s="38" t="s">
        <v>114</v>
      </c>
      <c r="G812" s="38">
        <v>1</v>
      </c>
      <c r="H812" s="21"/>
      <c r="I812" s="39">
        <f>+H812*G812</f>
        <v>0</v>
      </c>
    </row>
    <row r="813" spans="1:9" ht="19.149999999999999" customHeight="1" x14ac:dyDescent="0.25">
      <c r="B813" s="59" t="s">
        <v>199</v>
      </c>
      <c r="C813" s="60"/>
      <c r="D813" s="60"/>
      <c r="E813" s="60"/>
      <c r="F813" s="60"/>
      <c r="G813" s="60"/>
      <c r="H813" s="60"/>
      <c r="I813" s="40">
        <f>I791+I804</f>
        <v>0</v>
      </c>
    </row>
    <row r="814" spans="1:9" s="33" customFormat="1" ht="39.950000000000003" customHeight="1" x14ac:dyDescent="0.25">
      <c r="A814" s="25" t="s">
        <v>154</v>
      </c>
      <c r="B814" s="83" t="s">
        <v>124</v>
      </c>
      <c r="C814" s="83"/>
      <c r="D814" s="83"/>
      <c r="E814" s="83"/>
      <c r="F814" s="83"/>
      <c r="G814" s="26"/>
      <c r="H814" s="27"/>
      <c r="I814" s="27"/>
    </row>
    <row r="815" spans="1:9" s="33" customFormat="1" ht="15" customHeight="1" x14ac:dyDescent="0.25">
      <c r="A815" s="28"/>
      <c r="B815" s="84" t="s">
        <v>108</v>
      </c>
      <c r="C815" s="85"/>
      <c r="D815" s="85"/>
      <c r="E815" s="86"/>
      <c r="F815" s="81" t="s">
        <v>109</v>
      </c>
      <c r="G815" s="81" t="s">
        <v>110</v>
      </c>
      <c r="H815" s="71" t="s">
        <v>111</v>
      </c>
      <c r="I815" s="71" t="s">
        <v>112</v>
      </c>
    </row>
    <row r="816" spans="1:9" s="33" customFormat="1" ht="15" customHeight="1" x14ac:dyDescent="0.25">
      <c r="A816" s="28"/>
      <c r="B816" s="87"/>
      <c r="C816" s="88"/>
      <c r="D816" s="88"/>
      <c r="E816" s="89"/>
      <c r="F816" s="82"/>
      <c r="G816" s="82"/>
      <c r="H816" s="72"/>
      <c r="I816" s="72"/>
    </row>
    <row r="817" spans="1:9" s="33" customFormat="1" ht="15" customHeight="1" x14ac:dyDescent="0.25">
      <c r="B817" s="74" t="s">
        <v>113</v>
      </c>
      <c r="C817" s="74"/>
      <c r="D817" s="74"/>
      <c r="E817" s="74"/>
      <c r="F817" s="74"/>
      <c r="G817" s="74"/>
      <c r="H817" s="74"/>
      <c r="I817" s="75"/>
    </row>
    <row r="818" spans="1:9" s="33" customFormat="1" ht="15" customHeight="1" x14ac:dyDescent="0.25">
      <c r="B818" s="67" t="s">
        <v>147</v>
      </c>
      <c r="C818" s="68"/>
      <c r="D818" s="68"/>
      <c r="E818" s="69"/>
      <c r="F818" s="38" t="s">
        <v>114</v>
      </c>
      <c r="G818" s="43">
        <v>50</v>
      </c>
      <c r="H818" s="21"/>
      <c r="I818" s="39">
        <f t="shared" ref="I818:I821" si="148">G818*INT(H818*100+0.5)/100</f>
        <v>0</v>
      </c>
    </row>
    <row r="819" spans="1:9" s="33" customFormat="1" ht="15" customHeight="1" x14ac:dyDescent="0.25">
      <c r="B819" s="67" t="s">
        <v>148</v>
      </c>
      <c r="C819" s="68"/>
      <c r="D819" s="68"/>
      <c r="E819" s="69"/>
      <c r="F819" s="38" t="s">
        <v>114</v>
      </c>
      <c r="G819" s="43">
        <v>50</v>
      </c>
      <c r="H819" s="21"/>
      <c r="I819" s="39">
        <f t="shared" si="148"/>
        <v>0</v>
      </c>
    </row>
    <row r="820" spans="1:9" s="33" customFormat="1" ht="49.5" customHeight="1" x14ac:dyDescent="0.25">
      <c r="B820" s="67" t="s">
        <v>149</v>
      </c>
      <c r="C820" s="68"/>
      <c r="D820" s="68"/>
      <c r="E820" s="69"/>
      <c r="F820" s="38" t="s">
        <v>114</v>
      </c>
      <c r="G820" s="43">
        <v>6</v>
      </c>
      <c r="H820" s="21"/>
      <c r="I820" s="39">
        <f t="shared" si="148"/>
        <v>0</v>
      </c>
    </row>
    <row r="821" spans="1:9" s="33" customFormat="1" ht="29.25" customHeight="1" x14ac:dyDescent="0.25">
      <c r="B821" s="67" t="s">
        <v>146</v>
      </c>
      <c r="C821" s="68"/>
      <c r="D821" s="68"/>
      <c r="E821" s="69"/>
      <c r="F821" s="38" t="s">
        <v>114</v>
      </c>
      <c r="G821" s="43">
        <v>18</v>
      </c>
      <c r="H821" s="21"/>
      <c r="I821" s="39">
        <f t="shared" si="148"/>
        <v>0</v>
      </c>
    </row>
    <row r="822" spans="1:9" s="33" customFormat="1" ht="27.75" customHeight="1" x14ac:dyDescent="0.25">
      <c r="B822" s="67" t="s">
        <v>143</v>
      </c>
      <c r="C822" s="68"/>
      <c r="D822" s="68"/>
      <c r="E822" s="69"/>
      <c r="F822" s="38" t="s">
        <v>114</v>
      </c>
      <c r="G822" s="43">
        <v>6</v>
      </c>
      <c r="H822" s="21"/>
      <c r="I822" s="39">
        <f t="shared" ref="I822:I838" si="149">G822*INT(H822*100+0.5)/100</f>
        <v>0</v>
      </c>
    </row>
    <row r="823" spans="1:9" s="33" customFormat="1" ht="35.1" customHeight="1" x14ac:dyDescent="0.25">
      <c r="B823" s="67" t="s">
        <v>125</v>
      </c>
      <c r="C823" s="68"/>
      <c r="D823" s="68"/>
      <c r="E823" s="69"/>
      <c r="F823" s="38" t="s">
        <v>114</v>
      </c>
      <c r="G823" s="43">
        <v>18</v>
      </c>
      <c r="H823" s="21"/>
      <c r="I823" s="39">
        <f t="shared" si="149"/>
        <v>0</v>
      </c>
    </row>
    <row r="824" spans="1:9" s="33" customFormat="1" ht="49.5" customHeight="1" x14ac:dyDescent="0.25">
      <c r="B824" s="67" t="s">
        <v>126</v>
      </c>
      <c r="C824" s="68"/>
      <c r="D824" s="68"/>
      <c r="E824" s="69"/>
      <c r="F824" s="38" t="s">
        <v>114</v>
      </c>
      <c r="G824" s="43">
        <v>10</v>
      </c>
      <c r="H824" s="21"/>
      <c r="I824" s="39">
        <f t="shared" si="149"/>
        <v>0</v>
      </c>
    </row>
    <row r="825" spans="1:9" s="33" customFormat="1" ht="15.75" customHeight="1" x14ac:dyDescent="0.25">
      <c r="B825" s="67" t="s">
        <v>127</v>
      </c>
      <c r="C825" s="68"/>
      <c r="D825" s="68"/>
      <c r="E825" s="69"/>
      <c r="F825" s="38" t="s">
        <v>114</v>
      </c>
      <c r="G825" s="43">
        <v>30</v>
      </c>
      <c r="H825" s="21"/>
      <c r="I825" s="39">
        <f t="shared" si="149"/>
        <v>0</v>
      </c>
    </row>
    <row r="826" spans="1:9" s="33" customFormat="1" ht="15" customHeight="1" x14ac:dyDescent="0.25">
      <c r="B826" s="67" t="s">
        <v>128</v>
      </c>
      <c r="C826" s="68"/>
      <c r="D826" s="68"/>
      <c r="E826" s="69"/>
      <c r="F826" s="38" t="s">
        <v>73</v>
      </c>
      <c r="G826" s="43">
        <v>100</v>
      </c>
      <c r="H826" s="21"/>
      <c r="I826" s="39">
        <f>G826*INT(H826*100+0.5)/100</f>
        <v>0</v>
      </c>
    </row>
    <row r="827" spans="1:9" s="33" customFormat="1" ht="33.6" customHeight="1" x14ac:dyDescent="0.25">
      <c r="B827" s="67" t="s">
        <v>129</v>
      </c>
      <c r="C827" s="68"/>
      <c r="D827" s="68"/>
      <c r="E827" s="69"/>
      <c r="F827" s="38" t="s">
        <v>114</v>
      </c>
      <c r="G827" s="43">
        <v>4</v>
      </c>
      <c r="H827" s="21"/>
      <c r="I827" s="39">
        <f t="shared" si="149"/>
        <v>0</v>
      </c>
    </row>
    <row r="828" spans="1:9" s="33" customFormat="1" ht="76.5" customHeight="1" x14ac:dyDescent="0.25">
      <c r="B828" s="67" t="s">
        <v>130</v>
      </c>
      <c r="C828" s="68"/>
      <c r="D828" s="68"/>
      <c r="E828" s="69"/>
      <c r="F828" s="38" t="s">
        <v>131</v>
      </c>
      <c r="G828" s="43">
        <v>8</v>
      </c>
      <c r="H828" s="21"/>
      <c r="I828" s="39">
        <f>G828*INT(H828*100+0.5)/100</f>
        <v>0</v>
      </c>
    </row>
    <row r="829" spans="1:9" s="33" customFormat="1" ht="24.95" customHeight="1" x14ac:dyDescent="0.25">
      <c r="B829" s="67" t="s">
        <v>132</v>
      </c>
      <c r="C829" s="68"/>
      <c r="D829" s="68"/>
      <c r="E829" s="69"/>
      <c r="F829" s="38" t="s">
        <v>73</v>
      </c>
      <c r="G829" s="43">
        <v>50</v>
      </c>
      <c r="H829" s="21"/>
      <c r="I829" s="39">
        <f t="shared" si="149"/>
        <v>0</v>
      </c>
    </row>
    <row r="830" spans="1:9" s="33" customFormat="1" ht="19.149999999999999" customHeight="1" x14ac:dyDescent="0.25">
      <c r="B830" s="67" t="s">
        <v>133</v>
      </c>
      <c r="C830" s="68"/>
      <c r="D830" s="68"/>
      <c r="E830" s="69"/>
      <c r="F830" s="38" t="s">
        <v>114</v>
      </c>
      <c r="G830" s="43">
        <v>15</v>
      </c>
      <c r="H830" s="21"/>
      <c r="I830" s="39">
        <f t="shared" si="149"/>
        <v>0</v>
      </c>
    </row>
    <row r="831" spans="1:9" ht="15" customHeight="1" x14ac:dyDescent="0.25">
      <c r="A831" s="33"/>
      <c r="B831" s="67" t="s">
        <v>134</v>
      </c>
      <c r="C831" s="68"/>
      <c r="D831" s="68"/>
      <c r="E831" s="69"/>
      <c r="F831" s="38" t="s">
        <v>73</v>
      </c>
      <c r="G831" s="43">
        <v>40</v>
      </c>
      <c r="H831" s="21"/>
      <c r="I831" s="39">
        <f t="shared" si="149"/>
        <v>0</v>
      </c>
    </row>
    <row r="832" spans="1:9" ht="15" customHeight="1" x14ac:dyDescent="0.25">
      <c r="A832" s="33"/>
      <c r="B832" s="67" t="s">
        <v>135</v>
      </c>
      <c r="C832" s="68"/>
      <c r="D832" s="68"/>
      <c r="E832" s="69"/>
      <c r="F832" s="38" t="s">
        <v>114</v>
      </c>
      <c r="G832" s="43">
        <v>6</v>
      </c>
      <c r="H832" s="21"/>
      <c r="I832" s="39">
        <f t="shared" si="149"/>
        <v>0</v>
      </c>
    </row>
    <row r="833" spans="1:9" ht="15" customHeight="1" x14ac:dyDescent="0.25">
      <c r="A833" s="33"/>
      <c r="B833" s="67" t="s">
        <v>136</v>
      </c>
      <c r="C833" s="68"/>
      <c r="D833" s="68"/>
      <c r="E833" s="69"/>
      <c r="F833" s="38" t="s">
        <v>114</v>
      </c>
      <c r="G833" s="43">
        <v>6</v>
      </c>
      <c r="H833" s="21"/>
      <c r="I833" s="39">
        <f t="shared" si="149"/>
        <v>0</v>
      </c>
    </row>
    <row r="834" spans="1:9" ht="15" customHeight="1" x14ac:dyDescent="0.25">
      <c r="A834" s="33"/>
      <c r="B834" s="67" t="s">
        <v>137</v>
      </c>
      <c r="C834" s="68"/>
      <c r="D834" s="68"/>
      <c r="E834" s="69"/>
      <c r="F834" s="38" t="s">
        <v>114</v>
      </c>
      <c r="G834" s="43">
        <v>18</v>
      </c>
      <c r="H834" s="21"/>
      <c r="I834" s="39">
        <f t="shared" si="149"/>
        <v>0</v>
      </c>
    </row>
    <row r="835" spans="1:9" ht="30" customHeight="1" x14ac:dyDescent="0.25">
      <c r="A835" s="33"/>
      <c r="B835" s="67" t="s">
        <v>138</v>
      </c>
      <c r="C835" s="68"/>
      <c r="D835" s="68"/>
      <c r="E835" s="69"/>
      <c r="F835" s="38" t="s">
        <v>114</v>
      </c>
      <c r="G835" s="43">
        <v>4</v>
      </c>
      <c r="H835" s="21"/>
      <c r="I835" s="39">
        <f t="shared" si="149"/>
        <v>0</v>
      </c>
    </row>
    <row r="836" spans="1:9" ht="30.75" customHeight="1" x14ac:dyDescent="0.25">
      <c r="A836" s="33"/>
      <c r="B836" s="67" t="s">
        <v>139</v>
      </c>
      <c r="C836" s="68"/>
      <c r="D836" s="68"/>
      <c r="E836" s="69"/>
      <c r="F836" s="38" t="s">
        <v>114</v>
      </c>
      <c r="G836" s="43">
        <v>16</v>
      </c>
      <c r="H836" s="21"/>
      <c r="I836" s="39">
        <f t="shared" si="149"/>
        <v>0</v>
      </c>
    </row>
    <row r="837" spans="1:9" ht="63.75" customHeight="1" x14ac:dyDescent="0.25">
      <c r="A837" s="33"/>
      <c r="B837" s="56" t="s">
        <v>152</v>
      </c>
      <c r="C837" s="57"/>
      <c r="D837" s="57"/>
      <c r="E837" s="58"/>
      <c r="F837" s="43" t="s">
        <v>73</v>
      </c>
      <c r="G837" s="43">
        <v>100</v>
      </c>
      <c r="H837" s="21"/>
      <c r="I837" s="50">
        <f t="shared" si="149"/>
        <v>0</v>
      </c>
    </row>
    <row r="838" spans="1:9" ht="39" customHeight="1" x14ac:dyDescent="0.25">
      <c r="A838" s="33"/>
      <c r="B838" s="56" t="s">
        <v>153</v>
      </c>
      <c r="C838" s="57"/>
      <c r="D838" s="57"/>
      <c r="E838" s="58"/>
      <c r="F838" s="43" t="s">
        <v>140</v>
      </c>
      <c r="G838" s="43">
        <v>400</v>
      </c>
      <c r="H838" s="21"/>
      <c r="I838" s="50">
        <f t="shared" si="149"/>
        <v>0</v>
      </c>
    </row>
    <row r="839" spans="1:9" x14ac:dyDescent="0.25">
      <c r="A839" s="33"/>
      <c r="B839" s="70" t="s">
        <v>141</v>
      </c>
      <c r="C839" s="70"/>
      <c r="D839" s="70"/>
      <c r="E839" s="70"/>
      <c r="F839" s="70"/>
      <c r="G839" s="70"/>
      <c r="H839" s="70"/>
      <c r="I839" s="70"/>
    </row>
    <row r="840" spans="1:9" ht="15" customHeight="1" x14ac:dyDescent="0.25">
      <c r="A840" s="33"/>
      <c r="B840" s="56" t="s">
        <v>150</v>
      </c>
      <c r="C840" s="57"/>
      <c r="D840" s="57"/>
      <c r="E840" s="58"/>
      <c r="F840" s="43" t="s">
        <v>142</v>
      </c>
      <c r="G840" s="43">
        <v>200</v>
      </c>
      <c r="H840" s="21"/>
      <c r="I840" s="50">
        <f t="shared" ref="I840:I844" si="150">G840*INT(H840*100+0.5)/100</f>
        <v>0</v>
      </c>
    </row>
    <row r="841" spans="1:9" ht="45.6" customHeight="1" x14ac:dyDescent="0.25">
      <c r="A841" s="33"/>
      <c r="B841" s="56" t="s">
        <v>151</v>
      </c>
      <c r="C841" s="57"/>
      <c r="D841" s="57"/>
      <c r="E841" s="58"/>
      <c r="F841" s="43" t="s">
        <v>114</v>
      </c>
      <c r="G841" s="43">
        <v>1</v>
      </c>
      <c r="H841" s="21"/>
      <c r="I841" s="50">
        <f t="shared" si="150"/>
        <v>0</v>
      </c>
    </row>
    <row r="842" spans="1:9" ht="34.5" customHeight="1" x14ac:dyDescent="0.25">
      <c r="B842" s="67" t="s">
        <v>204</v>
      </c>
      <c r="C842" s="68"/>
      <c r="D842" s="68"/>
      <c r="E842" s="69"/>
      <c r="F842" s="43" t="s">
        <v>114</v>
      </c>
      <c r="G842" s="38">
        <v>1</v>
      </c>
      <c r="H842" s="1"/>
      <c r="I842" s="39">
        <f>+H842*G842</f>
        <v>0</v>
      </c>
    </row>
    <row r="843" spans="1:9" ht="34.5" customHeight="1" x14ac:dyDescent="0.25">
      <c r="A843" s="33"/>
      <c r="B843" s="56" t="s">
        <v>145</v>
      </c>
      <c r="C843" s="57"/>
      <c r="D843" s="57"/>
      <c r="E843" s="58"/>
      <c r="F843" s="43" t="s">
        <v>142</v>
      </c>
      <c r="G843" s="43">
        <v>48</v>
      </c>
      <c r="H843" s="21"/>
      <c r="I843" s="50">
        <f t="shared" si="150"/>
        <v>0</v>
      </c>
    </row>
    <row r="844" spans="1:9" ht="35.25" customHeight="1" x14ac:dyDescent="0.25">
      <c r="A844" s="33"/>
      <c r="B844" s="56" t="s">
        <v>144</v>
      </c>
      <c r="C844" s="57"/>
      <c r="D844" s="57"/>
      <c r="E844" s="58"/>
      <c r="F844" s="43" t="s">
        <v>142</v>
      </c>
      <c r="G844" s="43">
        <v>100</v>
      </c>
      <c r="H844" s="21"/>
      <c r="I844" s="50">
        <f t="shared" si="150"/>
        <v>0</v>
      </c>
    </row>
    <row r="845" spans="1:9" x14ac:dyDescent="0.25">
      <c r="A845" s="33"/>
      <c r="B845" s="51"/>
      <c r="C845" s="52"/>
      <c r="D845" s="52"/>
      <c r="E845" s="33"/>
      <c r="F845" s="33"/>
      <c r="G845" s="33"/>
      <c r="H845" s="53" t="s">
        <v>119</v>
      </c>
      <c r="I845" s="54">
        <f>SUM(I818:I838,I840:I844)</f>
        <v>0</v>
      </c>
    </row>
    <row r="846" spans="1:9" x14ac:dyDescent="0.25">
      <c r="B846" s="33"/>
      <c r="C846" s="33"/>
      <c r="D846" s="33"/>
      <c r="E846" s="33"/>
      <c r="F846" s="33"/>
      <c r="G846" s="33"/>
    </row>
  </sheetData>
  <sheetProtection algorithmName="SHA-512" hashValue="mSur5SbcnrblyBKvn/qCi7UNLcOLyBdT/ip4lCLdcVY+ulWFbDKyzWDULtQi6OggHRUHdtV5ulftPUEQRDd6HQ==" saltValue="7h+rXy/iwOTgHnM5yqpRYA==" spinCount="100000" sheet="1" objects="1" scenarios="1"/>
  <mergeCells count="947">
    <mergeCell ref="B237:E237"/>
    <mergeCell ref="B238:H238"/>
    <mergeCell ref="B239:E239"/>
    <mergeCell ref="B240:E240"/>
    <mergeCell ref="B242:E242"/>
    <mergeCell ref="B247:H247"/>
    <mergeCell ref="B244:E244"/>
    <mergeCell ref="B245:E245"/>
    <mergeCell ref="B246:E246"/>
    <mergeCell ref="B241:E241"/>
    <mergeCell ref="B243:E243"/>
    <mergeCell ref="B257:E257"/>
    <mergeCell ref="B259:E259"/>
    <mergeCell ref="B275:H275"/>
    <mergeCell ref="A249:A250"/>
    <mergeCell ref="B249:E250"/>
    <mergeCell ref="F249:F250"/>
    <mergeCell ref="G249:G250"/>
    <mergeCell ref="H249:H250"/>
    <mergeCell ref="I249:I250"/>
    <mergeCell ref="B251:H251"/>
    <mergeCell ref="B276:E276"/>
    <mergeCell ref="B277:E277"/>
    <mergeCell ref="G223:G224"/>
    <mergeCell ref="H223:H224"/>
    <mergeCell ref="I223:I224"/>
    <mergeCell ref="B225:H225"/>
    <mergeCell ref="B231:E231"/>
    <mergeCell ref="B236:E236"/>
    <mergeCell ref="B230:E230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52:E252"/>
    <mergeCell ref="B253:E253"/>
    <mergeCell ref="B254:E254"/>
    <mergeCell ref="B255:E255"/>
    <mergeCell ref="B256:E256"/>
    <mergeCell ref="B258:E258"/>
    <mergeCell ref="B208:E208"/>
    <mergeCell ref="B209:E209"/>
    <mergeCell ref="B210:E210"/>
    <mergeCell ref="B213:E213"/>
    <mergeCell ref="B205:E205"/>
    <mergeCell ref="B206:E206"/>
    <mergeCell ref="A223:A224"/>
    <mergeCell ref="B223:E224"/>
    <mergeCell ref="F223:F224"/>
    <mergeCell ref="B211:E211"/>
    <mergeCell ref="B212:H212"/>
    <mergeCell ref="B221:H221"/>
    <mergeCell ref="B219:E219"/>
    <mergeCell ref="B220:E220"/>
    <mergeCell ref="B214:E214"/>
    <mergeCell ref="B215:E215"/>
    <mergeCell ref="B216:E216"/>
    <mergeCell ref="B217:E217"/>
    <mergeCell ref="B218:E218"/>
    <mergeCell ref="A197:A198"/>
    <mergeCell ref="B197:E198"/>
    <mergeCell ref="F197:F198"/>
    <mergeCell ref="G197:G198"/>
    <mergeCell ref="H197:H198"/>
    <mergeCell ref="I197:I198"/>
    <mergeCell ref="B199:H199"/>
    <mergeCell ref="B200:E200"/>
    <mergeCell ref="B180:E180"/>
    <mergeCell ref="B181:E181"/>
    <mergeCell ref="B182:E182"/>
    <mergeCell ref="B186:H186"/>
    <mergeCell ref="B194:E194"/>
    <mergeCell ref="B195:H195"/>
    <mergeCell ref="B183:E183"/>
    <mergeCell ref="B184:E184"/>
    <mergeCell ref="B185:E185"/>
    <mergeCell ref="B187:E187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A167:A168"/>
    <mergeCell ref="B167:E168"/>
    <mergeCell ref="B135:H135"/>
    <mergeCell ref="A137:A138"/>
    <mergeCell ref="B137:E138"/>
    <mergeCell ref="F137:F138"/>
    <mergeCell ref="G137:G138"/>
    <mergeCell ref="H137:H138"/>
    <mergeCell ref="B141:H141"/>
    <mergeCell ref="B150:E150"/>
    <mergeCell ref="B146:E146"/>
    <mergeCell ref="B147:E147"/>
    <mergeCell ref="B148:E148"/>
    <mergeCell ref="B149:E149"/>
    <mergeCell ref="B156:H156"/>
    <mergeCell ref="B157:E157"/>
    <mergeCell ref="A107:A108"/>
    <mergeCell ref="B107:E108"/>
    <mergeCell ref="F107:F108"/>
    <mergeCell ref="G107:G108"/>
    <mergeCell ref="H107:H108"/>
    <mergeCell ref="I107:I108"/>
    <mergeCell ref="B109:I109"/>
    <mergeCell ref="B110:E110"/>
    <mergeCell ref="B111:H111"/>
    <mergeCell ref="B95:E95"/>
    <mergeCell ref="B96:H96"/>
    <mergeCell ref="B97:E97"/>
    <mergeCell ref="B98:E98"/>
    <mergeCell ref="B100:E100"/>
    <mergeCell ref="B105:H105"/>
    <mergeCell ref="A77:A78"/>
    <mergeCell ref="B77:E78"/>
    <mergeCell ref="F77:F78"/>
    <mergeCell ref="G77:G78"/>
    <mergeCell ref="H77:H78"/>
    <mergeCell ref="B99:E99"/>
    <mergeCell ref="B101:E101"/>
    <mergeCell ref="B102:E102"/>
    <mergeCell ref="B103:E103"/>
    <mergeCell ref="B104:E104"/>
    <mergeCell ref="B84:E84"/>
    <mergeCell ref="B85:E85"/>
    <mergeCell ref="B86:E86"/>
    <mergeCell ref="B87:E87"/>
    <mergeCell ref="B88:E88"/>
    <mergeCell ref="B93:E93"/>
    <mergeCell ref="A56:A57"/>
    <mergeCell ref="B60:H60"/>
    <mergeCell ref="B74:E74"/>
    <mergeCell ref="B75:H75"/>
    <mergeCell ref="A35:A36"/>
    <mergeCell ref="B35:E36"/>
    <mergeCell ref="F35:F36"/>
    <mergeCell ref="G35:G36"/>
    <mergeCell ref="H35:H36"/>
    <mergeCell ref="B37:I37"/>
    <mergeCell ref="B39:H39"/>
    <mergeCell ref="B41:E41"/>
    <mergeCell ref="B66:E66"/>
    <mergeCell ref="B65:E65"/>
    <mergeCell ref="B64:E64"/>
    <mergeCell ref="B61:E61"/>
    <mergeCell ref="B58:I58"/>
    <mergeCell ref="B56:E57"/>
    <mergeCell ref="F56:F57"/>
    <mergeCell ref="G56:G57"/>
    <mergeCell ref="H56:H57"/>
    <mergeCell ref="I56:I57"/>
    <mergeCell ref="B44:E44"/>
    <mergeCell ref="B42:E42"/>
    <mergeCell ref="H167:H168"/>
    <mergeCell ref="B176:E176"/>
    <mergeCell ref="B177:E177"/>
    <mergeCell ref="B178:E178"/>
    <mergeCell ref="B161:E161"/>
    <mergeCell ref="B163:E163"/>
    <mergeCell ref="B164:E164"/>
    <mergeCell ref="B179:E179"/>
    <mergeCell ref="B170:E170"/>
    <mergeCell ref="B134:E134"/>
    <mergeCell ref="B278:E278"/>
    <mergeCell ref="B270:E270"/>
    <mergeCell ref="B271:H271"/>
    <mergeCell ref="B264:E264"/>
    <mergeCell ref="B265:E265"/>
    <mergeCell ref="B266:E266"/>
    <mergeCell ref="B267:E267"/>
    <mergeCell ref="B260:E260"/>
    <mergeCell ref="B261:E261"/>
    <mergeCell ref="B262:H262"/>
    <mergeCell ref="B263:E263"/>
    <mergeCell ref="B268:E268"/>
    <mergeCell ref="B269:E269"/>
    <mergeCell ref="B158:E158"/>
    <mergeCell ref="B159:E159"/>
    <mergeCell ref="B160:E160"/>
    <mergeCell ref="B162:E162"/>
    <mergeCell ref="B165:H165"/>
    <mergeCell ref="B201:E201"/>
    <mergeCell ref="B202:E202"/>
    <mergeCell ref="B203:E203"/>
    <mergeCell ref="F167:F168"/>
    <mergeCell ref="G167:G168"/>
    <mergeCell ref="B52:E52"/>
    <mergeCell ref="B50:E50"/>
    <mergeCell ref="B94:E94"/>
    <mergeCell ref="I77:I78"/>
    <mergeCell ref="B68:E68"/>
    <mergeCell ref="B67:E67"/>
    <mergeCell ref="B91:E91"/>
    <mergeCell ref="B92:E92"/>
    <mergeCell ref="B280:E280"/>
    <mergeCell ref="B172:E172"/>
    <mergeCell ref="B174:E174"/>
    <mergeCell ref="B175:E175"/>
    <mergeCell ref="B207:E207"/>
    <mergeCell ref="B188:E188"/>
    <mergeCell ref="B189:E189"/>
    <mergeCell ref="B190:E190"/>
    <mergeCell ref="B191:E191"/>
    <mergeCell ref="B192:E192"/>
    <mergeCell ref="B193:E193"/>
    <mergeCell ref="B204:E204"/>
    <mergeCell ref="B130:E130"/>
    <mergeCell ref="B131:E131"/>
    <mergeCell ref="B132:E132"/>
    <mergeCell ref="B133:E133"/>
    <mergeCell ref="B125:E125"/>
    <mergeCell ref="B822:E822"/>
    <mergeCell ref="B152:E152"/>
    <mergeCell ref="B153:E153"/>
    <mergeCell ref="B154:E154"/>
    <mergeCell ref="B155:E155"/>
    <mergeCell ref="B27:E27"/>
    <mergeCell ref="B28:E28"/>
    <mergeCell ref="B29:E29"/>
    <mergeCell ref="B30:E30"/>
    <mergeCell ref="B32:E32"/>
    <mergeCell ref="B54:H54"/>
    <mergeCell ref="B40:E40"/>
    <mergeCell ref="B59:E59"/>
    <mergeCell ref="B62:E62"/>
    <mergeCell ref="B63:E63"/>
    <mergeCell ref="B69:E69"/>
    <mergeCell ref="B145:E145"/>
    <mergeCell ref="B43:E43"/>
    <mergeCell ref="B46:E46"/>
    <mergeCell ref="B48:E48"/>
    <mergeCell ref="B49:E49"/>
    <mergeCell ref="B151:E151"/>
    <mergeCell ref="B33:H33"/>
    <mergeCell ref="B832:E832"/>
    <mergeCell ref="B843:E843"/>
    <mergeCell ref="B842:E842"/>
    <mergeCell ref="B844:E844"/>
    <mergeCell ref="B73:E73"/>
    <mergeCell ref="B70:E70"/>
    <mergeCell ref="B71:E71"/>
    <mergeCell ref="B72:E72"/>
    <mergeCell ref="B814:F814"/>
    <mergeCell ref="B815:E816"/>
    <mergeCell ref="F815:F816"/>
    <mergeCell ref="B841:E841"/>
    <mergeCell ref="B90:E90"/>
    <mergeCell ref="B89:E89"/>
    <mergeCell ref="B79:I79"/>
    <mergeCell ref="B80:E80"/>
    <mergeCell ref="B82:E82"/>
    <mergeCell ref="B83:E83"/>
    <mergeCell ref="B81:H81"/>
    <mergeCell ref="B120:E120"/>
    <mergeCell ref="B121:E121"/>
    <mergeCell ref="B122:E122"/>
    <mergeCell ref="B123:E123"/>
    <mergeCell ref="B124:E124"/>
    <mergeCell ref="I137:I138"/>
    <mergeCell ref="B45:E45"/>
    <mergeCell ref="B51:E51"/>
    <mergeCell ref="G815:G816"/>
    <mergeCell ref="H815:H816"/>
    <mergeCell ref="I815:I816"/>
    <mergeCell ref="B47:E47"/>
    <mergeCell ref="B139:I139"/>
    <mergeCell ref="B140:E140"/>
    <mergeCell ref="B142:E142"/>
    <mergeCell ref="B143:E143"/>
    <mergeCell ref="B144:E144"/>
    <mergeCell ref="B128:E128"/>
    <mergeCell ref="B129:E129"/>
    <mergeCell ref="B126:H126"/>
    <mergeCell ref="B127:E127"/>
    <mergeCell ref="I167:I168"/>
    <mergeCell ref="B169:I169"/>
    <mergeCell ref="B171:H171"/>
    <mergeCell ref="B173:E173"/>
    <mergeCell ref="B301:H301"/>
    <mergeCell ref="B302:E302"/>
    <mergeCell ref="B303:E303"/>
    <mergeCell ref="B304:E304"/>
    <mergeCell ref="A1:I1"/>
    <mergeCell ref="B5:E6"/>
    <mergeCell ref="F5:F6"/>
    <mergeCell ref="G5:G6"/>
    <mergeCell ref="H5:H6"/>
    <mergeCell ref="I5:I6"/>
    <mergeCell ref="B10:E10"/>
    <mergeCell ref="B11:E11"/>
    <mergeCell ref="B12:E12"/>
    <mergeCell ref="A5:A6"/>
    <mergeCell ref="B9:H9"/>
    <mergeCell ref="B38:E38"/>
    <mergeCell ref="B25:E25"/>
    <mergeCell ref="B26:E26"/>
    <mergeCell ref="B7:I7"/>
    <mergeCell ref="B8:E8"/>
    <mergeCell ref="B13:E13"/>
    <mergeCell ref="B14:E14"/>
    <mergeCell ref="B17:E17"/>
    <mergeCell ref="B15:E15"/>
    <mergeCell ref="B16:E16"/>
    <mergeCell ref="B18:E18"/>
    <mergeCell ref="B19:E19"/>
    <mergeCell ref="B20:E20"/>
    <mergeCell ref="B21:E21"/>
    <mergeCell ref="B23:E23"/>
    <mergeCell ref="B31:E31"/>
    <mergeCell ref="B22:E22"/>
    <mergeCell ref="B24:H24"/>
    <mergeCell ref="I35:I36"/>
    <mergeCell ref="B53:E53"/>
    <mergeCell ref="A273:A274"/>
    <mergeCell ref="B273:E274"/>
    <mergeCell ref="F273:F274"/>
    <mergeCell ref="G273:G274"/>
    <mergeCell ref="H273:H274"/>
    <mergeCell ref="I273:I274"/>
    <mergeCell ref="I299:I300"/>
    <mergeCell ref="B293:E293"/>
    <mergeCell ref="B294:E294"/>
    <mergeCell ref="B295:E295"/>
    <mergeCell ref="B296:E296"/>
    <mergeCell ref="B297:H297"/>
    <mergeCell ref="A299:A300"/>
    <mergeCell ref="B299:E300"/>
    <mergeCell ref="F299:F300"/>
    <mergeCell ref="G299:G300"/>
    <mergeCell ref="H299:H300"/>
    <mergeCell ref="B288:H288"/>
    <mergeCell ref="B289:E289"/>
    <mergeCell ref="B290:E290"/>
    <mergeCell ref="B291:E291"/>
    <mergeCell ref="B292:E292"/>
    <mergeCell ref="I286:I287"/>
    <mergeCell ref="B279:E279"/>
    <mergeCell ref="I312:I313"/>
    <mergeCell ref="B306:E306"/>
    <mergeCell ref="B307:E307"/>
    <mergeCell ref="B308:E308"/>
    <mergeCell ref="B309:E309"/>
    <mergeCell ref="B310:H310"/>
    <mergeCell ref="A312:A313"/>
    <mergeCell ref="B312:E313"/>
    <mergeCell ref="F312:F313"/>
    <mergeCell ref="G312:G313"/>
    <mergeCell ref="H312:H313"/>
    <mergeCell ref="B281:E281"/>
    <mergeCell ref="B282:E282"/>
    <mergeCell ref="B314:H314"/>
    <mergeCell ref="B315:E315"/>
    <mergeCell ref="B316:E316"/>
    <mergeCell ref="B317:E317"/>
    <mergeCell ref="B318:E318"/>
    <mergeCell ref="B305:E305"/>
    <mergeCell ref="B283:E283"/>
    <mergeCell ref="B284:H284"/>
    <mergeCell ref="A286:A287"/>
    <mergeCell ref="B286:E287"/>
    <mergeCell ref="F286:F287"/>
    <mergeCell ref="G286:G287"/>
    <mergeCell ref="H286:H287"/>
    <mergeCell ref="B319:E319"/>
    <mergeCell ref="B320:E320"/>
    <mergeCell ref="B321:E321"/>
    <mergeCell ref="B322:E322"/>
    <mergeCell ref="B323:H323"/>
    <mergeCell ref="A325:A326"/>
    <mergeCell ref="B325:E326"/>
    <mergeCell ref="F325:F326"/>
    <mergeCell ref="G325:G326"/>
    <mergeCell ref="H325:H326"/>
    <mergeCell ref="B333:E333"/>
    <mergeCell ref="B334:E334"/>
    <mergeCell ref="B335:E335"/>
    <mergeCell ref="B336:E336"/>
    <mergeCell ref="B337:E337"/>
    <mergeCell ref="B338:E338"/>
    <mergeCell ref="I325:I326"/>
    <mergeCell ref="B327:H327"/>
    <mergeCell ref="B328:E328"/>
    <mergeCell ref="B329:E329"/>
    <mergeCell ref="B330:E330"/>
    <mergeCell ref="B331:E331"/>
    <mergeCell ref="B332:E332"/>
    <mergeCell ref="A353:A354"/>
    <mergeCell ref="B353:E354"/>
    <mergeCell ref="F353:F354"/>
    <mergeCell ref="G353:G354"/>
    <mergeCell ref="H353:H354"/>
    <mergeCell ref="B339:E339"/>
    <mergeCell ref="B340:E340"/>
    <mergeCell ref="B341:E341"/>
    <mergeCell ref="B342:H342"/>
    <mergeCell ref="B343:E343"/>
    <mergeCell ref="B344:E344"/>
    <mergeCell ref="B345:E345"/>
    <mergeCell ref="B346:E346"/>
    <mergeCell ref="I353:I354"/>
    <mergeCell ref="B355:H355"/>
    <mergeCell ref="B356:E356"/>
    <mergeCell ref="B357:E357"/>
    <mergeCell ref="B358:E358"/>
    <mergeCell ref="B359:E359"/>
    <mergeCell ref="B360:E360"/>
    <mergeCell ref="B347:E347"/>
    <mergeCell ref="B348:E348"/>
    <mergeCell ref="B349:E349"/>
    <mergeCell ref="B350:E350"/>
    <mergeCell ref="B351:H351"/>
    <mergeCell ref="B367:E367"/>
    <mergeCell ref="B368:E368"/>
    <mergeCell ref="B369:E369"/>
    <mergeCell ref="B370:H370"/>
    <mergeCell ref="B371:E371"/>
    <mergeCell ref="B372:E372"/>
    <mergeCell ref="B373:E373"/>
    <mergeCell ref="B374:E374"/>
    <mergeCell ref="B361:E361"/>
    <mergeCell ref="B362:E362"/>
    <mergeCell ref="B363:E363"/>
    <mergeCell ref="B364:E364"/>
    <mergeCell ref="B365:E365"/>
    <mergeCell ref="B366:E366"/>
    <mergeCell ref="B375:E375"/>
    <mergeCell ref="B376:E376"/>
    <mergeCell ref="B377:E377"/>
    <mergeCell ref="B378:E378"/>
    <mergeCell ref="B379:H379"/>
    <mergeCell ref="A381:A382"/>
    <mergeCell ref="B381:E382"/>
    <mergeCell ref="F381:F382"/>
    <mergeCell ref="G381:G382"/>
    <mergeCell ref="H381:H382"/>
    <mergeCell ref="B395:E395"/>
    <mergeCell ref="B396:E396"/>
    <mergeCell ref="B397:E397"/>
    <mergeCell ref="B398:E398"/>
    <mergeCell ref="B387:E387"/>
    <mergeCell ref="B388:E388"/>
    <mergeCell ref="B389:E389"/>
    <mergeCell ref="B390:E390"/>
    <mergeCell ref="I381:I382"/>
    <mergeCell ref="B383:H383"/>
    <mergeCell ref="B384:E384"/>
    <mergeCell ref="B385:E385"/>
    <mergeCell ref="B386:E386"/>
    <mergeCell ref="B394:H394"/>
    <mergeCell ref="B391:E391"/>
    <mergeCell ref="B392:E392"/>
    <mergeCell ref="B393:E393"/>
    <mergeCell ref="B399:E399"/>
    <mergeCell ref="B400:E400"/>
    <mergeCell ref="B401:E401"/>
    <mergeCell ref="B402:E402"/>
    <mergeCell ref="B403:H403"/>
    <mergeCell ref="A405:A406"/>
    <mergeCell ref="B405:E406"/>
    <mergeCell ref="F405:F406"/>
    <mergeCell ref="G405:G406"/>
    <mergeCell ref="H405:H406"/>
    <mergeCell ref="B413:E413"/>
    <mergeCell ref="B414:E414"/>
    <mergeCell ref="B415:E415"/>
    <mergeCell ref="B416:E416"/>
    <mergeCell ref="I405:I406"/>
    <mergeCell ref="B407:H407"/>
    <mergeCell ref="B408:E408"/>
    <mergeCell ref="B409:E409"/>
    <mergeCell ref="B410:E410"/>
    <mergeCell ref="B411:E411"/>
    <mergeCell ref="B412:E412"/>
    <mergeCell ref="A431:A432"/>
    <mergeCell ref="B431:E432"/>
    <mergeCell ref="F431:F432"/>
    <mergeCell ref="G431:G432"/>
    <mergeCell ref="H431:H432"/>
    <mergeCell ref="B417:E417"/>
    <mergeCell ref="B418:E418"/>
    <mergeCell ref="B419:E419"/>
    <mergeCell ref="B420:H420"/>
    <mergeCell ref="B421:E421"/>
    <mergeCell ref="B422:E422"/>
    <mergeCell ref="B423:E423"/>
    <mergeCell ref="B424:E424"/>
    <mergeCell ref="I431:I432"/>
    <mergeCell ref="B433:H433"/>
    <mergeCell ref="B434:E434"/>
    <mergeCell ref="B435:E435"/>
    <mergeCell ref="B436:E436"/>
    <mergeCell ref="B437:E437"/>
    <mergeCell ref="B438:E438"/>
    <mergeCell ref="B425:E425"/>
    <mergeCell ref="B426:E426"/>
    <mergeCell ref="B427:E427"/>
    <mergeCell ref="B428:E428"/>
    <mergeCell ref="B429:H429"/>
    <mergeCell ref="B443:E443"/>
    <mergeCell ref="B444:E444"/>
    <mergeCell ref="B445:E445"/>
    <mergeCell ref="B446:H446"/>
    <mergeCell ref="B447:E447"/>
    <mergeCell ref="B448:E448"/>
    <mergeCell ref="B449:E449"/>
    <mergeCell ref="B450:E450"/>
    <mergeCell ref="B439:E439"/>
    <mergeCell ref="B440:E440"/>
    <mergeCell ref="B441:E441"/>
    <mergeCell ref="B442:E442"/>
    <mergeCell ref="I457:I458"/>
    <mergeCell ref="B451:E451"/>
    <mergeCell ref="B452:E452"/>
    <mergeCell ref="B453:E453"/>
    <mergeCell ref="B454:E454"/>
    <mergeCell ref="B455:H455"/>
    <mergeCell ref="A457:A458"/>
    <mergeCell ref="B457:E458"/>
    <mergeCell ref="F457:F458"/>
    <mergeCell ref="G457:G458"/>
    <mergeCell ref="H457:H458"/>
    <mergeCell ref="A470:A471"/>
    <mergeCell ref="B470:E471"/>
    <mergeCell ref="F470:F471"/>
    <mergeCell ref="G470:G471"/>
    <mergeCell ref="H470:H471"/>
    <mergeCell ref="B459:H459"/>
    <mergeCell ref="B460:E460"/>
    <mergeCell ref="B461:E461"/>
    <mergeCell ref="B462:E462"/>
    <mergeCell ref="B463:E463"/>
    <mergeCell ref="B472:H472"/>
    <mergeCell ref="B473:E473"/>
    <mergeCell ref="B474:E474"/>
    <mergeCell ref="B475:E475"/>
    <mergeCell ref="B476:E476"/>
    <mergeCell ref="I470:I471"/>
    <mergeCell ref="B464:E464"/>
    <mergeCell ref="B465:E465"/>
    <mergeCell ref="B466:E466"/>
    <mergeCell ref="B467:E467"/>
    <mergeCell ref="B468:H468"/>
    <mergeCell ref="I483:I484"/>
    <mergeCell ref="B477:E477"/>
    <mergeCell ref="B478:E478"/>
    <mergeCell ref="B479:E479"/>
    <mergeCell ref="B480:E480"/>
    <mergeCell ref="B481:H481"/>
    <mergeCell ref="A483:A484"/>
    <mergeCell ref="B483:E484"/>
    <mergeCell ref="F483:F484"/>
    <mergeCell ref="G483:G484"/>
    <mergeCell ref="H483:H484"/>
    <mergeCell ref="A496:A497"/>
    <mergeCell ref="B496:E497"/>
    <mergeCell ref="F496:F497"/>
    <mergeCell ref="G496:G497"/>
    <mergeCell ref="H496:H497"/>
    <mergeCell ref="B485:H485"/>
    <mergeCell ref="B486:E486"/>
    <mergeCell ref="B487:E487"/>
    <mergeCell ref="B488:E488"/>
    <mergeCell ref="B489:E489"/>
    <mergeCell ref="B498:H498"/>
    <mergeCell ref="B499:E499"/>
    <mergeCell ref="B500:E500"/>
    <mergeCell ref="B501:E501"/>
    <mergeCell ref="B502:E502"/>
    <mergeCell ref="I496:I497"/>
    <mergeCell ref="B490:E490"/>
    <mergeCell ref="B491:E491"/>
    <mergeCell ref="B492:E492"/>
    <mergeCell ref="B493:E493"/>
    <mergeCell ref="B494:H494"/>
    <mergeCell ref="B503:E503"/>
    <mergeCell ref="B504:E504"/>
    <mergeCell ref="B505:E505"/>
    <mergeCell ref="B506:E506"/>
    <mergeCell ref="B507:H507"/>
    <mergeCell ref="A509:A510"/>
    <mergeCell ref="B509:E510"/>
    <mergeCell ref="F509:F510"/>
    <mergeCell ref="G509:G510"/>
    <mergeCell ref="H509:H510"/>
    <mergeCell ref="B517:E517"/>
    <mergeCell ref="B518:E518"/>
    <mergeCell ref="B519:E519"/>
    <mergeCell ref="B520:E520"/>
    <mergeCell ref="B521:E521"/>
    <mergeCell ref="B522:E522"/>
    <mergeCell ref="I509:I510"/>
    <mergeCell ref="B511:H511"/>
    <mergeCell ref="B512:E512"/>
    <mergeCell ref="B513:E513"/>
    <mergeCell ref="B514:E514"/>
    <mergeCell ref="B515:E515"/>
    <mergeCell ref="B516:E516"/>
    <mergeCell ref="A537:A538"/>
    <mergeCell ref="B537:E538"/>
    <mergeCell ref="F537:F538"/>
    <mergeCell ref="G537:G538"/>
    <mergeCell ref="H537:H538"/>
    <mergeCell ref="B523:E523"/>
    <mergeCell ref="B524:E524"/>
    <mergeCell ref="B525:E525"/>
    <mergeCell ref="B526:H526"/>
    <mergeCell ref="B527:E527"/>
    <mergeCell ref="B528:E528"/>
    <mergeCell ref="B529:E529"/>
    <mergeCell ref="B530:E530"/>
    <mergeCell ref="I537:I538"/>
    <mergeCell ref="B539:H539"/>
    <mergeCell ref="B540:E540"/>
    <mergeCell ref="B541:E541"/>
    <mergeCell ref="B542:E542"/>
    <mergeCell ref="B543:E543"/>
    <mergeCell ref="B544:E544"/>
    <mergeCell ref="B531:E531"/>
    <mergeCell ref="B532:E532"/>
    <mergeCell ref="B533:E533"/>
    <mergeCell ref="B534:E534"/>
    <mergeCell ref="B535:H535"/>
    <mergeCell ref="B549:E549"/>
    <mergeCell ref="B550:E550"/>
    <mergeCell ref="B551:E551"/>
    <mergeCell ref="B552:H552"/>
    <mergeCell ref="B553:E553"/>
    <mergeCell ref="B554:E554"/>
    <mergeCell ref="B555:E555"/>
    <mergeCell ref="B556:E556"/>
    <mergeCell ref="B545:E545"/>
    <mergeCell ref="B546:E546"/>
    <mergeCell ref="B547:E547"/>
    <mergeCell ref="B548:E548"/>
    <mergeCell ref="B557:E557"/>
    <mergeCell ref="B558:E558"/>
    <mergeCell ref="B559:E559"/>
    <mergeCell ref="B560:E560"/>
    <mergeCell ref="B561:H561"/>
    <mergeCell ref="A563:A564"/>
    <mergeCell ref="B563:E564"/>
    <mergeCell ref="F563:F564"/>
    <mergeCell ref="G563:G564"/>
    <mergeCell ref="H563:H564"/>
    <mergeCell ref="I563:I564"/>
    <mergeCell ref="B565:I565"/>
    <mergeCell ref="B566:E566"/>
    <mergeCell ref="B567:H567"/>
    <mergeCell ref="B568:E568"/>
    <mergeCell ref="B569:E569"/>
    <mergeCell ref="B570:E570"/>
    <mergeCell ref="B571:E571"/>
    <mergeCell ref="B572:E572"/>
    <mergeCell ref="B577:E577"/>
    <mergeCell ref="B578:E578"/>
    <mergeCell ref="B579:E579"/>
    <mergeCell ref="B580:H580"/>
    <mergeCell ref="B581:E581"/>
    <mergeCell ref="B582:E582"/>
    <mergeCell ref="B583:E583"/>
    <mergeCell ref="B584:E584"/>
    <mergeCell ref="B573:E573"/>
    <mergeCell ref="B574:E574"/>
    <mergeCell ref="B575:E575"/>
    <mergeCell ref="B576:E576"/>
    <mergeCell ref="B585:E585"/>
    <mergeCell ref="B586:E586"/>
    <mergeCell ref="B587:E587"/>
    <mergeCell ref="B588:E588"/>
    <mergeCell ref="B589:H589"/>
    <mergeCell ref="A591:A592"/>
    <mergeCell ref="B591:E592"/>
    <mergeCell ref="F591:F592"/>
    <mergeCell ref="G591:G592"/>
    <mergeCell ref="H591:H592"/>
    <mergeCell ref="B599:E599"/>
    <mergeCell ref="B600:E600"/>
    <mergeCell ref="B601:E601"/>
    <mergeCell ref="B602:E602"/>
    <mergeCell ref="B603:E603"/>
    <mergeCell ref="B604:E604"/>
    <mergeCell ref="I591:I592"/>
    <mergeCell ref="B593:H593"/>
    <mergeCell ref="B594:E594"/>
    <mergeCell ref="B595:E595"/>
    <mergeCell ref="B596:E596"/>
    <mergeCell ref="B597:E597"/>
    <mergeCell ref="B598:E598"/>
    <mergeCell ref="A619:A620"/>
    <mergeCell ref="B619:E620"/>
    <mergeCell ref="F619:F620"/>
    <mergeCell ref="G619:G620"/>
    <mergeCell ref="H619:H620"/>
    <mergeCell ref="B605:E605"/>
    <mergeCell ref="B606:E606"/>
    <mergeCell ref="B607:E607"/>
    <mergeCell ref="B608:H608"/>
    <mergeCell ref="B609:E609"/>
    <mergeCell ref="B610:E610"/>
    <mergeCell ref="B611:E611"/>
    <mergeCell ref="B612:E612"/>
    <mergeCell ref="I619:I620"/>
    <mergeCell ref="B621:H621"/>
    <mergeCell ref="B622:E622"/>
    <mergeCell ref="B623:E623"/>
    <mergeCell ref="B624:E624"/>
    <mergeCell ref="B625:E625"/>
    <mergeCell ref="B626:E626"/>
    <mergeCell ref="B613:E613"/>
    <mergeCell ref="B614:E614"/>
    <mergeCell ref="B615:E615"/>
    <mergeCell ref="B616:E616"/>
    <mergeCell ref="B617:H617"/>
    <mergeCell ref="B633:E633"/>
    <mergeCell ref="B634:E634"/>
    <mergeCell ref="B635:E635"/>
    <mergeCell ref="B636:H636"/>
    <mergeCell ref="B637:E637"/>
    <mergeCell ref="B638:E638"/>
    <mergeCell ref="B639:E639"/>
    <mergeCell ref="B640:E640"/>
    <mergeCell ref="B627:E627"/>
    <mergeCell ref="B628:E628"/>
    <mergeCell ref="B629:E629"/>
    <mergeCell ref="B630:E630"/>
    <mergeCell ref="B631:E631"/>
    <mergeCell ref="B632:E632"/>
    <mergeCell ref="B641:E641"/>
    <mergeCell ref="B642:E642"/>
    <mergeCell ref="B643:E643"/>
    <mergeCell ref="B644:E644"/>
    <mergeCell ref="B645:H645"/>
    <mergeCell ref="A647:A648"/>
    <mergeCell ref="B647:E648"/>
    <mergeCell ref="F647:F648"/>
    <mergeCell ref="G647:G648"/>
    <mergeCell ref="H647:H648"/>
    <mergeCell ref="I647:I648"/>
    <mergeCell ref="B649:I649"/>
    <mergeCell ref="B650:E650"/>
    <mergeCell ref="B651:H651"/>
    <mergeCell ref="B652:E652"/>
    <mergeCell ref="B653:E653"/>
    <mergeCell ref="B654:E654"/>
    <mergeCell ref="B655:E655"/>
    <mergeCell ref="B656:E656"/>
    <mergeCell ref="B663:E663"/>
    <mergeCell ref="B664:E664"/>
    <mergeCell ref="B665:E665"/>
    <mergeCell ref="B666:H666"/>
    <mergeCell ref="B667:E667"/>
    <mergeCell ref="B668:E668"/>
    <mergeCell ref="B669:E669"/>
    <mergeCell ref="B670:E670"/>
    <mergeCell ref="B657:E657"/>
    <mergeCell ref="B658:E658"/>
    <mergeCell ref="B659:E659"/>
    <mergeCell ref="B660:E660"/>
    <mergeCell ref="B661:E661"/>
    <mergeCell ref="B662:E662"/>
    <mergeCell ref="B671:E671"/>
    <mergeCell ref="B672:E672"/>
    <mergeCell ref="B673:E673"/>
    <mergeCell ref="B674:E674"/>
    <mergeCell ref="B675:H675"/>
    <mergeCell ref="A677:A678"/>
    <mergeCell ref="B677:E678"/>
    <mergeCell ref="F677:F678"/>
    <mergeCell ref="G677:G678"/>
    <mergeCell ref="H677:H678"/>
    <mergeCell ref="B687:E687"/>
    <mergeCell ref="B688:E688"/>
    <mergeCell ref="B689:E689"/>
    <mergeCell ref="B690:E690"/>
    <mergeCell ref="B691:E691"/>
    <mergeCell ref="B692:E692"/>
    <mergeCell ref="I677:I678"/>
    <mergeCell ref="B679:I679"/>
    <mergeCell ref="B680:E680"/>
    <mergeCell ref="B681:H681"/>
    <mergeCell ref="B682:E682"/>
    <mergeCell ref="B683:E683"/>
    <mergeCell ref="B684:E684"/>
    <mergeCell ref="B685:E685"/>
    <mergeCell ref="B686:E686"/>
    <mergeCell ref="A707:A708"/>
    <mergeCell ref="B707:E708"/>
    <mergeCell ref="F707:F708"/>
    <mergeCell ref="G707:G708"/>
    <mergeCell ref="H707:H708"/>
    <mergeCell ref="B693:E693"/>
    <mergeCell ref="B694:E694"/>
    <mergeCell ref="B695:E695"/>
    <mergeCell ref="B696:H696"/>
    <mergeCell ref="B697:E697"/>
    <mergeCell ref="B698:E698"/>
    <mergeCell ref="B699:E699"/>
    <mergeCell ref="B700:E700"/>
    <mergeCell ref="I707:I708"/>
    <mergeCell ref="B709:I709"/>
    <mergeCell ref="B710:E710"/>
    <mergeCell ref="B711:H711"/>
    <mergeCell ref="B712:E712"/>
    <mergeCell ref="B713:E713"/>
    <mergeCell ref="B714:E714"/>
    <mergeCell ref="B701:E701"/>
    <mergeCell ref="B702:E702"/>
    <mergeCell ref="B703:E703"/>
    <mergeCell ref="B704:E704"/>
    <mergeCell ref="B705:H705"/>
    <mergeCell ref="B721:E721"/>
    <mergeCell ref="B722:E722"/>
    <mergeCell ref="B723:E723"/>
    <mergeCell ref="B724:H724"/>
    <mergeCell ref="B725:E725"/>
    <mergeCell ref="B726:E726"/>
    <mergeCell ref="B727:E727"/>
    <mergeCell ref="B728:E728"/>
    <mergeCell ref="B715:E715"/>
    <mergeCell ref="B716:E716"/>
    <mergeCell ref="B717:E717"/>
    <mergeCell ref="B718:E718"/>
    <mergeCell ref="B719:E719"/>
    <mergeCell ref="B720:E720"/>
    <mergeCell ref="B744:E744"/>
    <mergeCell ref="B745:E745"/>
    <mergeCell ref="B746:E746"/>
    <mergeCell ref="B747:E747"/>
    <mergeCell ref="B757:E757"/>
    <mergeCell ref="B758:E758"/>
    <mergeCell ref="B759:E759"/>
    <mergeCell ref="B729:E729"/>
    <mergeCell ref="B730:E730"/>
    <mergeCell ref="B731:E731"/>
    <mergeCell ref="B732:E732"/>
    <mergeCell ref="B733:H733"/>
    <mergeCell ref="B748:E748"/>
    <mergeCell ref="B749:E749"/>
    <mergeCell ref="B750:E750"/>
    <mergeCell ref="B751:E751"/>
    <mergeCell ref="B753:E753"/>
    <mergeCell ref="B754:E754"/>
    <mergeCell ref="B755:E755"/>
    <mergeCell ref="I763:I764"/>
    <mergeCell ref="A735:A736"/>
    <mergeCell ref="B735:E736"/>
    <mergeCell ref="F735:F736"/>
    <mergeCell ref="G735:G736"/>
    <mergeCell ref="H735:H736"/>
    <mergeCell ref="B740:E740"/>
    <mergeCell ref="B741:E741"/>
    <mergeCell ref="B742:E742"/>
    <mergeCell ref="I735:I736"/>
    <mergeCell ref="B737:I737"/>
    <mergeCell ref="B738:E738"/>
    <mergeCell ref="B739:H739"/>
    <mergeCell ref="B752:H752"/>
    <mergeCell ref="B756:E756"/>
    <mergeCell ref="B761:H761"/>
    <mergeCell ref="B743:E743"/>
    <mergeCell ref="B777:E777"/>
    <mergeCell ref="B778:H778"/>
    <mergeCell ref="B779:E779"/>
    <mergeCell ref="B780:E780"/>
    <mergeCell ref="B781:E781"/>
    <mergeCell ref="B782:E782"/>
    <mergeCell ref="B783:E783"/>
    <mergeCell ref="B760:E760"/>
    <mergeCell ref="A763:A764"/>
    <mergeCell ref="B763:E764"/>
    <mergeCell ref="F763:F764"/>
    <mergeCell ref="G763:G764"/>
    <mergeCell ref="H763:H764"/>
    <mergeCell ref="B784:E784"/>
    <mergeCell ref="B785:E785"/>
    <mergeCell ref="B786:E786"/>
    <mergeCell ref="B787:H787"/>
    <mergeCell ref="A789:A790"/>
    <mergeCell ref="B789:E790"/>
    <mergeCell ref="F789:F790"/>
    <mergeCell ref="G789:G790"/>
    <mergeCell ref="H789:H790"/>
    <mergeCell ref="B765:H765"/>
    <mergeCell ref="B766:E766"/>
    <mergeCell ref="B767:E767"/>
    <mergeCell ref="B768:E768"/>
    <mergeCell ref="B769:E769"/>
    <mergeCell ref="B770:E770"/>
    <mergeCell ref="B775:E775"/>
    <mergeCell ref="B776:E776"/>
    <mergeCell ref="B771:E771"/>
    <mergeCell ref="B772:E772"/>
    <mergeCell ref="B773:E773"/>
    <mergeCell ref="B774:E774"/>
    <mergeCell ref="B817:I817"/>
    <mergeCell ref="B818:E818"/>
    <mergeCell ref="B819:E819"/>
    <mergeCell ref="B820:E820"/>
    <mergeCell ref="B802:E802"/>
    <mergeCell ref="B803:E803"/>
    <mergeCell ref="B812:E812"/>
    <mergeCell ref="B813:H813"/>
    <mergeCell ref="B801:E801"/>
    <mergeCell ref="B797:E797"/>
    <mergeCell ref="B798:E798"/>
    <mergeCell ref="B799:E799"/>
    <mergeCell ref="B800:E800"/>
    <mergeCell ref="B809:E809"/>
    <mergeCell ref="B810:E810"/>
    <mergeCell ref="B811:E811"/>
    <mergeCell ref="I789:I790"/>
    <mergeCell ref="B791:H791"/>
    <mergeCell ref="B792:E792"/>
    <mergeCell ref="B793:E793"/>
    <mergeCell ref="B794:E794"/>
    <mergeCell ref="B795:E795"/>
    <mergeCell ref="B796:E796"/>
    <mergeCell ref="B804:H804"/>
    <mergeCell ref="B805:E805"/>
    <mergeCell ref="B806:E806"/>
    <mergeCell ref="B807:E807"/>
    <mergeCell ref="B808:E808"/>
    <mergeCell ref="B823:E823"/>
    <mergeCell ref="B839:I839"/>
    <mergeCell ref="B840:E840"/>
    <mergeCell ref="B833:E833"/>
    <mergeCell ref="B834:E834"/>
    <mergeCell ref="B835:E835"/>
    <mergeCell ref="B836:E836"/>
    <mergeCell ref="B837:E837"/>
    <mergeCell ref="B838:E838"/>
    <mergeCell ref="B824:E824"/>
    <mergeCell ref="B821:E821"/>
    <mergeCell ref="B825:E825"/>
    <mergeCell ref="B826:E826"/>
    <mergeCell ref="B827:E827"/>
    <mergeCell ref="B828:E828"/>
    <mergeCell ref="B829:E829"/>
    <mergeCell ref="B830:E830"/>
    <mergeCell ref="B831:E831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Footer>&amp;C&amp;P/&amp;N</oddFooter>
  </headerFooter>
  <rowBreaks count="26" manualBreakCount="26">
    <brk id="30" max="8" man="1"/>
    <brk id="62" max="8" man="1"/>
    <brk id="149" max="8" man="1"/>
    <brk id="177" max="8" man="1"/>
    <brk id="205" max="8" man="1"/>
    <brk id="261" max="8" man="1"/>
    <brk id="290" max="8" man="1"/>
    <brk id="319" max="8" man="1"/>
    <brk id="346" max="8" man="1"/>
    <brk id="374" max="8" man="1"/>
    <brk id="403" max="8" man="1"/>
    <brk id="429" max="8" man="1"/>
    <brk id="459" max="8" man="1"/>
    <brk id="487" max="8" man="1"/>
    <brk id="517" max="8" man="1"/>
    <brk id="545" max="8" man="1"/>
    <brk id="573" max="8" man="1"/>
    <brk id="599" max="8" man="1"/>
    <brk id="627" max="8" man="1"/>
    <brk id="656" max="8" man="1"/>
    <brk id="685" max="8" man="1"/>
    <brk id="715" max="8" man="1"/>
    <brk id="743" max="8" man="1"/>
    <brk id="771" max="8" man="1"/>
    <brk id="798" max="8" man="1"/>
    <brk id="8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45DC-2FE4-471D-AC02-AAEC416E481D}">
  <sheetPr>
    <pageSetUpPr fitToPage="1"/>
  </sheetPr>
  <dimension ref="A1:E40"/>
  <sheetViews>
    <sheetView topLeftCell="A3" zoomScale="70" zoomScaleNormal="70" workbookViewId="0">
      <selection activeCell="C8" sqref="C8"/>
    </sheetView>
  </sheetViews>
  <sheetFormatPr defaultRowHeight="15" x14ac:dyDescent="0.25"/>
  <cols>
    <col min="1" max="1" width="5.28515625" customWidth="1"/>
    <col min="2" max="2" width="15.5703125" customWidth="1"/>
    <col min="3" max="3" width="32.42578125" customWidth="1"/>
    <col min="4" max="4" width="19.7109375" style="4" customWidth="1"/>
    <col min="5" max="5" width="9.42578125" bestFit="1" customWidth="1"/>
    <col min="6" max="6" width="22.42578125" customWidth="1"/>
    <col min="9" max="9" width="12.42578125" customWidth="1"/>
    <col min="14" max="14" width="23.85546875" customWidth="1"/>
    <col min="18" max="18" width="9.28515625" customWidth="1"/>
  </cols>
  <sheetData>
    <row r="1" spans="1:5" ht="60.75" customHeight="1" x14ac:dyDescent="0.25">
      <c r="A1" s="90" t="s">
        <v>206</v>
      </c>
      <c r="B1" s="90"/>
      <c r="C1" s="90"/>
      <c r="D1" s="90"/>
      <c r="E1" s="3"/>
    </row>
    <row r="3" spans="1:5" ht="15.75" thickBot="1" x14ac:dyDescent="0.3">
      <c r="A3" s="5"/>
      <c r="B3" s="5"/>
      <c r="C3" s="5"/>
      <c r="D3" s="6"/>
    </row>
    <row r="4" spans="1:5" ht="15.75" thickTop="1" x14ac:dyDescent="0.25">
      <c r="A4" s="7" t="s">
        <v>75</v>
      </c>
      <c r="B4" s="8" t="s">
        <v>0</v>
      </c>
      <c r="C4" s="8" t="s">
        <v>1</v>
      </c>
      <c r="D4" s="9">
        <f>+Predračun!I33</f>
        <v>0</v>
      </c>
    </row>
    <row r="5" spans="1:5" x14ac:dyDescent="0.25">
      <c r="A5" s="10" t="s">
        <v>77</v>
      </c>
      <c r="B5" s="11" t="s">
        <v>3</v>
      </c>
      <c r="C5" s="11" t="s">
        <v>4</v>
      </c>
      <c r="D5" s="12">
        <f>+Predračun!I54</f>
        <v>0</v>
      </c>
    </row>
    <row r="6" spans="1:5" s="2" customFormat="1" x14ac:dyDescent="0.25">
      <c r="A6" s="10" t="s">
        <v>76</v>
      </c>
      <c r="B6" s="11" t="s">
        <v>6</v>
      </c>
      <c r="C6" s="11" t="s">
        <v>7</v>
      </c>
      <c r="D6" s="12">
        <f>+Predračun!I75</f>
        <v>0</v>
      </c>
    </row>
    <row r="7" spans="1:5" s="2" customFormat="1" ht="16.899999999999999" customHeight="1" x14ac:dyDescent="0.25">
      <c r="A7" s="10" t="s">
        <v>79</v>
      </c>
      <c r="B7" s="11" t="s">
        <v>10</v>
      </c>
      <c r="C7" s="11" t="s">
        <v>11</v>
      </c>
      <c r="D7" s="12">
        <f>+Predračun!I105</f>
        <v>0</v>
      </c>
    </row>
    <row r="8" spans="1:5" s="2" customFormat="1" x14ac:dyDescent="0.25">
      <c r="A8" s="10" t="s">
        <v>81</v>
      </c>
      <c r="B8" s="11" t="s">
        <v>24</v>
      </c>
      <c r="C8" s="11" t="s">
        <v>25</v>
      </c>
      <c r="D8" s="12">
        <f>+Predračun!I135</f>
        <v>0</v>
      </c>
    </row>
    <row r="9" spans="1:5" s="2" customFormat="1" x14ac:dyDescent="0.25">
      <c r="A9" s="10" t="s">
        <v>80</v>
      </c>
      <c r="B9" s="11" t="s">
        <v>20</v>
      </c>
      <c r="C9" s="11" t="s">
        <v>21</v>
      </c>
      <c r="D9" s="12">
        <f>+Predračun!I165</f>
        <v>0</v>
      </c>
    </row>
    <row r="10" spans="1:5" s="2" customFormat="1" x14ac:dyDescent="0.25">
      <c r="A10" s="10" t="s">
        <v>82</v>
      </c>
      <c r="B10" s="11" t="s">
        <v>22</v>
      </c>
      <c r="C10" s="11" t="s">
        <v>23</v>
      </c>
      <c r="D10" s="12">
        <f>+Predračun!I195</f>
        <v>0</v>
      </c>
      <c r="E10" s="23"/>
    </row>
    <row r="11" spans="1:5" s="2" customFormat="1" x14ac:dyDescent="0.25">
      <c r="A11" s="10" t="s">
        <v>83</v>
      </c>
      <c r="B11" s="11" t="s">
        <v>13</v>
      </c>
      <c r="C11" s="11" t="s">
        <v>14</v>
      </c>
      <c r="D11" s="12">
        <f>+Predračun!I221</f>
        <v>0</v>
      </c>
    </row>
    <row r="12" spans="1:5" s="2" customFormat="1" x14ac:dyDescent="0.25">
      <c r="A12" s="10" t="s">
        <v>78</v>
      </c>
      <c r="B12" s="11" t="s">
        <v>17</v>
      </c>
      <c r="C12" s="11" t="s">
        <v>15</v>
      </c>
      <c r="D12" s="12">
        <f>+Predračun!I247</f>
        <v>0</v>
      </c>
    </row>
    <row r="13" spans="1:5" s="2" customFormat="1" x14ac:dyDescent="0.25">
      <c r="A13" s="10" t="s">
        <v>84</v>
      </c>
      <c r="B13" s="11" t="s">
        <v>18</v>
      </c>
      <c r="C13" s="11" t="s">
        <v>19</v>
      </c>
      <c r="D13" s="12">
        <f>+Predračun!I271</f>
        <v>0</v>
      </c>
    </row>
    <row r="14" spans="1:5" s="2" customFormat="1" x14ac:dyDescent="0.25">
      <c r="A14" s="10" t="s">
        <v>85</v>
      </c>
      <c r="B14" s="11" t="s">
        <v>28</v>
      </c>
      <c r="C14" s="11" t="s">
        <v>29</v>
      </c>
      <c r="D14" s="12">
        <f>+Predračun!I284</f>
        <v>0</v>
      </c>
    </row>
    <row r="15" spans="1:5" s="2" customFormat="1" x14ac:dyDescent="0.25">
      <c r="A15" s="10" t="s">
        <v>86</v>
      </c>
      <c r="B15" s="11" t="s">
        <v>33</v>
      </c>
      <c r="C15" s="11" t="s">
        <v>34</v>
      </c>
      <c r="D15" s="12">
        <f>+Predračun!I297</f>
        <v>0</v>
      </c>
    </row>
    <row r="16" spans="1:5" s="2" customFormat="1" x14ac:dyDescent="0.25">
      <c r="A16" s="10" t="s">
        <v>87</v>
      </c>
      <c r="B16" s="11" t="s">
        <v>35</v>
      </c>
      <c r="C16" s="11" t="s">
        <v>36</v>
      </c>
      <c r="D16" s="12">
        <f>+Predračun!I310</f>
        <v>0</v>
      </c>
    </row>
    <row r="17" spans="1:4" s="2" customFormat="1" x14ac:dyDescent="0.25">
      <c r="A17" s="10" t="s">
        <v>88</v>
      </c>
      <c r="B17" s="11" t="s">
        <v>38</v>
      </c>
      <c r="C17" s="11" t="s">
        <v>39</v>
      </c>
      <c r="D17" s="12">
        <f>+Predračun!I323</f>
        <v>0</v>
      </c>
    </row>
    <row r="18" spans="1:4" s="2" customFormat="1" x14ac:dyDescent="0.25">
      <c r="A18" s="10" t="s">
        <v>89</v>
      </c>
      <c r="B18" s="11" t="s">
        <v>26</v>
      </c>
      <c r="C18" s="11" t="s">
        <v>27</v>
      </c>
      <c r="D18" s="12">
        <f>+Predračun!I351</f>
        <v>0</v>
      </c>
    </row>
    <row r="19" spans="1:4" s="2" customFormat="1" x14ac:dyDescent="0.25">
      <c r="A19" s="10" t="s">
        <v>90</v>
      </c>
      <c r="B19" s="11" t="s">
        <v>31</v>
      </c>
      <c r="C19" s="11" t="s">
        <v>32</v>
      </c>
      <c r="D19" s="12">
        <f>+Predračun!I379</f>
        <v>0</v>
      </c>
    </row>
    <row r="20" spans="1:4" s="2" customFormat="1" x14ac:dyDescent="0.25">
      <c r="A20" s="10" t="s">
        <v>91</v>
      </c>
      <c r="B20" s="11" t="s">
        <v>155</v>
      </c>
      <c r="C20" s="11" t="s">
        <v>156</v>
      </c>
      <c r="D20" s="12">
        <f>+Predračun!I403</f>
        <v>0</v>
      </c>
    </row>
    <row r="21" spans="1:4" s="2" customFormat="1" x14ac:dyDescent="0.25">
      <c r="A21" s="10" t="s">
        <v>92</v>
      </c>
      <c r="B21" s="13" t="s">
        <v>120</v>
      </c>
      <c r="C21" s="13" t="s">
        <v>157</v>
      </c>
      <c r="D21" s="12">
        <f>+Predračun!I429</f>
        <v>0</v>
      </c>
    </row>
    <row r="22" spans="1:4" s="2" customFormat="1" x14ac:dyDescent="0.25">
      <c r="A22" s="10" t="s">
        <v>93</v>
      </c>
      <c r="B22" s="13" t="s">
        <v>121</v>
      </c>
      <c r="C22" s="13" t="s">
        <v>158</v>
      </c>
      <c r="D22" s="12">
        <f>+Predračun!I455</f>
        <v>0</v>
      </c>
    </row>
    <row r="23" spans="1:4" s="2" customFormat="1" x14ac:dyDescent="0.25">
      <c r="A23" s="10" t="s">
        <v>94</v>
      </c>
      <c r="B23" s="11" t="s">
        <v>40</v>
      </c>
      <c r="C23" s="11" t="s">
        <v>41</v>
      </c>
      <c r="D23" s="12">
        <f>+Predračun!I468</f>
        <v>0</v>
      </c>
    </row>
    <row r="24" spans="1:4" s="2" customFormat="1" x14ac:dyDescent="0.25">
      <c r="A24" s="10" t="s">
        <v>95</v>
      </c>
      <c r="B24" s="11" t="s">
        <v>43</v>
      </c>
      <c r="C24" s="14" t="s">
        <v>44</v>
      </c>
      <c r="D24" s="12">
        <f>+Predračun!I481</f>
        <v>0</v>
      </c>
    </row>
    <row r="25" spans="1:4" s="2" customFormat="1" x14ac:dyDescent="0.25">
      <c r="A25" s="10" t="s">
        <v>96</v>
      </c>
      <c r="B25" s="11" t="s">
        <v>45</v>
      </c>
      <c r="C25" s="11" t="s">
        <v>46</v>
      </c>
      <c r="D25" s="12">
        <f>+Predračun!I494</f>
        <v>0</v>
      </c>
    </row>
    <row r="26" spans="1:4" s="2" customFormat="1" x14ac:dyDescent="0.25">
      <c r="A26" s="10" t="s">
        <v>97</v>
      </c>
      <c r="B26" s="11" t="s">
        <v>47</v>
      </c>
      <c r="C26" s="11" t="s">
        <v>48</v>
      </c>
      <c r="D26" s="12">
        <f>+Predračun!I507</f>
        <v>0</v>
      </c>
    </row>
    <row r="27" spans="1:4" s="2" customFormat="1" x14ac:dyDescent="0.25">
      <c r="A27" s="10" t="s">
        <v>98</v>
      </c>
      <c r="B27" s="11" t="s">
        <v>49</v>
      </c>
      <c r="C27" s="11" t="s">
        <v>50</v>
      </c>
      <c r="D27" s="12">
        <f>+Predračun!I535</f>
        <v>0</v>
      </c>
    </row>
    <row r="28" spans="1:4" s="2" customFormat="1" x14ac:dyDescent="0.25">
      <c r="A28" s="10" t="s">
        <v>99</v>
      </c>
      <c r="B28" s="11" t="s">
        <v>52</v>
      </c>
      <c r="C28" s="11" t="s">
        <v>53</v>
      </c>
      <c r="D28" s="12">
        <f>+Predračun!I561</f>
        <v>0</v>
      </c>
    </row>
    <row r="29" spans="1:4" s="2" customFormat="1" x14ac:dyDescent="0.25">
      <c r="A29" s="10" t="s">
        <v>100</v>
      </c>
      <c r="B29" s="11" t="s">
        <v>54</v>
      </c>
      <c r="C29" s="11" t="s">
        <v>55</v>
      </c>
      <c r="D29" s="12">
        <f>+Predračun!I589</f>
        <v>0</v>
      </c>
    </row>
    <row r="30" spans="1:4" s="2" customFormat="1" x14ac:dyDescent="0.25">
      <c r="A30" s="10" t="s">
        <v>101</v>
      </c>
      <c r="B30" s="11" t="s">
        <v>56</v>
      </c>
      <c r="C30" s="11" t="s">
        <v>57</v>
      </c>
      <c r="D30" s="12">
        <f>+Predračun!I617</f>
        <v>0</v>
      </c>
    </row>
    <row r="31" spans="1:4" s="2" customFormat="1" x14ac:dyDescent="0.25">
      <c r="A31" s="10" t="s">
        <v>102</v>
      </c>
      <c r="B31" s="11" t="s">
        <v>58</v>
      </c>
      <c r="C31" s="11" t="s">
        <v>59</v>
      </c>
      <c r="D31" s="12">
        <f>+Predračun!I645</f>
        <v>0</v>
      </c>
    </row>
    <row r="32" spans="1:4" s="2" customFormat="1" x14ac:dyDescent="0.25">
      <c r="A32" s="10" t="s">
        <v>103</v>
      </c>
      <c r="B32" s="11" t="s">
        <v>60</v>
      </c>
      <c r="C32" s="11" t="s">
        <v>61</v>
      </c>
      <c r="D32" s="12">
        <f>+Predračun!I675</f>
        <v>0</v>
      </c>
    </row>
    <row r="33" spans="1:4" s="2" customFormat="1" x14ac:dyDescent="0.25">
      <c r="A33" s="10" t="s">
        <v>104</v>
      </c>
      <c r="B33" s="11" t="s">
        <v>66</v>
      </c>
      <c r="C33" s="11" t="s">
        <v>67</v>
      </c>
      <c r="D33" s="12">
        <f>+Predračun!I705</f>
        <v>0</v>
      </c>
    </row>
    <row r="34" spans="1:4" s="2" customFormat="1" x14ac:dyDescent="0.25">
      <c r="A34" s="10" t="s">
        <v>105</v>
      </c>
      <c r="B34" s="11" t="s">
        <v>62</v>
      </c>
      <c r="C34" s="11" t="s">
        <v>63</v>
      </c>
      <c r="D34" s="12">
        <f>+Predračun!I733</f>
        <v>0</v>
      </c>
    </row>
    <row r="35" spans="1:4" s="2" customFormat="1" x14ac:dyDescent="0.25">
      <c r="A35" s="10" t="s">
        <v>106</v>
      </c>
      <c r="B35" s="11" t="s">
        <v>68</v>
      </c>
      <c r="C35" s="11" t="s">
        <v>69</v>
      </c>
      <c r="D35" s="12">
        <f>+Predračun!I761</f>
        <v>0</v>
      </c>
    </row>
    <row r="36" spans="1:4" s="2" customFormat="1" x14ac:dyDescent="0.25">
      <c r="A36" s="10" t="s">
        <v>107</v>
      </c>
      <c r="B36" s="11" t="s">
        <v>64</v>
      </c>
      <c r="C36" s="11" t="s">
        <v>65</v>
      </c>
      <c r="D36" s="12">
        <f>+Predračun!I787</f>
        <v>0</v>
      </c>
    </row>
    <row r="37" spans="1:4" s="2" customFormat="1" x14ac:dyDescent="0.25">
      <c r="A37" s="10" t="s">
        <v>123</v>
      </c>
      <c r="B37" s="15" t="s">
        <v>70</v>
      </c>
      <c r="C37" s="15" t="s">
        <v>71</v>
      </c>
      <c r="D37" s="18">
        <f>+Predračun!I813</f>
        <v>0</v>
      </c>
    </row>
    <row r="38" spans="1:4" s="2" customFormat="1" ht="15.75" thickBot="1" x14ac:dyDescent="0.3">
      <c r="A38" s="10" t="s">
        <v>154</v>
      </c>
      <c r="B38" s="15"/>
      <c r="C38" s="15" t="s">
        <v>124</v>
      </c>
      <c r="D38" s="18">
        <f>+Predračun!I845</f>
        <v>0</v>
      </c>
    </row>
    <row r="39" spans="1:4" ht="16.5" thickTop="1" thickBot="1" x14ac:dyDescent="0.3">
      <c r="A39" s="16"/>
      <c r="B39" s="17"/>
      <c r="C39" s="19" t="s">
        <v>119</v>
      </c>
      <c r="D39" s="22">
        <f>SUM(D4:D38)</f>
        <v>0</v>
      </c>
    </row>
    <row r="40" spans="1:4" ht="15.75" thickTop="1" x14ac:dyDescent="0.25"/>
  </sheetData>
  <sheetProtection algorithmName="SHA-512" hashValue="v6Fhir5SLESe/g8LnkT6ZBZrbk+eCvIr6mn/6S6ARLxWRx0OVQ4QyutBXLya+D/6GlUZXgBHp+bbBIw3Whwy3g==" saltValue="iMjdZHBI8384CnB4PF4xWw==" spinCount="100000" sheet="1" objects="1" scenarios="1"/>
  <mergeCells count="1">
    <mergeCell ref="A1:D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</vt:lpstr>
      <vt:lpstr>Rekapitulacija</vt:lpstr>
      <vt:lpstr>Predračun!Področje_tiskanja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Vrančič</dc:creator>
  <cp:lastModifiedBy>Marjeta Vrančič</cp:lastModifiedBy>
  <cp:lastPrinted>2023-03-08T12:13:21Z</cp:lastPrinted>
  <dcterms:created xsi:type="dcterms:W3CDTF">2022-01-25T10:53:15Z</dcterms:created>
  <dcterms:modified xsi:type="dcterms:W3CDTF">2023-03-08T12:14:05Z</dcterms:modified>
</cp:coreProperties>
</file>