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DIJAŠKI DOM CELJE\SŠGT-CE-RAZPIS-2016-2020\RAZPIS-2023-2026\"/>
    </mc:Choice>
  </mc:AlternateContent>
  <xr:revisionPtr revIDLastSave="0" documentId="8_{EE59F125-7AA9-4F53-814D-B7B784B6E795}" xr6:coauthVersionLast="47" xr6:coauthVersionMax="47" xr10:uidLastSave="{00000000-0000-0000-0000-000000000000}"/>
  <bookViews>
    <workbookView xWindow="2790" yWindow="1380" windowWidth="24645" windowHeight="13275" tabRatio="904" firstSheet="10" activeTab="17" xr2:uid="{00000000-000D-0000-FFFF-FFFF00000000}"/>
  </bookViews>
  <sheets>
    <sheet name="Sveže goveje meso" sheetId="41" r:id="rId1"/>
    <sheet name="Sveže meso in izdelki" sheetId="1" r:id="rId2"/>
    <sheet name="Eko meso" sheetId="2" r:id="rId3"/>
    <sheet name="Perutninsko meso" sheetId="3" r:id="rId4"/>
    <sheet name="Jajca" sheetId="4" r:id="rId5"/>
    <sheet name="Mleko in mlečni izdelki" sheetId="7" r:id="rId6"/>
    <sheet name="Domači mlečni izdelki" sheetId="36" r:id="rId7"/>
    <sheet name="Eko mlečni izdelki" sheetId="10" r:id="rId8"/>
    <sheet name="Kruh in krušni izdelki" sheetId="11" r:id="rId9"/>
    <sheet name="Pekovski izdelki in sladice" sheetId="12" r:id="rId10"/>
    <sheet name="Testo in zam. izdelki iz testa" sheetId="15" r:id="rId11"/>
    <sheet name="Pripravljene in predpripra jedi" sheetId="16" r:id="rId12"/>
    <sheet name="Mlevski izdelki" sheetId="19" r:id="rId13"/>
    <sheet name="Sadje, zelenjava " sheetId="22" r:id="rId14"/>
    <sheet name="Eko sadje" sheetId="23" r:id="rId15"/>
    <sheet name="Suho sadje in oreški" sheetId="39" r:id="rId16"/>
    <sheet name="Zamrz. sadje, zelenjava, ribe" sheetId="25" r:id="rId17"/>
    <sheet name="Konzervirana živila" sheetId="28" r:id="rId18"/>
    <sheet name="Splošno prehrambeno blago" sheetId="43" r:id="rId19"/>
  </sheets>
  <definedNames>
    <definedName name="_xlnm.Print_Titles" localSheetId="6">'Domači mlečni izdelki'!$10:$10</definedName>
    <definedName name="_xlnm.Print_Titles" localSheetId="2">'Eko meso'!$10:$10</definedName>
    <definedName name="_xlnm.Print_Titles" localSheetId="7">'Eko mlečni izdelki'!$10:$10</definedName>
    <definedName name="_xlnm.Print_Titles" localSheetId="14">'Eko sadje'!#REF!</definedName>
    <definedName name="_xlnm.Print_Titles" localSheetId="4">Jajca!$10:$10</definedName>
    <definedName name="_xlnm.Print_Titles" localSheetId="17">'Konzervirana živila'!$10:$10</definedName>
    <definedName name="_xlnm.Print_Titles" localSheetId="8">'Kruh in krušni izdelki'!$10:$10</definedName>
    <definedName name="_xlnm.Print_Titles" localSheetId="5">'Mleko in mlečni izdelki'!$10:$10</definedName>
    <definedName name="_xlnm.Print_Titles" localSheetId="12">'Mlevski izdelki'!$10:$10</definedName>
    <definedName name="_xlnm.Print_Titles" localSheetId="9">'Pekovski izdelki in sladice'!$10:$10</definedName>
    <definedName name="_xlnm.Print_Titles" localSheetId="3">'Perutninsko meso'!$10:$10</definedName>
    <definedName name="_xlnm.Print_Titles" localSheetId="11">'Pripravljene in predpripra jedi'!$10:$10</definedName>
    <definedName name="_xlnm.Print_Titles" localSheetId="13">'Sadje, zelenjava '!#REF!</definedName>
    <definedName name="_xlnm.Print_Titles" localSheetId="18">'Splošno prehrambeno blago'!$10:$10</definedName>
    <definedName name="_xlnm.Print_Titles" localSheetId="15">'Suho sadje in oreški'!$10:$10</definedName>
    <definedName name="_xlnm.Print_Titles" localSheetId="0">'Sveže goveje meso'!$10:$10</definedName>
    <definedName name="_xlnm.Print_Titles" localSheetId="1">'Sveže meso in izdelki'!$10:$10</definedName>
    <definedName name="_xlnm.Print_Titles" localSheetId="10">'Testo in zam. izdelki iz testa'!$10:$10</definedName>
    <definedName name="_xlnm.Print_Titles" localSheetId="16">'Zamrz. sadje, zelenjava, ribe'!$10:$10</definedName>
    <definedName name="Z_05B2066C_458C_4B30_A1F9_3375CFE90D77_.wvu.PrintTitles" localSheetId="6" hidden="1">'Domači mlečni izdelki'!$10:$10</definedName>
    <definedName name="Z_05B2066C_458C_4B30_A1F9_3375CFE90D77_.wvu.PrintTitles" localSheetId="2" hidden="1">'Eko meso'!$10:$10</definedName>
    <definedName name="Z_05B2066C_458C_4B30_A1F9_3375CFE90D77_.wvu.PrintTitles" localSheetId="7" hidden="1">'Eko mlečni izdelki'!$10:$10</definedName>
    <definedName name="Z_05B2066C_458C_4B30_A1F9_3375CFE90D77_.wvu.PrintTitles" localSheetId="14" hidden="1">'Eko sadje'!#REF!</definedName>
    <definedName name="Z_05B2066C_458C_4B30_A1F9_3375CFE90D77_.wvu.PrintTitles" localSheetId="4" hidden="1">Jajca!$10:$10</definedName>
    <definedName name="Z_05B2066C_458C_4B30_A1F9_3375CFE90D77_.wvu.PrintTitles" localSheetId="17" hidden="1">'Konzervirana živila'!$10:$10</definedName>
    <definedName name="Z_05B2066C_458C_4B30_A1F9_3375CFE90D77_.wvu.PrintTitles" localSheetId="8" hidden="1">'Kruh in krušni izdelki'!$10:$10</definedName>
    <definedName name="Z_05B2066C_458C_4B30_A1F9_3375CFE90D77_.wvu.PrintTitles" localSheetId="5" hidden="1">'Mleko in mlečni izdelki'!$10:$10</definedName>
    <definedName name="Z_05B2066C_458C_4B30_A1F9_3375CFE90D77_.wvu.PrintTitles" localSheetId="12" hidden="1">'Mlevski izdelki'!$10:$10</definedName>
    <definedName name="Z_05B2066C_458C_4B30_A1F9_3375CFE90D77_.wvu.PrintTitles" localSheetId="9" hidden="1">'Pekovski izdelki in sladice'!$10:$10</definedName>
    <definedName name="Z_05B2066C_458C_4B30_A1F9_3375CFE90D77_.wvu.PrintTitles" localSheetId="3" hidden="1">'Perutninsko meso'!$10:$10</definedName>
    <definedName name="Z_05B2066C_458C_4B30_A1F9_3375CFE90D77_.wvu.PrintTitles" localSheetId="11" hidden="1">'Pripravljene in predpripra jedi'!$10:$10</definedName>
    <definedName name="Z_05B2066C_458C_4B30_A1F9_3375CFE90D77_.wvu.PrintTitles" localSheetId="13" hidden="1">'Sadje, zelenjava '!#REF!</definedName>
    <definedName name="Z_05B2066C_458C_4B30_A1F9_3375CFE90D77_.wvu.PrintTitles" localSheetId="18" hidden="1">'Splošno prehrambeno blago'!$10:$10</definedName>
    <definedName name="Z_05B2066C_458C_4B30_A1F9_3375CFE90D77_.wvu.PrintTitles" localSheetId="15" hidden="1">'Suho sadje in oreški'!$10:$10</definedName>
    <definedName name="Z_05B2066C_458C_4B30_A1F9_3375CFE90D77_.wvu.PrintTitles" localSheetId="0" hidden="1">'Sveže goveje meso'!$10:$10</definedName>
    <definedName name="Z_05B2066C_458C_4B30_A1F9_3375CFE90D77_.wvu.PrintTitles" localSheetId="1" hidden="1">'Sveže meso in izdelki'!$10:$10</definedName>
    <definedName name="Z_05B2066C_458C_4B30_A1F9_3375CFE90D77_.wvu.PrintTitles" localSheetId="10" hidden="1">'Testo in zam. izdelki iz testa'!$10:$10</definedName>
    <definedName name="Z_05B2066C_458C_4B30_A1F9_3375CFE90D77_.wvu.PrintTitles" localSheetId="16" hidden="1">'Zamrz. sadje, zelenjava, ribe'!$10:$10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43" l="1"/>
  <c r="B15" i="43" s="1"/>
  <c r="B16" i="43" s="1"/>
  <c r="B17" i="43" s="1"/>
  <c r="B18" i="43" s="1"/>
  <c r="B19" i="43" s="1"/>
  <c r="B20" i="43" s="1"/>
  <c r="B21" i="43" s="1"/>
  <c r="B22" i="43" s="1"/>
  <c r="B23" i="43" s="1"/>
  <c r="B24" i="43" s="1"/>
  <c r="B25" i="43" s="1"/>
  <c r="B26" i="43" s="1"/>
  <c r="B27" i="43" s="1"/>
  <c r="B28" i="43" s="1"/>
  <c r="B29" i="43" s="1"/>
  <c r="B30" i="43" s="1"/>
  <c r="B31" i="43" s="1"/>
  <c r="B32" i="43" s="1"/>
  <c r="B33" i="43" s="1"/>
  <c r="B34" i="43" s="1"/>
  <c r="B35" i="43" s="1"/>
  <c r="B36" i="43" s="1"/>
  <c r="B37" i="43" s="1"/>
  <c r="B38" i="43" s="1"/>
  <c r="B39" i="43" s="1"/>
  <c r="B40" i="43" s="1"/>
  <c r="B41" i="43" s="1"/>
  <c r="B42" i="43" s="1"/>
  <c r="B43" i="43" s="1"/>
  <c r="B44" i="43" s="1"/>
  <c r="B45" i="43" s="1"/>
  <c r="B46" i="43" s="1"/>
  <c r="B47" i="43" s="1"/>
  <c r="B48" i="43" s="1"/>
  <c r="B49" i="43" s="1"/>
  <c r="B50" i="43" s="1"/>
  <c r="B51" i="43" s="1"/>
  <c r="B52" i="43" s="1"/>
  <c r="B53" i="43" s="1"/>
  <c r="B54" i="43" s="1"/>
  <c r="B55" i="43" s="1"/>
  <c r="B56" i="43" s="1"/>
  <c r="B57" i="43" s="1"/>
  <c r="B58" i="43" s="1"/>
  <c r="B59" i="43" s="1"/>
  <c r="B60" i="43" s="1"/>
  <c r="B61" i="43" s="1"/>
  <c r="B62" i="43" s="1"/>
  <c r="B63" i="43" s="1"/>
  <c r="B64" i="43" s="1"/>
  <c r="B65" i="43" s="1"/>
  <c r="B66" i="43" s="1"/>
  <c r="B67" i="43" s="1"/>
  <c r="B68" i="43" s="1"/>
  <c r="B69" i="43" s="1"/>
  <c r="B70" i="43" s="1"/>
  <c r="B71" i="43" s="1"/>
  <c r="B72" i="43" s="1"/>
  <c r="B73" i="43" s="1"/>
  <c r="B74" i="43" s="1"/>
  <c r="B75" i="43" s="1"/>
  <c r="B76" i="43" s="1"/>
  <c r="B77" i="43" s="1"/>
  <c r="B78" i="43" s="1"/>
  <c r="B79" i="43" s="1"/>
  <c r="B80" i="43" s="1"/>
  <c r="B81" i="43" s="1"/>
  <c r="B82" i="43" s="1"/>
  <c r="B83" i="43" s="1"/>
  <c r="B84" i="43" s="1"/>
  <c r="B85" i="43" s="1"/>
  <c r="B86" i="43" s="1"/>
  <c r="B87" i="43" s="1"/>
  <c r="B88" i="43" s="1"/>
  <c r="B89" i="43" s="1"/>
  <c r="B90" i="43" s="1"/>
  <c r="B91" i="43" s="1"/>
  <c r="B92" i="43" s="1"/>
  <c r="B93" i="43" s="1"/>
  <c r="B94" i="43" s="1"/>
  <c r="B95" i="43" s="1"/>
  <c r="B96" i="43" s="1"/>
  <c r="B97" i="43" s="1"/>
  <c r="B98" i="43" s="1"/>
  <c r="B99" i="43" s="1"/>
  <c r="B100" i="43" s="1"/>
  <c r="B101" i="43" s="1"/>
  <c r="B102" i="43" s="1"/>
  <c r="B103" i="43" s="1"/>
  <c r="B104" i="43" s="1"/>
  <c r="B105" i="43" s="1"/>
  <c r="B106" i="43" s="1"/>
  <c r="B107" i="43" s="1"/>
  <c r="B108" i="43" s="1"/>
  <c r="B109" i="43" s="1"/>
  <c r="B110" i="43" s="1"/>
  <c r="B111" i="43" s="1"/>
  <c r="B112" i="43" s="1"/>
  <c r="B113" i="43" s="1"/>
  <c r="B114" i="43" s="1"/>
  <c r="B115" i="43" s="1"/>
  <c r="B116" i="43" s="1"/>
  <c r="B117" i="43" s="1"/>
  <c r="B118" i="43" s="1"/>
  <c r="B119" i="43" s="1"/>
  <c r="B120" i="43" s="1"/>
  <c r="B121" i="43" s="1"/>
  <c r="B122" i="43" s="1"/>
  <c r="B123" i="43" s="1"/>
  <c r="B124" i="43" s="1"/>
  <c r="B125" i="43" s="1"/>
  <c r="B126" i="43" s="1"/>
  <c r="B127" i="43" s="1"/>
  <c r="B128" i="43" s="1"/>
  <c r="B129" i="43" s="1"/>
  <c r="B130" i="43" s="1"/>
  <c r="B131" i="43" s="1"/>
  <c r="B132" i="43" s="1"/>
  <c r="B133" i="43" s="1"/>
  <c r="B134" i="43" s="1"/>
  <c r="B135" i="43" s="1"/>
  <c r="B136" i="43" s="1"/>
  <c r="B137" i="43" s="1"/>
  <c r="B138" i="43" s="1"/>
  <c r="B139" i="43" s="1"/>
  <c r="B140" i="43" s="1"/>
  <c r="B141" i="43" s="1"/>
  <c r="B142" i="43" s="1"/>
  <c r="B143" i="43" s="1"/>
  <c r="B144" i="43" s="1"/>
  <c r="B145" i="43" s="1"/>
  <c r="M145" i="43"/>
  <c r="N145" i="43" s="1"/>
  <c r="B14" i="19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13" i="19"/>
  <c r="M44" i="15"/>
  <c r="N44" i="15" s="1"/>
  <c r="M43" i="15"/>
  <c r="N43" i="15" s="1"/>
  <c r="M42" i="15"/>
  <c r="N42" i="15" s="1"/>
  <c r="M41" i="15"/>
  <c r="N41" i="15" s="1"/>
  <c r="M40" i="15"/>
  <c r="N40" i="15" s="1"/>
  <c r="M39" i="15"/>
  <c r="N39" i="15" s="1"/>
  <c r="M38" i="15"/>
  <c r="N38" i="15" s="1"/>
  <c r="M37" i="15"/>
  <c r="N37" i="15" s="1"/>
  <c r="M36" i="15"/>
  <c r="N36" i="15" s="1"/>
  <c r="M35" i="15"/>
  <c r="N35" i="15" s="1"/>
  <c r="M34" i="15"/>
  <c r="N34" i="15" s="1"/>
  <c r="M33" i="15"/>
  <c r="N33" i="15" s="1"/>
  <c r="M32" i="15"/>
  <c r="N32" i="15" s="1"/>
  <c r="M31" i="15"/>
  <c r="N31" i="15" s="1"/>
  <c r="M30" i="15"/>
  <c r="N30" i="15" s="1"/>
  <c r="M29" i="15"/>
  <c r="N29" i="15" s="1"/>
  <c r="M28" i="15"/>
  <c r="N28" i="15" s="1"/>
  <c r="M27" i="15"/>
  <c r="N27" i="15" s="1"/>
  <c r="M26" i="15"/>
  <c r="N26" i="15" s="1"/>
  <c r="M25" i="15"/>
  <c r="N25" i="15" s="1"/>
  <c r="M24" i="15"/>
  <c r="N24" i="15" s="1"/>
  <c r="M23" i="15"/>
  <c r="N23" i="15" s="1"/>
  <c r="M22" i="15"/>
  <c r="N22" i="15" s="1"/>
  <c r="M21" i="15"/>
  <c r="N21" i="15" s="1"/>
  <c r="M20" i="15"/>
  <c r="N20" i="15" s="1"/>
  <c r="M19" i="15"/>
  <c r="N19" i="15" s="1"/>
  <c r="M18" i="15"/>
  <c r="N18" i="15" s="1"/>
  <c r="M17" i="15"/>
  <c r="N17" i="15" s="1"/>
  <c r="M16" i="15"/>
  <c r="N16" i="15" s="1"/>
  <c r="M15" i="15"/>
  <c r="N15" i="15" s="1"/>
  <c r="M14" i="15"/>
  <c r="N14" i="15" s="1"/>
  <c r="M13" i="15"/>
  <c r="N13" i="15" s="1"/>
  <c r="M12" i="15"/>
  <c r="N12" i="15" s="1"/>
  <c r="M41" i="12"/>
  <c r="N41" i="12" s="1"/>
  <c r="M40" i="12"/>
  <c r="N40" i="12" s="1"/>
  <c r="M39" i="12"/>
  <c r="N39" i="12" s="1"/>
  <c r="M38" i="12"/>
  <c r="N38" i="12" s="1"/>
  <c r="M37" i="12"/>
  <c r="N37" i="12" s="1"/>
  <c r="M36" i="12"/>
  <c r="N36" i="12" s="1"/>
  <c r="M35" i="12"/>
  <c r="N35" i="12" s="1"/>
  <c r="M34" i="12"/>
  <c r="N34" i="12" s="1"/>
  <c r="M33" i="12"/>
  <c r="N33" i="12" s="1"/>
  <c r="M32" i="12"/>
  <c r="N32" i="12" s="1"/>
  <c r="M31" i="12"/>
  <c r="N31" i="12" s="1"/>
  <c r="M30" i="12"/>
  <c r="N30" i="12" s="1"/>
  <c r="M29" i="12"/>
  <c r="N29" i="12" s="1"/>
  <c r="M28" i="12"/>
  <c r="N28" i="12" s="1"/>
  <c r="M27" i="12"/>
  <c r="N27" i="12" s="1"/>
  <c r="M26" i="12"/>
  <c r="N26" i="12" s="1"/>
  <c r="M25" i="12"/>
  <c r="N25" i="12" s="1"/>
  <c r="M24" i="12"/>
  <c r="N24" i="12" s="1"/>
  <c r="M23" i="12"/>
  <c r="N23" i="12" s="1"/>
  <c r="M22" i="12"/>
  <c r="N22" i="12" s="1"/>
  <c r="M21" i="12"/>
  <c r="N21" i="12" s="1"/>
  <c r="M20" i="12"/>
  <c r="N20" i="12" s="1"/>
  <c r="N19" i="12"/>
  <c r="M19" i="12"/>
  <c r="M18" i="12"/>
  <c r="N18" i="12" s="1"/>
  <c r="M17" i="12"/>
  <c r="N17" i="12" s="1"/>
  <c r="M16" i="12"/>
  <c r="N16" i="12" s="1"/>
  <c r="M15" i="12"/>
  <c r="N15" i="12" s="1"/>
  <c r="M14" i="12"/>
  <c r="N14" i="12" s="1"/>
  <c r="M13" i="12"/>
  <c r="N13" i="12" s="1"/>
  <c r="M12" i="12"/>
  <c r="N12" i="12" s="1"/>
  <c r="M126" i="43"/>
  <c r="N126" i="43" s="1"/>
  <c r="M59" i="43"/>
  <c r="N59" i="43" s="1"/>
  <c r="M58" i="43"/>
  <c r="N58" i="43" s="1"/>
  <c r="M22" i="43"/>
  <c r="N22" i="43" s="1"/>
  <c r="M144" i="43"/>
  <c r="N144" i="43" s="1"/>
  <c r="M143" i="43"/>
  <c r="N143" i="43" s="1"/>
  <c r="M142" i="43"/>
  <c r="N142" i="43" s="1"/>
  <c r="M141" i="43"/>
  <c r="N141" i="43" s="1"/>
  <c r="M140" i="43"/>
  <c r="N140" i="43" s="1"/>
  <c r="M139" i="43"/>
  <c r="N139" i="43" s="1"/>
  <c r="M138" i="43"/>
  <c r="N138" i="43" s="1"/>
  <c r="M137" i="43"/>
  <c r="N137" i="43" s="1"/>
  <c r="M136" i="43"/>
  <c r="N136" i="43" s="1"/>
  <c r="M135" i="43"/>
  <c r="N135" i="43" s="1"/>
  <c r="M134" i="43"/>
  <c r="N134" i="43" s="1"/>
  <c r="M133" i="43"/>
  <c r="N133" i="43" s="1"/>
  <c r="M132" i="43"/>
  <c r="N132" i="43" s="1"/>
  <c r="M131" i="43"/>
  <c r="N131" i="43" s="1"/>
  <c r="M130" i="43"/>
  <c r="N130" i="43" s="1"/>
  <c r="M129" i="43"/>
  <c r="N129" i="43" s="1"/>
  <c r="M128" i="43"/>
  <c r="N128" i="43" s="1"/>
  <c r="M127" i="43"/>
  <c r="N127" i="43" s="1"/>
  <c r="M125" i="43"/>
  <c r="N125" i="43" s="1"/>
  <c r="M124" i="43"/>
  <c r="N124" i="43" s="1"/>
  <c r="M123" i="43"/>
  <c r="N123" i="43" s="1"/>
  <c r="M122" i="43"/>
  <c r="N122" i="43" s="1"/>
  <c r="M121" i="43"/>
  <c r="N121" i="43" s="1"/>
  <c r="M120" i="43"/>
  <c r="N120" i="43" s="1"/>
  <c r="M119" i="43"/>
  <c r="N119" i="43" s="1"/>
  <c r="M118" i="43"/>
  <c r="N118" i="43" s="1"/>
  <c r="M117" i="43"/>
  <c r="N117" i="43" s="1"/>
  <c r="M116" i="43"/>
  <c r="N116" i="43" s="1"/>
  <c r="M115" i="43"/>
  <c r="N115" i="43" s="1"/>
  <c r="M114" i="43"/>
  <c r="N114" i="43" s="1"/>
  <c r="M113" i="43"/>
  <c r="N113" i="43" s="1"/>
  <c r="M112" i="43"/>
  <c r="N112" i="43" s="1"/>
  <c r="M111" i="43"/>
  <c r="N111" i="43" s="1"/>
  <c r="M110" i="43"/>
  <c r="N110" i="43" s="1"/>
  <c r="M109" i="43"/>
  <c r="N109" i="43" s="1"/>
  <c r="M108" i="43"/>
  <c r="N108" i="43" s="1"/>
  <c r="M107" i="43"/>
  <c r="N107" i="43" s="1"/>
  <c r="M106" i="43"/>
  <c r="N106" i="43" s="1"/>
  <c r="M105" i="43"/>
  <c r="N105" i="43" s="1"/>
  <c r="M104" i="43"/>
  <c r="N104" i="43" s="1"/>
  <c r="M103" i="43"/>
  <c r="N103" i="43" s="1"/>
  <c r="M102" i="43"/>
  <c r="N102" i="43" s="1"/>
  <c r="M101" i="43"/>
  <c r="N101" i="43" s="1"/>
  <c r="M100" i="43"/>
  <c r="N100" i="43" s="1"/>
  <c r="M99" i="43"/>
  <c r="N99" i="43" s="1"/>
  <c r="M98" i="43"/>
  <c r="N98" i="43" s="1"/>
  <c r="M97" i="43"/>
  <c r="N97" i="43" s="1"/>
  <c r="M96" i="43"/>
  <c r="N96" i="43" s="1"/>
  <c r="M95" i="43"/>
  <c r="N95" i="43" s="1"/>
  <c r="M94" i="43"/>
  <c r="N94" i="43" s="1"/>
  <c r="M93" i="43"/>
  <c r="N93" i="43" s="1"/>
  <c r="M92" i="43"/>
  <c r="N92" i="43" s="1"/>
  <c r="M91" i="43"/>
  <c r="N91" i="43" s="1"/>
  <c r="M90" i="43"/>
  <c r="N90" i="43" s="1"/>
  <c r="M89" i="43"/>
  <c r="N89" i="43" s="1"/>
  <c r="M88" i="43"/>
  <c r="N88" i="43" s="1"/>
  <c r="M87" i="43"/>
  <c r="N87" i="43" s="1"/>
  <c r="M86" i="43"/>
  <c r="N86" i="43" s="1"/>
  <c r="M85" i="43"/>
  <c r="N85" i="43" s="1"/>
  <c r="M84" i="43"/>
  <c r="N84" i="43" s="1"/>
  <c r="M83" i="43"/>
  <c r="N83" i="43" s="1"/>
  <c r="M82" i="43"/>
  <c r="N82" i="43" s="1"/>
  <c r="M81" i="43"/>
  <c r="N81" i="43" s="1"/>
  <c r="M80" i="43"/>
  <c r="N80" i="43" s="1"/>
  <c r="M79" i="43"/>
  <c r="N79" i="43" s="1"/>
  <c r="M78" i="43"/>
  <c r="N78" i="43" s="1"/>
  <c r="M77" i="43"/>
  <c r="N77" i="43" s="1"/>
  <c r="M76" i="43"/>
  <c r="N76" i="43" s="1"/>
  <c r="M75" i="43"/>
  <c r="N75" i="43" s="1"/>
  <c r="M74" i="43"/>
  <c r="N74" i="43" s="1"/>
  <c r="M73" i="43"/>
  <c r="N73" i="43" s="1"/>
  <c r="M72" i="43"/>
  <c r="N72" i="43" s="1"/>
  <c r="M71" i="43"/>
  <c r="N71" i="43" s="1"/>
  <c r="M70" i="43"/>
  <c r="N70" i="43" s="1"/>
  <c r="M69" i="43"/>
  <c r="N69" i="43" s="1"/>
  <c r="M68" i="43"/>
  <c r="N68" i="43" s="1"/>
  <c r="M67" i="43"/>
  <c r="N67" i="43" s="1"/>
  <c r="M66" i="43"/>
  <c r="N66" i="43" s="1"/>
  <c r="M65" i="43"/>
  <c r="N65" i="43" s="1"/>
  <c r="M64" i="43"/>
  <c r="N64" i="43" s="1"/>
  <c r="M63" i="43"/>
  <c r="N63" i="43" s="1"/>
  <c r="M62" i="43"/>
  <c r="N62" i="43" s="1"/>
  <c r="M61" i="43"/>
  <c r="N61" i="43" s="1"/>
  <c r="M60" i="43"/>
  <c r="N60" i="43" s="1"/>
  <c r="M57" i="43"/>
  <c r="N57" i="43" s="1"/>
  <c r="M56" i="43"/>
  <c r="N56" i="43" s="1"/>
  <c r="M55" i="43"/>
  <c r="N55" i="43" s="1"/>
  <c r="M54" i="43"/>
  <c r="N54" i="43" s="1"/>
  <c r="M53" i="43"/>
  <c r="N53" i="43" s="1"/>
  <c r="M52" i="43"/>
  <c r="N52" i="43" s="1"/>
  <c r="M51" i="43"/>
  <c r="N51" i="43" s="1"/>
  <c r="M50" i="43"/>
  <c r="N50" i="43" s="1"/>
  <c r="M49" i="43"/>
  <c r="N49" i="43" s="1"/>
  <c r="M48" i="43"/>
  <c r="N48" i="43" s="1"/>
  <c r="M47" i="43"/>
  <c r="N47" i="43" s="1"/>
  <c r="M46" i="43"/>
  <c r="N46" i="43" s="1"/>
  <c r="M45" i="43"/>
  <c r="N45" i="43" s="1"/>
  <c r="M44" i="43"/>
  <c r="N44" i="43" s="1"/>
  <c r="M43" i="43"/>
  <c r="N43" i="43" s="1"/>
  <c r="M42" i="43"/>
  <c r="N42" i="43" s="1"/>
  <c r="M41" i="43"/>
  <c r="N41" i="43" s="1"/>
  <c r="M40" i="43"/>
  <c r="N40" i="43" s="1"/>
  <c r="M39" i="43"/>
  <c r="N39" i="43" s="1"/>
  <c r="M38" i="43"/>
  <c r="N38" i="43" s="1"/>
  <c r="M37" i="43"/>
  <c r="N37" i="43" s="1"/>
  <c r="M36" i="43"/>
  <c r="N36" i="43" s="1"/>
  <c r="M35" i="43"/>
  <c r="N35" i="43" s="1"/>
  <c r="M34" i="43"/>
  <c r="N34" i="43" s="1"/>
  <c r="M33" i="43"/>
  <c r="N33" i="43" s="1"/>
  <c r="M32" i="43"/>
  <c r="N32" i="43" s="1"/>
  <c r="M31" i="43"/>
  <c r="N31" i="43" s="1"/>
  <c r="M30" i="43"/>
  <c r="N30" i="43" s="1"/>
  <c r="M29" i="43"/>
  <c r="N29" i="43" s="1"/>
  <c r="M28" i="43"/>
  <c r="N28" i="43" s="1"/>
  <c r="M27" i="43"/>
  <c r="N27" i="43" s="1"/>
  <c r="M26" i="43"/>
  <c r="N26" i="43" s="1"/>
  <c r="M25" i="43"/>
  <c r="N25" i="43" s="1"/>
  <c r="M24" i="43"/>
  <c r="N24" i="43" s="1"/>
  <c r="M23" i="43"/>
  <c r="N23" i="43" s="1"/>
  <c r="M21" i="43"/>
  <c r="N21" i="43" s="1"/>
  <c r="M20" i="43"/>
  <c r="N20" i="43" s="1"/>
  <c r="M19" i="43"/>
  <c r="N19" i="43" s="1"/>
  <c r="M18" i="43"/>
  <c r="N18" i="43" s="1"/>
  <c r="M17" i="43"/>
  <c r="N17" i="43" s="1"/>
  <c r="M16" i="43"/>
  <c r="N16" i="43" s="1"/>
  <c r="M15" i="43"/>
  <c r="N15" i="43" s="1"/>
  <c r="M14" i="43"/>
  <c r="N14" i="43" s="1"/>
  <c r="M13" i="43"/>
  <c r="N13" i="43" s="1"/>
  <c r="M12" i="43"/>
  <c r="N12" i="43" s="1"/>
  <c r="B13" i="43"/>
  <c r="B13" i="25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M49" i="25"/>
  <c r="N49" i="25" s="1"/>
  <c r="M48" i="25"/>
  <c r="N48" i="25" s="1"/>
  <c r="M57" i="7"/>
  <c r="N57" i="7" s="1"/>
  <c r="M56" i="7"/>
  <c r="N56" i="7" s="1"/>
  <c r="M55" i="7"/>
  <c r="N55" i="7" s="1"/>
  <c r="M54" i="7"/>
  <c r="N54" i="7" s="1"/>
  <c r="M53" i="7"/>
  <c r="N53" i="7" s="1"/>
  <c r="M52" i="7"/>
  <c r="N52" i="7" s="1"/>
  <c r="M51" i="7"/>
  <c r="N51" i="7" s="1"/>
  <c r="M50" i="7"/>
  <c r="N50" i="7" s="1"/>
  <c r="M49" i="7"/>
  <c r="N49" i="7" s="1"/>
  <c r="M48" i="7"/>
  <c r="N48" i="7" s="1"/>
  <c r="N47" i="7"/>
  <c r="M47" i="7"/>
  <c r="M46" i="7"/>
  <c r="N46" i="7" s="1"/>
  <c r="M45" i="7"/>
  <c r="N45" i="7" s="1"/>
  <c r="M44" i="7"/>
  <c r="N44" i="7" s="1"/>
  <c r="M43" i="7"/>
  <c r="N43" i="7" s="1"/>
  <c r="M42" i="7"/>
  <c r="N42" i="7" s="1"/>
  <c r="M41" i="7"/>
  <c r="N41" i="7" s="1"/>
  <c r="M40" i="7"/>
  <c r="N40" i="7" s="1"/>
  <c r="M39" i="7"/>
  <c r="N39" i="7" s="1"/>
  <c r="M38" i="7"/>
  <c r="N38" i="7" s="1"/>
  <c r="M37" i="7"/>
  <c r="N37" i="7" s="1"/>
  <c r="M36" i="7"/>
  <c r="N36" i="7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B44" i="1"/>
  <c r="B45" i="1" s="1"/>
  <c r="M45" i="1"/>
  <c r="N45" i="1" s="1"/>
  <c r="M44" i="1"/>
  <c r="N44" i="1" s="1"/>
  <c r="N146" i="43" l="1"/>
  <c r="B13" i="28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34" i="28" s="1"/>
  <c r="B35" i="28" s="1"/>
  <c r="B36" i="28" s="1"/>
  <c r="B37" i="28" s="1"/>
  <c r="B38" i="28" s="1"/>
  <c r="B39" i="28" s="1"/>
  <c r="B40" i="28" s="1"/>
  <c r="B41" i="28" s="1"/>
  <c r="M41" i="28"/>
  <c r="N41" i="28" s="1"/>
  <c r="M40" i="28"/>
  <c r="N40" i="28" s="1"/>
  <c r="M39" i="28"/>
  <c r="N39" i="28" s="1"/>
  <c r="M38" i="28" l="1"/>
  <c r="N38" i="28" s="1"/>
  <c r="M37" i="28"/>
  <c r="N37" i="28" s="1"/>
  <c r="M36" i="28"/>
  <c r="N36" i="28" s="1"/>
  <c r="M35" i="28"/>
  <c r="N35" i="28" s="1"/>
  <c r="M34" i="28"/>
  <c r="N34" i="28" s="1"/>
  <c r="M33" i="28"/>
  <c r="N33" i="28" s="1"/>
  <c r="M32" i="28"/>
  <c r="N32" i="28" s="1"/>
  <c r="M31" i="28"/>
  <c r="N31" i="28" s="1"/>
  <c r="M30" i="28"/>
  <c r="N30" i="28" s="1"/>
  <c r="M29" i="28"/>
  <c r="N29" i="28" s="1"/>
  <c r="M28" i="28"/>
  <c r="N28" i="28" s="1"/>
  <c r="M27" i="28"/>
  <c r="N27" i="28" s="1"/>
  <c r="M26" i="28"/>
  <c r="N26" i="28" s="1"/>
  <c r="M25" i="28"/>
  <c r="N25" i="28" s="1"/>
  <c r="M24" i="28"/>
  <c r="N24" i="28" s="1"/>
  <c r="M23" i="28"/>
  <c r="N23" i="28" s="1"/>
  <c r="M22" i="28"/>
  <c r="N22" i="28" s="1"/>
  <c r="M21" i="28"/>
  <c r="N21" i="28" s="1"/>
  <c r="M20" i="28"/>
  <c r="N20" i="28" s="1"/>
  <c r="M19" i="28"/>
  <c r="N19" i="28" s="1"/>
  <c r="M18" i="28"/>
  <c r="N18" i="28" s="1"/>
  <c r="M17" i="28"/>
  <c r="N17" i="28" s="1"/>
  <c r="M16" i="28"/>
  <c r="N16" i="28" s="1"/>
  <c r="M15" i="28"/>
  <c r="N15" i="28" s="1"/>
  <c r="M14" i="28"/>
  <c r="N14" i="28" s="1"/>
  <c r="M13" i="28"/>
  <c r="N13" i="28" s="1"/>
  <c r="M12" i="28"/>
  <c r="N12" i="28" s="1"/>
  <c r="B13" i="39"/>
  <c r="B14" i="39" s="1"/>
  <c r="B15" i="39" s="1"/>
  <c r="B16" i="39" s="1"/>
  <c r="B17" i="39" s="1"/>
  <c r="B18" i="39" s="1"/>
  <c r="B19" i="39" s="1"/>
  <c r="B20" i="39" s="1"/>
  <c r="B21" i="39" s="1"/>
  <c r="B22" i="39" s="1"/>
  <c r="B23" i="39" s="1"/>
  <c r="B24" i="39" s="1"/>
  <c r="B25" i="39" s="1"/>
  <c r="B26" i="39" s="1"/>
  <c r="B27" i="39" s="1"/>
  <c r="B28" i="39" s="1"/>
  <c r="B29" i="39" s="1"/>
  <c r="B30" i="39" s="1"/>
  <c r="B31" i="39" s="1"/>
  <c r="B32" i="39" s="1"/>
  <c r="B33" i="39" s="1"/>
  <c r="B34" i="39" s="1"/>
  <c r="B35" i="39" s="1"/>
  <c r="B36" i="39" s="1"/>
  <c r="B37" i="39" s="1"/>
  <c r="B38" i="39" s="1"/>
  <c r="B39" i="39" s="1"/>
  <c r="B40" i="39" s="1"/>
  <c r="B41" i="39" s="1"/>
  <c r="B42" i="39" s="1"/>
  <c r="M42" i="39"/>
  <c r="N42" i="39" s="1"/>
  <c r="M41" i="39"/>
  <c r="N41" i="39" s="1"/>
  <c r="M40" i="39"/>
  <c r="N40" i="39" s="1"/>
  <c r="M39" i="39"/>
  <c r="N39" i="39" s="1"/>
  <c r="M38" i="39"/>
  <c r="N38" i="39" s="1"/>
  <c r="M37" i="39"/>
  <c r="N37" i="39" s="1"/>
  <c r="M36" i="39"/>
  <c r="N36" i="39" s="1"/>
  <c r="M35" i="39"/>
  <c r="N35" i="39" s="1"/>
  <c r="M34" i="39"/>
  <c r="N34" i="39" s="1"/>
  <c r="M33" i="39"/>
  <c r="N33" i="39" s="1"/>
  <c r="M32" i="39"/>
  <c r="N32" i="39" s="1"/>
  <c r="M31" i="39"/>
  <c r="N31" i="39" s="1"/>
  <c r="M30" i="39"/>
  <c r="N30" i="39" s="1"/>
  <c r="M29" i="39"/>
  <c r="N29" i="39" s="1"/>
  <c r="M28" i="39"/>
  <c r="N28" i="39" s="1"/>
  <c r="M27" i="39"/>
  <c r="N27" i="39" s="1"/>
  <c r="M26" i="39"/>
  <c r="N26" i="39" s="1"/>
  <c r="M25" i="39"/>
  <c r="N25" i="39" s="1"/>
  <c r="M24" i="39"/>
  <c r="N24" i="39" s="1"/>
  <c r="M23" i="39"/>
  <c r="N23" i="39" s="1"/>
  <c r="M22" i="39"/>
  <c r="N22" i="39" s="1"/>
  <c r="M21" i="39"/>
  <c r="N21" i="39" s="1"/>
  <c r="M20" i="39"/>
  <c r="N20" i="39" s="1"/>
  <c r="M19" i="39"/>
  <c r="N19" i="39" s="1"/>
  <c r="M18" i="39"/>
  <c r="N18" i="39" s="1"/>
  <c r="N17" i="39"/>
  <c r="M17" i="39"/>
  <c r="M16" i="39"/>
  <c r="N16" i="39" s="1"/>
  <c r="M15" i="39"/>
  <c r="N15" i="39" s="1"/>
  <c r="M14" i="39"/>
  <c r="N14" i="39" s="1"/>
  <c r="M13" i="39"/>
  <c r="N13" i="39" s="1"/>
  <c r="M12" i="39"/>
  <c r="N12" i="39" s="1"/>
  <c r="B12" i="25"/>
  <c r="M67" i="25"/>
  <c r="N67" i="25" s="1"/>
  <c r="M66" i="25"/>
  <c r="N66" i="25" s="1"/>
  <c r="M65" i="25"/>
  <c r="N65" i="25" s="1"/>
  <c r="M64" i="25"/>
  <c r="N64" i="25" s="1"/>
  <c r="M63" i="25"/>
  <c r="N63" i="25" s="1"/>
  <c r="M62" i="25"/>
  <c r="N62" i="25" s="1"/>
  <c r="M61" i="25"/>
  <c r="N61" i="25" s="1"/>
  <c r="M60" i="25"/>
  <c r="N60" i="25" s="1"/>
  <c r="M59" i="25"/>
  <c r="N59" i="25" s="1"/>
  <c r="M58" i="25"/>
  <c r="N58" i="25" s="1"/>
  <c r="M57" i="25"/>
  <c r="N57" i="25" s="1"/>
  <c r="M56" i="25"/>
  <c r="N56" i="25" s="1"/>
  <c r="M55" i="25"/>
  <c r="N55" i="25" s="1"/>
  <c r="M54" i="25"/>
  <c r="N54" i="25" s="1"/>
  <c r="M53" i="25"/>
  <c r="N53" i="25" s="1"/>
  <c r="M52" i="25"/>
  <c r="N52" i="25" s="1"/>
  <c r="M51" i="25"/>
  <c r="N51" i="25" s="1"/>
  <c r="M50" i="25"/>
  <c r="N50" i="25" s="1"/>
  <c r="M47" i="25"/>
  <c r="N47" i="25" s="1"/>
  <c r="M46" i="25"/>
  <c r="N46" i="25" s="1"/>
  <c r="M45" i="25"/>
  <c r="N45" i="25" s="1"/>
  <c r="M44" i="25"/>
  <c r="N44" i="25" s="1"/>
  <c r="M43" i="25"/>
  <c r="N43" i="25" s="1"/>
  <c r="M42" i="25"/>
  <c r="N42" i="25" s="1"/>
  <c r="M41" i="25"/>
  <c r="N41" i="25" s="1"/>
  <c r="M40" i="25"/>
  <c r="N40" i="25" s="1"/>
  <c r="M39" i="25"/>
  <c r="N39" i="25" s="1"/>
  <c r="M38" i="25"/>
  <c r="N38" i="25" s="1"/>
  <c r="M37" i="25"/>
  <c r="N37" i="25" s="1"/>
  <c r="M36" i="25"/>
  <c r="N36" i="25" s="1"/>
  <c r="M35" i="25"/>
  <c r="N35" i="25" s="1"/>
  <c r="M34" i="25"/>
  <c r="N34" i="25" s="1"/>
  <c r="M33" i="25"/>
  <c r="N33" i="25" s="1"/>
  <c r="M32" i="25"/>
  <c r="N32" i="25" s="1"/>
  <c r="M31" i="25"/>
  <c r="N31" i="25" s="1"/>
  <c r="M30" i="25"/>
  <c r="N30" i="25" s="1"/>
  <c r="M29" i="25"/>
  <c r="N29" i="25" s="1"/>
  <c r="M28" i="25"/>
  <c r="N28" i="25" s="1"/>
  <c r="M27" i="25"/>
  <c r="N27" i="25" s="1"/>
  <c r="M26" i="25"/>
  <c r="N26" i="25" s="1"/>
  <c r="M25" i="25"/>
  <c r="N25" i="25" s="1"/>
  <c r="M24" i="25"/>
  <c r="N24" i="25" s="1"/>
  <c r="M23" i="25"/>
  <c r="N23" i="25" s="1"/>
  <c r="M22" i="25"/>
  <c r="N22" i="25" s="1"/>
  <c r="M21" i="25"/>
  <c r="N21" i="25" s="1"/>
  <c r="M20" i="25"/>
  <c r="N20" i="25" s="1"/>
  <c r="M19" i="25"/>
  <c r="N19" i="25" s="1"/>
  <c r="M18" i="25"/>
  <c r="N18" i="25" s="1"/>
  <c r="M17" i="25"/>
  <c r="N17" i="25" s="1"/>
  <c r="M16" i="25"/>
  <c r="N16" i="25" s="1"/>
  <c r="M15" i="25"/>
  <c r="N15" i="25" s="1"/>
  <c r="M14" i="25"/>
  <c r="N14" i="25" s="1"/>
  <c r="M13" i="25"/>
  <c r="N13" i="25" s="1"/>
  <c r="M12" i="25"/>
  <c r="N12" i="25" s="1"/>
  <c r="P92" i="22"/>
  <c r="R92" i="22" s="1"/>
  <c r="O92" i="22"/>
  <c r="Q92" i="22" s="1"/>
  <c r="P91" i="22"/>
  <c r="R91" i="22" s="1"/>
  <c r="O91" i="22"/>
  <c r="Q91" i="22" s="1"/>
  <c r="P90" i="22"/>
  <c r="R90" i="22" s="1"/>
  <c r="O90" i="22"/>
  <c r="Q90" i="22" s="1"/>
  <c r="P89" i="22"/>
  <c r="R89" i="22" s="1"/>
  <c r="O89" i="22"/>
  <c r="Q89" i="22" s="1"/>
  <c r="P88" i="22"/>
  <c r="R88" i="22" s="1"/>
  <c r="O88" i="22"/>
  <c r="Q88" i="22" s="1"/>
  <c r="P87" i="22"/>
  <c r="R87" i="22" s="1"/>
  <c r="O87" i="22"/>
  <c r="Q87" i="22" s="1"/>
  <c r="P86" i="22"/>
  <c r="R86" i="22" s="1"/>
  <c r="O86" i="22"/>
  <c r="Q86" i="22" s="1"/>
  <c r="P85" i="22"/>
  <c r="R85" i="22" s="1"/>
  <c r="O85" i="22"/>
  <c r="Q85" i="22" s="1"/>
  <c r="P84" i="22"/>
  <c r="R84" i="22" s="1"/>
  <c r="O84" i="22"/>
  <c r="Q84" i="22" s="1"/>
  <c r="P83" i="22"/>
  <c r="R83" i="22" s="1"/>
  <c r="O83" i="22"/>
  <c r="Q83" i="22" s="1"/>
  <c r="P82" i="22"/>
  <c r="R82" i="22" s="1"/>
  <c r="O82" i="22"/>
  <c r="Q82" i="22" s="1"/>
  <c r="P81" i="22"/>
  <c r="R81" i="22" s="1"/>
  <c r="O81" i="22"/>
  <c r="Q81" i="22" s="1"/>
  <c r="P80" i="22"/>
  <c r="R80" i="22" s="1"/>
  <c r="O80" i="22"/>
  <c r="Q80" i="22" s="1"/>
  <c r="P79" i="22"/>
  <c r="R79" i="22" s="1"/>
  <c r="O79" i="22"/>
  <c r="Q79" i="22" s="1"/>
  <c r="Q78" i="22"/>
  <c r="P78" i="22"/>
  <c r="R78" i="22" s="1"/>
  <c r="O78" i="22"/>
  <c r="P77" i="22"/>
  <c r="R77" i="22" s="1"/>
  <c r="O77" i="22"/>
  <c r="Q77" i="22" s="1"/>
  <c r="P76" i="22"/>
  <c r="R76" i="22" s="1"/>
  <c r="O76" i="22"/>
  <c r="Q76" i="22" s="1"/>
  <c r="P75" i="22"/>
  <c r="R75" i="22" s="1"/>
  <c r="O75" i="22"/>
  <c r="Q75" i="22" s="1"/>
  <c r="P74" i="22"/>
  <c r="R74" i="22" s="1"/>
  <c r="O74" i="22"/>
  <c r="Q74" i="22" s="1"/>
  <c r="P73" i="22"/>
  <c r="R73" i="22" s="1"/>
  <c r="O73" i="22"/>
  <c r="Q73" i="22" s="1"/>
  <c r="P72" i="22"/>
  <c r="R72" i="22" s="1"/>
  <c r="O72" i="22"/>
  <c r="Q72" i="22" s="1"/>
  <c r="P71" i="22"/>
  <c r="R71" i="22" s="1"/>
  <c r="O71" i="22"/>
  <c r="Q71" i="22" s="1"/>
  <c r="P70" i="22"/>
  <c r="R70" i="22" s="1"/>
  <c r="O70" i="22"/>
  <c r="Q70" i="22" s="1"/>
  <c r="P69" i="22"/>
  <c r="R69" i="22" s="1"/>
  <c r="O69" i="22"/>
  <c r="Q69" i="22" s="1"/>
  <c r="P68" i="22"/>
  <c r="R68" i="22" s="1"/>
  <c r="O68" i="22"/>
  <c r="Q68" i="22" s="1"/>
  <c r="P67" i="22"/>
  <c r="R67" i="22" s="1"/>
  <c r="O67" i="22"/>
  <c r="Q67" i="22" s="1"/>
  <c r="P66" i="22"/>
  <c r="R66" i="22" s="1"/>
  <c r="O66" i="22"/>
  <c r="Q66" i="22" s="1"/>
  <c r="P65" i="22"/>
  <c r="R65" i="22" s="1"/>
  <c r="O65" i="22"/>
  <c r="Q65" i="22" s="1"/>
  <c r="P64" i="22"/>
  <c r="R64" i="22" s="1"/>
  <c r="O64" i="22"/>
  <c r="Q64" i="22" s="1"/>
  <c r="P63" i="22"/>
  <c r="R63" i="22" s="1"/>
  <c r="O63" i="22"/>
  <c r="Q63" i="22" s="1"/>
  <c r="P62" i="22"/>
  <c r="R62" i="22" s="1"/>
  <c r="O62" i="22"/>
  <c r="Q62" i="22" s="1"/>
  <c r="P61" i="22"/>
  <c r="R61" i="22" s="1"/>
  <c r="O61" i="22"/>
  <c r="Q61" i="22" s="1"/>
  <c r="P60" i="22"/>
  <c r="R60" i="22" s="1"/>
  <c r="O60" i="22"/>
  <c r="Q60" i="22" s="1"/>
  <c r="P59" i="22"/>
  <c r="R59" i="22" s="1"/>
  <c r="O59" i="22"/>
  <c r="Q59" i="22" s="1"/>
  <c r="P58" i="22"/>
  <c r="R58" i="22" s="1"/>
  <c r="O58" i="22"/>
  <c r="Q58" i="22" s="1"/>
  <c r="P57" i="22"/>
  <c r="R57" i="22" s="1"/>
  <c r="O57" i="22"/>
  <c r="Q57" i="22" s="1"/>
  <c r="P56" i="22"/>
  <c r="R56" i="22" s="1"/>
  <c r="O56" i="22"/>
  <c r="Q56" i="22" s="1"/>
  <c r="P55" i="22"/>
  <c r="R55" i="22" s="1"/>
  <c r="O55" i="22"/>
  <c r="Q55" i="22" s="1"/>
  <c r="P54" i="22"/>
  <c r="R54" i="22" s="1"/>
  <c r="O54" i="22"/>
  <c r="Q54" i="22" s="1"/>
  <c r="P53" i="22"/>
  <c r="R53" i="22" s="1"/>
  <c r="O53" i="22"/>
  <c r="Q53" i="22" s="1"/>
  <c r="P52" i="22"/>
  <c r="R52" i="22" s="1"/>
  <c r="O52" i="22"/>
  <c r="Q52" i="22" s="1"/>
  <c r="P51" i="22"/>
  <c r="R51" i="22" s="1"/>
  <c r="O51" i="22"/>
  <c r="Q51" i="22" s="1"/>
  <c r="P50" i="22"/>
  <c r="R50" i="22" s="1"/>
  <c r="O50" i="22"/>
  <c r="Q50" i="22" s="1"/>
  <c r="P49" i="22"/>
  <c r="R49" i="22" s="1"/>
  <c r="O49" i="22"/>
  <c r="Q49" i="22" s="1"/>
  <c r="Q48" i="22"/>
  <c r="P48" i="22"/>
  <c r="R48" i="22" s="1"/>
  <c r="O48" i="22"/>
  <c r="P47" i="22"/>
  <c r="R47" i="22" s="1"/>
  <c r="O47" i="22"/>
  <c r="Q47" i="22" s="1"/>
  <c r="Q46" i="22"/>
  <c r="P46" i="22"/>
  <c r="R46" i="22" s="1"/>
  <c r="O46" i="22"/>
  <c r="P45" i="22"/>
  <c r="R45" i="22" s="1"/>
  <c r="O45" i="22"/>
  <c r="Q45" i="22" s="1"/>
  <c r="P44" i="22"/>
  <c r="R44" i="22" s="1"/>
  <c r="O44" i="22"/>
  <c r="Q44" i="22" s="1"/>
  <c r="P43" i="22"/>
  <c r="R43" i="22" s="1"/>
  <c r="O43" i="22"/>
  <c r="Q43" i="22" s="1"/>
  <c r="P42" i="22"/>
  <c r="R42" i="22" s="1"/>
  <c r="O42" i="22"/>
  <c r="Q42" i="22" s="1"/>
  <c r="P41" i="22"/>
  <c r="R41" i="22" s="1"/>
  <c r="O41" i="22"/>
  <c r="Q41" i="22" s="1"/>
  <c r="P40" i="22"/>
  <c r="R40" i="22" s="1"/>
  <c r="O40" i="22"/>
  <c r="Q40" i="22" s="1"/>
  <c r="P39" i="22"/>
  <c r="R39" i="22" s="1"/>
  <c r="O39" i="22"/>
  <c r="Q39" i="22" s="1"/>
  <c r="R38" i="22"/>
  <c r="P38" i="22"/>
  <c r="O38" i="22"/>
  <c r="Q38" i="22" s="1"/>
  <c r="P37" i="22"/>
  <c r="R37" i="22" s="1"/>
  <c r="O37" i="22"/>
  <c r="Q37" i="22" s="1"/>
  <c r="P36" i="22"/>
  <c r="R36" i="22" s="1"/>
  <c r="O36" i="22"/>
  <c r="Q36" i="22" s="1"/>
  <c r="P35" i="22"/>
  <c r="R35" i="22" s="1"/>
  <c r="O35" i="22"/>
  <c r="Q35" i="22" s="1"/>
  <c r="P34" i="22"/>
  <c r="R34" i="22" s="1"/>
  <c r="O34" i="22"/>
  <c r="Q34" i="22" s="1"/>
  <c r="P33" i="22"/>
  <c r="R33" i="22" s="1"/>
  <c r="O33" i="22"/>
  <c r="Q33" i="22" s="1"/>
  <c r="P32" i="22"/>
  <c r="R32" i="22" s="1"/>
  <c r="O32" i="22"/>
  <c r="Q32" i="22" s="1"/>
  <c r="P31" i="22"/>
  <c r="R31" i="22" s="1"/>
  <c r="O31" i="22"/>
  <c r="Q31" i="22" s="1"/>
  <c r="P30" i="22"/>
  <c r="R30" i="22" s="1"/>
  <c r="O30" i="22"/>
  <c r="Q30" i="22" s="1"/>
  <c r="P29" i="22"/>
  <c r="R29" i="22" s="1"/>
  <c r="O29" i="22"/>
  <c r="Q29" i="22" s="1"/>
  <c r="P28" i="22"/>
  <c r="R28" i="22" s="1"/>
  <c r="O28" i="22"/>
  <c r="Q28" i="22" s="1"/>
  <c r="P27" i="22"/>
  <c r="R27" i="22" s="1"/>
  <c r="O27" i="22"/>
  <c r="Q27" i="22" s="1"/>
  <c r="P26" i="22"/>
  <c r="R26" i="22" s="1"/>
  <c r="O26" i="22"/>
  <c r="Q26" i="22" s="1"/>
  <c r="P25" i="22"/>
  <c r="R25" i="22" s="1"/>
  <c r="O25" i="22"/>
  <c r="Q25" i="22" s="1"/>
  <c r="P24" i="22"/>
  <c r="R24" i="22" s="1"/>
  <c r="O24" i="22"/>
  <c r="Q24" i="22" s="1"/>
  <c r="P23" i="22"/>
  <c r="R23" i="22" s="1"/>
  <c r="O23" i="22"/>
  <c r="Q23" i="22" s="1"/>
  <c r="P22" i="22"/>
  <c r="R22" i="22" s="1"/>
  <c r="O22" i="22"/>
  <c r="Q22" i="22" s="1"/>
  <c r="P21" i="22"/>
  <c r="R21" i="22" s="1"/>
  <c r="O21" i="22"/>
  <c r="Q21" i="22" s="1"/>
  <c r="P20" i="22"/>
  <c r="R20" i="22" s="1"/>
  <c r="O20" i="22"/>
  <c r="Q20" i="22" s="1"/>
  <c r="P19" i="22"/>
  <c r="R19" i="22" s="1"/>
  <c r="O19" i="22"/>
  <c r="Q19" i="22" s="1"/>
  <c r="P18" i="22"/>
  <c r="R18" i="22" s="1"/>
  <c r="O18" i="22"/>
  <c r="Q18" i="22" s="1"/>
  <c r="P17" i="22"/>
  <c r="R17" i="22" s="1"/>
  <c r="O17" i="22"/>
  <c r="Q17" i="22" s="1"/>
  <c r="P16" i="22"/>
  <c r="R16" i="22" s="1"/>
  <c r="O16" i="22"/>
  <c r="Q16" i="22" s="1"/>
  <c r="P15" i="22"/>
  <c r="R15" i="22" s="1"/>
  <c r="O15" i="22"/>
  <c r="Q15" i="22" s="1"/>
  <c r="M53" i="19"/>
  <c r="N53" i="19" s="1"/>
  <c r="M52" i="19"/>
  <c r="N52" i="19" s="1"/>
  <c r="M51" i="19"/>
  <c r="N51" i="19" s="1"/>
  <c r="M50" i="19"/>
  <c r="N50" i="19" s="1"/>
  <c r="M49" i="19"/>
  <c r="N49" i="19" s="1"/>
  <c r="M48" i="19"/>
  <c r="N48" i="19" s="1"/>
  <c r="M47" i="19"/>
  <c r="N47" i="19" s="1"/>
  <c r="M46" i="19"/>
  <c r="N46" i="19" s="1"/>
  <c r="M45" i="19"/>
  <c r="N45" i="19" s="1"/>
  <c r="M44" i="19"/>
  <c r="N44" i="19" s="1"/>
  <c r="M43" i="19"/>
  <c r="N43" i="19" s="1"/>
  <c r="M42" i="19"/>
  <c r="N42" i="19" s="1"/>
  <c r="M41" i="19"/>
  <c r="N41" i="19" s="1"/>
  <c r="M40" i="19"/>
  <c r="N40" i="19" s="1"/>
  <c r="M39" i="19"/>
  <c r="N39" i="19" s="1"/>
  <c r="M38" i="19"/>
  <c r="N38" i="19" s="1"/>
  <c r="M37" i="19"/>
  <c r="N37" i="19" s="1"/>
  <c r="M36" i="19"/>
  <c r="N36" i="19" s="1"/>
  <c r="M35" i="19"/>
  <c r="N35" i="19" s="1"/>
  <c r="M34" i="19"/>
  <c r="N34" i="19" s="1"/>
  <c r="M33" i="19"/>
  <c r="N33" i="19" s="1"/>
  <c r="M32" i="19"/>
  <c r="N32" i="19" s="1"/>
  <c r="M31" i="19"/>
  <c r="N31" i="19" s="1"/>
  <c r="M30" i="19"/>
  <c r="N30" i="19" s="1"/>
  <c r="M29" i="19"/>
  <c r="N29" i="19" s="1"/>
  <c r="M28" i="19"/>
  <c r="N28" i="19" s="1"/>
  <c r="M27" i="19"/>
  <c r="N27" i="19" s="1"/>
  <c r="M26" i="19"/>
  <c r="N26" i="19" s="1"/>
  <c r="M25" i="19"/>
  <c r="N25" i="19" s="1"/>
  <c r="M24" i="19"/>
  <c r="N24" i="19" s="1"/>
  <c r="M23" i="19"/>
  <c r="N23" i="19" s="1"/>
  <c r="M22" i="19"/>
  <c r="N22" i="19" s="1"/>
  <c r="M21" i="19"/>
  <c r="N21" i="19" s="1"/>
  <c r="M20" i="19"/>
  <c r="N20" i="19" s="1"/>
  <c r="M19" i="19"/>
  <c r="N19" i="19" s="1"/>
  <c r="M18" i="19"/>
  <c r="N18" i="19" s="1"/>
  <c r="M17" i="19"/>
  <c r="N17" i="19" s="1"/>
  <c r="M16" i="19"/>
  <c r="N16" i="19" s="1"/>
  <c r="M15" i="19"/>
  <c r="N15" i="19" s="1"/>
  <c r="M14" i="19"/>
  <c r="N14" i="19" s="1"/>
  <c r="M13" i="19"/>
  <c r="N13" i="19" s="1"/>
  <c r="M12" i="19"/>
  <c r="N12" i="19" s="1"/>
  <c r="B13" i="16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12" i="16"/>
  <c r="M25" i="16"/>
  <c r="N25" i="16" s="1"/>
  <c r="M24" i="16"/>
  <c r="N24" i="16" s="1"/>
  <c r="M23" i="16"/>
  <c r="N23" i="16" s="1"/>
  <c r="M22" i="16"/>
  <c r="N22" i="16" s="1"/>
  <c r="M21" i="16"/>
  <c r="N21" i="16" s="1"/>
  <c r="M20" i="16"/>
  <c r="N20" i="16" s="1"/>
  <c r="M19" i="16"/>
  <c r="N19" i="16" s="1"/>
  <c r="M18" i="16"/>
  <c r="N18" i="16" s="1"/>
  <c r="M17" i="16"/>
  <c r="N17" i="16" s="1"/>
  <c r="M16" i="16"/>
  <c r="N16" i="16" s="1"/>
  <c r="M15" i="16"/>
  <c r="N15" i="16" s="1"/>
  <c r="M14" i="16"/>
  <c r="N14" i="16" s="1"/>
  <c r="M13" i="16"/>
  <c r="N13" i="16" s="1"/>
  <c r="M12" i="16"/>
  <c r="N12" i="16" s="1"/>
  <c r="B13" i="15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12" i="15"/>
  <c r="B13" i="12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M21" i="36"/>
  <c r="N21" i="36" s="1"/>
  <c r="M20" i="36"/>
  <c r="N20" i="36" s="1"/>
  <c r="M19" i="36"/>
  <c r="N19" i="36" s="1"/>
  <c r="M18" i="36"/>
  <c r="N18" i="36" s="1"/>
  <c r="M17" i="36"/>
  <c r="N17" i="36" s="1"/>
  <c r="M16" i="36"/>
  <c r="N16" i="36" s="1"/>
  <c r="M15" i="36"/>
  <c r="N15" i="36" s="1"/>
  <c r="M14" i="36"/>
  <c r="N14" i="36" s="1"/>
  <c r="M13" i="36"/>
  <c r="N13" i="36" s="1"/>
  <c r="B14" i="36"/>
  <c r="B15" i="36" s="1"/>
  <c r="B16" i="36" s="1"/>
  <c r="B17" i="36" s="1"/>
  <c r="B18" i="36" s="1"/>
  <c r="B19" i="36" s="1"/>
  <c r="B20" i="36" s="1"/>
  <c r="B21" i="36" s="1"/>
  <c r="B14" i="7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M16" i="1"/>
  <c r="N16" i="1" s="1"/>
  <c r="M15" i="1"/>
  <c r="N15" i="1" s="1"/>
  <c r="M14" i="1"/>
  <c r="N14" i="1" s="1"/>
  <c r="M13" i="1"/>
  <c r="N13" i="1" s="1"/>
  <c r="M36" i="3"/>
  <c r="N36" i="3" s="1"/>
  <c r="M35" i="3"/>
  <c r="N35" i="3" s="1"/>
  <c r="M34" i="3"/>
  <c r="N34" i="3" s="1"/>
  <c r="M33" i="3"/>
  <c r="N33" i="3" s="1"/>
  <c r="N32" i="3"/>
  <c r="M32" i="3"/>
  <c r="M31" i="3"/>
  <c r="N31" i="3" s="1"/>
  <c r="M30" i="3"/>
  <c r="N30" i="3" s="1"/>
  <c r="M29" i="3"/>
  <c r="N29" i="3" s="1"/>
  <c r="N28" i="3"/>
  <c r="M28" i="3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M14" i="3"/>
  <c r="N14" i="3" s="1"/>
  <c r="M13" i="3"/>
  <c r="N13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M25" i="41" l="1"/>
  <c r="N25" i="41" s="1"/>
  <c r="M24" i="41"/>
  <c r="N24" i="41" s="1"/>
  <c r="M23" i="41"/>
  <c r="N23" i="41" s="1"/>
  <c r="M22" i="41"/>
  <c r="N22" i="41" s="1"/>
  <c r="M21" i="41"/>
  <c r="N21" i="41" s="1"/>
  <c r="M20" i="41"/>
  <c r="N20" i="41" s="1"/>
  <c r="M19" i="41"/>
  <c r="N19" i="41" s="1"/>
  <c r="M18" i="41"/>
  <c r="N18" i="41" s="1"/>
  <c r="M17" i="41"/>
  <c r="N17" i="41" s="1"/>
  <c r="M16" i="41"/>
  <c r="N16" i="41" s="1"/>
  <c r="M15" i="41"/>
  <c r="N15" i="41" s="1"/>
  <c r="M14" i="41"/>
  <c r="N14" i="41" s="1"/>
  <c r="M13" i="41"/>
  <c r="N13" i="41" s="1"/>
  <c r="B13" i="41"/>
  <c r="B14" i="41" s="1"/>
  <c r="B15" i="41" s="1"/>
  <c r="B16" i="41" s="1"/>
  <c r="B17" i="41" s="1"/>
  <c r="B18" i="41" s="1"/>
  <c r="B19" i="41" s="1"/>
  <c r="B20" i="41" s="1"/>
  <c r="B21" i="41" s="1"/>
  <c r="B22" i="41" s="1"/>
  <c r="B23" i="41" s="1"/>
  <c r="B24" i="41" s="1"/>
  <c r="B25" i="41" s="1"/>
  <c r="M12" i="41"/>
  <c r="N12" i="41" s="1"/>
  <c r="B12" i="39"/>
  <c r="M11" i="39"/>
  <c r="N11" i="39" s="1"/>
  <c r="N26" i="41" l="1"/>
  <c r="N43" i="39"/>
  <c r="M13" i="10" l="1"/>
  <c r="N13" i="10" s="1"/>
  <c r="M12" i="10"/>
  <c r="N12" i="10" s="1"/>
  <c r="P28" i="23" l="1"/>
  <c r="R28" i="23" s="1"/>
  <c r="O28" i="23"/>
  <c r="Q28" i="23" s="1"/>
  <c r="P27" i="23"/>
  <c r="R27" i="23" s="1"/>
  <c r="O27" i="23"/>
  <c r="Q27" i="23" s="1"/>
  <c r="P26" i="23"/>
  <c r="R26" i="23" s="1"/>
  <c r="O26" i="23"/>
  <c r="Q26" i="23" s="1"/>
  <c r="P25" i="23"/>
  <c r="R25" i="23" s="1"/>
  <c r="O25" i="23"/>
  <c r="Q25" i="23" s="1"/>
  <c r="P24" i="23"/>
  <c r="R24" i="23" s="1"/>
  <c r="O24" i="23"/>
  <c r="Q24" i="23" s="1"/>
  <c r="P23" i="23"/>
  <c r="R23" i="23" s="1"/>
  <c r="O23" i="23"/>
  <c r="Q23" i="23" s="1"/>
  <c r="P22" i="23"/>
  <c r="R22" i="23" s="1"/>
  <c r="O22" i="23"/>
  <c r="Q22" i="23" s="1"/>
  <c r="P21" i="23"/>
  <c r="R21" i="23" s="1"/>
  <c r="O21" i="23"/>
  <c r="Q21" i="23" s="1"/>
  <c r="P20" i="23"/>
  <c r="R20" i="23" s="1"/>
  <c r="O20" i="23"/>
  <c r="Q20" i="23" s="1"/>
  <c r="P19" i="23"/>
  <c r="R19" i="23" s="1"/>
  <c r="O19" i="23"/>
  <c r="Q19" i="23" s="1"/>
  <c r="P18" i="23"/>
  <c r="R18" i="23" s="1"/>
  <c r="O18" i="23"/>
  <c r="Q18" i="23" s="1"/>
  <c r="M12" i="36" l="1"/>
  <c r="N12" i="36" s="1"/>
  <c r="B13" i="36"/>
  <c r="N22" i="36" l="1"/>
  <c r="M11" i="15" l="1"/>
  <c r="N11" i="15" s="1"/>
  <c r="N45" i="15" s="1"/>
  <c r="B12" i="28" l="1"/>
  <c r="M11" i="28"/>
  <c r="N11" i="28" s="1"/>
  <c r="N42" i="28" s="1"/>
  <c r="M11" i="25"/>
  <c r="N11" i="25" s="1"/>
  <c r="N68" i="25" s="1"/>
  <c r="P17" i="23"/>
  <c r="R17" i="23" s="1"/>
  <c r="O17" i="23"/>
  <c r="Q17" i="23" s="1"/>
  <c r="P16" i="23"/>
  <c r="R16" i="23" s="1"/>
  <c r="O16" i="23"/>
  <c r="Q16" i="23" s="1"/>
  <c r="P15" i="23"/>
  <c r="R15" i="23" s="1"/>
  <c r="O15" i="23"/>
  <c r="Q15" i="23" s="1"/>
  <c r="P14" i="23"/>
  <c r="R14" i="23" s="1"/>
  <c r="O14" i="23"/>
  <c r="Q14" i="23" s="1"/>
  <c r="B14" i="23"/>
  <c r="P14" i="22"/>
  <c r="R14" i="22" s="1"/>
  <c r="R93" i="22" s="1"/>
  <c r="O14" i="22"/>
  <c r="Q14" i="22" s="1"/>
  <c r="Q93" i="22" s="1"/>
  <c r="B14" i="22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B35" i="22" s="1"/>
  <c r="B36" i="22" s="1"/>
  <c r="B37" i="22" s="1"/>
  <c r="B38" i="22" s="1"/>
  <c r="B39" i="22" s="1"/>
  <c r="B40" i="22" s="1"/>
  <c r="B41" i="22" s="1"/>
  <c r="B42" i="22" s="1"/>
  <c r="B43" i="22" s="1"/>
  <c r="B44" i="22" s="1"/>
  <c r="B45" i="22" s="1"/>
  <c r="B46" i="22" s="1"/>
  <c r="B47" i="22" s="1"/>
  <c r="B48" i="22" s="1"/>
  <c r="B49" i="22" s="1"/>
  <c r="B50" i="22" s="1"/>
  <c r="B51" i="22" s="1"/>
  <c r="B52" i="22" s="1"/>
  <c r="B53" i="22" s="1"/>
  <c r="B54" i="22" s="1"/>
  <c r="B55" i="22" s="1"/>
  <c r="B56" i="22" s="1"/>
  <c r="B57" i="22" s="1"/>
  <c r="B58" i="22" s="1"/>
  <c r="B59" i="22" s="1"/>
  <c r="B60" i="22" s="1"/>
  <c r="B61" i="22" s="1"/>
  <c r="B62" i="22" s="1"/>
  <c r="B63" i="22" s="1"/>
  <c r="B64" i="22" s="1"/>
  <c r="B65" i="22" s="1"/>
  <c r="B66" i="22" s="1"/>
  <c r="B67" i="22" s="1"/>
  <c r="B68" i="22" s="1"/>
  <c r="B69" i="22" s="1"/>
  <c r="B70" i="22" s="1"/>
  <c r="B71" i="22" s="1"/>
  <c r="B72" i="22" s="1"/>
  <c r="B73" i="22" s="1"/>
  <c r="B74" i="22" s="1"/>
  <c r="B75" i="22" s="1"/>
  <c r="B76" i="22" s="1"/>
  <c r="B77" i="22" s="1"/>
  <c r="B78" i="22" s="1"/>
  <c r="B79" i="22" s="1"/>
  <c r="B80" i="22" s="1"/>
  <c r="B81" i="22" s="1"/>
  <c r="B82" i="22" s="1"/>
  <c r="B83" i="22" s="1"/>
  <c r="B84" i="22" s="1"/>
  <c r="B85" i="22" s="1"/>
  <c r="B86" i="22" s="1"/>
  <c r="B87" i="22" s="1"/>
  <c r="B88" i="22" s="1"/>
  <c r="B89" i="22" s="1"/>
  <c r="B90" i="22" s="1"/>
  <c r="B91" i="22" s="1"/>
  <c r="B92" i="22" s="1"/>
  <c r="B12" i="19"/>
  <c r="M11" i="19"/>
  <c r="N11" i="19" s="1"/>
  <c r="M11" i="16"/>
  <c r="N11" i="16" s="1"/>
  <c r="N26" i="16" s="1"/>
  <c r="B12" i="12"/>
  <c r="M11" i="12"/>
  <c r="N11" i="12" s="1"/>
  <c r="M55" i="11"/>
  <c r="N55" i="11" s="1"/>
  <c r="M54" i="11"/>
  <c r="N54" i="11" s="1"/>
  <c r="M53" i="11"/>
  <c r="N53" i="11" s="1"/>
  <c r="M52" i="11"/>
  <c r="N52" i="11" s="1"/>
  <c r="M51" i="11"/>
  <c r="N51" i="11" s="1"/>
  <c r="M50" i="11"/>
  <c r="N50" i="11" s="1"/>
  <c r="M49" i="11"/>
  <c r="N49" i="11" s="1"/>
  <c r="M48" i="11"/>
  <c r="N48" i="11" s="1"/>
  <c r="M47" i="11"/>
  <c r="N47" i="11" s="1"/>
  <c r="M46" i="11"/>
  <c r="N46" i="11" s="1"/>
  <c r="M45" i="11"/>
  <c r="N45" i="11" s="1"/>
  <c r="M44" i="11"/>
  <c r="N44" i="11" s="1"/>
  <c r="M43" i="11"/>
  <c r="N43" i="11" s="1"/>
  <c r="M42" i="11"/>
  <c r="N42" i="11" s="1"/>
  <c r="M41" i="11"/>
  <c r="N41" i="11" s="1"/>
  <c r="M40" i="11"/>
  <c r="N40" i="11" s="1"/>
  <c r="M39" i="11"/>
  <c r="N39" i="11" s="1"/>
  <c r="M38" i="11"/>
  <c r="N38" i="11" s="1"/>
  <c r="M37" i="11"/>
  <c r="N37" i="11" s="1"/>
  <c r="M36" i="11"/>
  <c r="N36" i="11" s="1"/>
  <c r="M35" i="11"/>
  <c r="N35" i="11" s="1"/>
  <c r="M34" i="11"/>
  <c r="N34" i="11" s="1"/>
  <c r="M33" i="11"/>
  <c r="N33" i="11" s="1"/>
  <c r="M32" i="11"/>
  <c r="N32" i="11" s="1"/>
  <c r="M31" i="11"/>
  <c r="N31" i="11" s="1"/>
  <c r="M30" i="11"/>
  <c r="N30" i="11" s="1"/>
  <c r="M29" i="11"/>
  <c r="N29" i="11" s="1"/>
  <c r="M28" i="11"/>
  <c r="N28" i="11" s="1"/>
  <c r="M27" i="11"/>
  <c r="N27" i="11" s="1"/>
  <c r="M26" i="11"/>
  <c r="N26" i="11" s="1"/>
  <c r="M25" i="11"/>
  <c r="N25" i="11" s="1"/>
  <c r="M24" i="11"/>
  <c r="N24" i="11" s="1"/>
  <c r="M23" i="11"/>
  <c r="N23" i="11" s="1"/>
  <c r="M22" i="11"/>
  <c r="N22" i="11" s="1"/>
  <c r="M21" i="11"/>
  <c r="N21" i="11" s="1"/>
  <c r="M20" i="11"/>
  <c r="N20" i="11" s="1"/>
  <c r="M19" i="11"/>
  <c r="N19" i="11" s="1"/>
  <c r="M18" i="11"/>
  <c r="N18" i="11" s="1"/>
  <c r="M17" i="11"/>
  <c r="N17" i="11" s="1"/>
  <c r="M16" i="11"/>
  <c r="N16" i="11" s="1"/>
  <c r="M15" i="11"/>
  <c r="N15" i="11" s="1"/>
  <c r="M14" i="11"/>
  <c r="N14" i="11" s="1"/>
  <c r="M13" i="11"/>
  <c r="N13" i="11" s="1"/>
  <c r="M12" i="11"/>
  <c r="N12" i="11" s="1"/>
  <c r="B12" i="11"/>
  <c r="M11" i="11"/>
  <c r="N11" i="11" s="1"/>
  <c r="B12" i="10"/>
  <c r="B13" i="10" s="1"/>
  <c r="M11" i="10"/>
  <c r="N11" i="10" s="1"/>
  <c r="N14" i="10" s="1"/>
  <c r="N42" i="12" l="1"/>
  <c r="B15" i="23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N54" i="19"/>
  <c r="Q29" i="23"/>
  <c r="R29" i="23"/>
  <c r="N56" i="11"/>
  <c r="B13" i="7" l="1"/>
  <c r="M12" i="7"/>
  <c r="N12" i="7" s="1"/>
  <c r="N58" i="7" s="1"/>
  <c r="M11" i="4"/>
  <c r="N11" i="4" s="1"/>
  <c r="B13" i="3"/>
  <c r="M12" i="3"/>
  <c r="N12" i="3" s="1"/>
  <c r="M15" i="2"/>
  <c r="N15" i="2" s="1"/>
  <c r="M14" i="2"/>
  <c r="N14" i="2" s="1"/>
  <c r="M13" i="2"/>
  <c r="N13" i="2" s="1"/>
  <c r="M12" i="2"/>
  <c r="N12" i="2" s="1"/>
  <c r="B12" i="2"/>
  <c r="B13" i="2" s="1"/>
  <c r="B14" i="2" s="1"/>
  <c r="B15" i="2" s="1"/>
  <c r="M11" i="2"/>
  <c r="N11" i="2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M12" i="1"/>
  <c r="N12" i="1" s="1"/>
  <c r="N46" i="1" s="1"/>
  <c r="N12" i="4" l="1"/>
  <c r="N37" i="3"/>
  <c r="N16" i="2"/>
</calcChain>
</file>

<file path=xl/sharedStrings.xml><?xml version="1.0" encoding="utf-8"?>
<sst xmlns="http://schemas.openxmlformats.org/spreadsheetml/2006/main" count="2247" uniqueCount="780">
  <si>
    <t>PONUDNIK: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</si>
  <si>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</si>
  <si>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</si>
  <si>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</si>
  <si>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</si>
  <si>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</si>
  <si>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</si>
  <si>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</si>
  <si>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</si>
  <si>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</si>
  <si>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</si>
  <si>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kom</t>
  </si>
  <si>
    <t>kg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</si>
  <si>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</si>
  <si>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</si>
  <si>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</si>
  <si>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</si>
  <si>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</si>
  <si>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</si>
  <si>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ZASEKA- prekajeno</t>
  </si>
  <si>
    <t>PRŠUT- suho mesnati izdelek iz svinjskega mesa, rezan na rezine</t>
  </si>
  <si>
    <t>DOMAČA SUHA SALAMA</t>
  </si>
  <si>
    <t>KUHAN PRŠUT</t>
  </si>
  <si>
    <t>MORTADELA</t>
  </si>
  <si>
    <t xml:space="preserve">SPECIFIKACIJA PREDRAČUNA  </t>
  </si>
  <si>
    <t>SKUPAJ SKLOP 1: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</si>
  <si>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</si>
  <si>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</si>
  <si>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</si>
  <si>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</si>
  <si>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</si>
  <si>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PIŠČANČJE PRSI - s kostjo in kožo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</si>
  <si>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</si>
  <si>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</si>
  <si>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</si>
  <si>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</si>
  <si>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</si>
  <si>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</si>
  <si>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PRSI- v kosu</t>
  </si>
  <si>
    <t xml:space="preserve">PURANJA NABODALA - sveže meso, stegno in/ali prsi (75%) narezano na koščke s koščki zelenjave nataknjeno na leseno paličico, dovoljene začimbe in aditivi po pravilniku, brez konzervansov </t>
  </si>
  <si>
    <t>CORDON BLEU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</si>
  <si>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</si>
  <si>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</si>
  <si>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</si>
  <si>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</si>
  <si>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</si>
  <si>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PANIRANI PIŠČANČJI MEDALJONI</t>
  </si>
  <si>
    <t>SKUPAJ SKLOP 3:</t>
  </si>
  <si>
    <t>Izdelkom te skupine morajo biti ob dostavi priloženi ustrezni certifikati !</t>
  </si>
  <si>
    <t>SKUPAJ SKLOP 4:</t>
  </si>
  <si>
    <t>SMETANA sladka za stepanje, 0,5l, kot ALPSKA SMETANA</t>
  </si>
  <si>
    <t>SMETANA, sveža za stepanje, 1l</t>
  </si>
  <si>
    <t>SKUTA sveža 35%m.m, 5 kg</t>
  </si>
  <si>
    <t>SKUTA sveža  35% m.m, 0,5 kg</t>
  </si>
  <si>
    <t>SUROVO MASLO 82% m.m, 1. kvaliteta 250g</t>
  </si>
  <si>
    <t xml:space="preserve">JOGURT, navadni,  3,2% m.m lonček, 150g </t>
  </si>
  <si>
    <t>JOGURT, tekoči, navadni 3,2 % 1/1 l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</si>
  <si>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</si>
  <si>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</si>
  <si>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</si>
  <si>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</si>
  <si>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</si>
  <si>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</si>
  <si>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</si>
  <si>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 xml:space="preserve">MLEČNI NAMAZ Z ZELIŠČI, porcijski, 50-70% m.m. v 25% suhe snovi, PS lonček 140g  </t>
  </si>
  <si>
    <t>POLTRDI SIR 45% m.m. v suhi snovi</t>
  </si>
  <si>
    <t>MASTNI TOPLJENI SIR, 35% m.m., 140g (17,5g x 8 trikotnikov), kot ZDENKA</t>
  </si>
  <si>
    <t>KAJMAK, pakirano, do,5 kg</t>
  </si>
  <si>
    <t>MLEKO BREZ LAKTOZE, 3,5%m.m., 1/1 l</t>
  </si>
  <si>
    <t>MLEKO, sterilizirano, 3,5 %, m.m.  1/1 l</t>
  </si>
  <si>
    <t>RASTLINSKA smetana sladka 1/1 l</t>
  </si>
  <si>
    <t>PARMEZAN 1/1 kg</t>
  </si>
  <si>
    <t>l</t>
  </si>
  <si>
    <t>SKUPAJ SKLOP 7:</t>
  </si>
  <si>
    <t>ALBUMINSKA SKUTA, do 1kg</t>
  </si>
  <si>
    <t>SKUPAJ SKLOP 8:</t>
  </si>
  <si>
    <t>SKUPAJ SKLOP 10:</t>
  </si>
  <si>
    <t>KRUH, domač</t>
  </si>
  <si>
    <t>KRUH, beli, štruca 1 kg, rezan</t>
  </si>
  <si>
    <t>KRUH, koruzni mešani,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</si>
  <si>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</si>
  <si>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</si>
  <si>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</si>
  <si>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</si>
  <si>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</si>
  <si>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</si>
  <si>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</si>
  <si>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ŽEMLJA, mala, koruzna, 5 dag - brez aditivov in konzervansov - 200 kom</t>
  </si>
  <si>
    <t>ŽEMLJA,  polnozrnata, 0,10 kg, REZANA</t>
  </si>
  <si>
    <t>ŽEMLJA, črna 0,08 kg, REZANA</t>
  </si>
  <si>
    <t>ŠTRUČKA, makova, 0,08 kg</t>
  </si>
  <si>
    <t>ŠTRUČKA, makova, 0,10 kg</t>
  </si>
  <si>
    <t>ŠTRUČKA, sirova, 0,08 kg</t>
  </si>
  <si>
    <t>ŠTRUČKA, sirova, 0,12 kg</t>
  </si>
  <si>
    <t>ŠTRUČKA, s sezamom, 0,08 kg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</si>
  <si>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</si>
  <si>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</si>
  <si>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</si>
  <si>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</si>
  <si>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</si>
  <si>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</si>
  <si>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0,15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</si>
  <si>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</si>
  <si>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</si>
  <si>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</si>
  <si>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</si>
  <si>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</si>
  <si>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kos</t>
  </si>
  <si>
    <t>SKUPAJ SKLOP 11:</t>
  </si>
  <si>
    <t>SKUPAJ SKLOP 13:</t>
  </si>
  <si>
    <t>SKUPAJ SKLOP 14:</t>
  </si>
  <si>
    <t>POLPETI, sojini, pakirano 1 kg</t>
  </si>
  <si>
    <t>POLPETI, zelenjavni, pakirano 1 kg</t>
  </si>
  <si>
    <t>PALAČINKE, pečene, prazne, pakirane</t>
  </si>
  <si>
    <t>TORTELINI, sirovi</t>
  </si>
  <si>
    <t>TESTO ZA LAZANJO</t>
  </si>
  <si>
    <t>KROMPIRJEVA MUSAKA Z BLITVO</t>
  </si>
  <si>
    <t>SKUPAJ SKLOP 17:</t>
  </si>
  <si>
    <t>PŠENIČNA OSTRA MOKA 1/1 kg</t>
  </si>
  <si>
    <t>MOKA AJDOVA, 1/1 kg</t>
  </si>
  <si>
    <t>MOKA KORUZNA 1/1 kg</t>
  </si>
  <si>
    <t>JEŠPRENJ 1/1 kg</t>
  </si>
  <si>
    <t>KAŠA, prosena, 1/1 kg</t>
  </si>
  <si>
    <t>Ajdova kaša 1/1 kg</t>
  </si>
  <si>
    <t>ŠPAGETI  jajčne testenine 5/1 kg</t>
  </si>
  <si>
    <t>POLŽKI jajčne testenine 5/1 kg</t>
  </si>
  <si>
    <t>POLNOZRNATI špageti 300-500 g</t>
  </si>
  <si>
    <t>VALJANI široki, jajčni rezanci 1000 g</t>
  </si>
  <si>
    <t>RIBANA KAŠA s korenčkom 500 g</t>
  </si>
  <si>
    <t>VALJANI JUŠNI REZANCI s korenčkom 500 g</t>
  </si>
  <si>
    <t xml:space="preserve">TESTENINE peresniki, polnozrnati 500 g </t>
  </si>
  <si>
    <t xml:space="preserve">SPECIFIKACIJA PREDRAČUNA 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</si>
  <si>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</si>
  <si>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</si>
  <si>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</si>
  <si>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</si>
  <si>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</si>
  <si>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</si>
  <si>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</si>
  <si>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</si>
  <si>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</si>
  <si>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</si>
  <si>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</si>
  <si>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</si>
  <si>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ALFA KALČKI</t>
  </si>
  <si>
    <t>ANANAS</t>
  </si>
  <si>
    <t>ČEŠNJE</t>
  </si>
  <si>
    <t>BANANE</t>
  </si>
  <si>
    <t>HRUŠKE</t>
  </si>
  <si>
    <t>POMARANČE</t>
  </si>
  <si>
    <t>NEKTARINE</t>
  </si>
  <si>
    <t>JAGODE</t>
  </si>
  <si>
    <t>LIMONE</t>
  </si>
  <si>
    <t>LUBENICE</t>
  </si>
  <si>
    <t>MELONE</t>
  </si>
  <si>
    <t>MARELICE</t>
  </si>
  <si>
    <t>SLIVE</t>
  </si>
  <si>
    <t>SOLATA, mehka</t>
  </si>
  <si>
    <t>SOLATA, zelena, ledenka</t>
  </si>
  <si>
    <t>SOLATA, zelena, endivija</t>
  </si>
  <si>
    <t>MOTOVILEC</t>
  </si>
  <si>
    <t>RADIČ, štrucar</t>
  </si>
  <si>
    <t>RADIČ, rdeči</t>
  </si>
  <si>
    <t>ŠAMPINJONI, sveži</t>
  </si>
  <si>
    <t>ČESEN</t>
  </si>
  <si>
    <t>KORENJE</t>
  </si>
  <si>
    <t>ZELJE, glave</t>
  </si>
  <si>
    <t>PARADIŽNIK OKRASNI (ČEŠNJEV PARADIŽNIK)</t>
  </si>
  <si>
    <t>PAPRIKA, rumena</t>
  </si>
  <si>
    <t>PAPRIKA, rdeča</t>
  </si>
  <si>
    <t>PAPRIKA, zelena</t>
  </si>
  <si>
    <t>KUMARICE, sveže</t>
  </si>
  <si>
    <t>PETERŠILJ, svež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</si>
  <si>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</si>
  <si>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</si>
  <si>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</si>
  <si>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</si>
  <si>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</si>
  <si>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</si>
  <si>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</si>
  <si>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</si>
  <si>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</si>
  <si>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</si>
  <si>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JAJČEVCI</t>
  </si>
  <si>
    <t>BROKOLI</t>
  </si>
  <si>
    <t>BLITVA</t>
  </si>
  <si>
    <t>OHROVT, glave</t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</si>
  <si>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</si>
  <si>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</si>
  <si>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</si>
  <si>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EKOLOŠKA JABOLKA, različne sorte</t>
  </si>
  <si>
    <t>KIVI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</si>
  <si>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</si>
  <si>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</si>
  <si>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</si>
  <si>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</si>
  <si>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</si>
  <si>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</si>
  <si>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</si>
  <si>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</si>
  <si>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</si>
  <si>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</si>
  <si>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</si>
  <si>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</si>
  <si>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</si>
  <si>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</si>
  <si>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</si>
  <si>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</si>
  <si>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RIŽ  parboild dolgozrnati  5000g</t>
  </si>
  <si>
    <t xml:space="preserve">AJVAR, nepekoč, 1000g, stekleni kozarec </t>
  </si>
  <si>
    <t>GORČICA,  5000g</t>
  </si>
  <si>
    <t>ŠAMPINJONI V SLANICI 2500g</t>
  </si>
  <si>
    <t>FIŽOL RJAVI, zrnje vložen v konzervi 4100g,Natureta ali enakovredno</t>
  </si>
  <si>
    <t>ČIČERIKA, vložena v konzervi, 400g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</si>
  <si>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</si>
  <si>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</si>
  <si>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</si>
  <si>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</si>
  <si>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PAPRIKA, fileti, vloženi v konzervi, Natureta ali enakovredna, 4000g</t>
  </si>
  <si>
    <t>PARADIŽNIKOVI PELATI, 2500g, Natureta ali enakovredno</t>
  </si>
  <si>
    <t>DVOJNI PARADIŽNIKOV KONCENTRAT, 4500g, v konzervi</t>
  </si>
  <si>
    <t>PARADIŽNIKOV KONCENTRAT, 4300g, v konzervi</t>
  </si>
  <si>
    <t>MAJONEZA, V VEDRU, 5000g</t>
  </si>
  <si>
    <t>MARMELADA MARELIČNA, domača 650g,  Natureta ali enakovredno</t>
  </si>
  <si>
    <t>MARMELADA jagodna 600 g, Natureta ali enakovredno</t>
  </si>
  <si>
    <t>SADNI NAMAZ z okusom marelice, minimalno 35%sadnega deleža, 5kg</t>
  </si>
  <si>
    <t>KOMPOT, coctail (mešano sadje 2,5-3kg</t>
  </si>
  <si>
    <t>PINJENEC sadni, različni okusi,  220g</t>
  </si>
  <si>
    <t>ŠTRUČKA bela, hot dog, z luknjo 120 g</t>
  </si>
  <si>
    <t>JAJCA,masa L, "A" razred,  pakirana v kartonske škatle, talna reja</t>
  </si>
  <si>
    <t>KUHANI ZELENJAVNI ŠTRUKLJI - 60g</t>
  </si>
  <si>
    <t>KUHANI KORENČKOVI ŠTRUKLJI - 60g</t>
  </si>
  <si>
    <t>KANELONI - ŠPINAČNI -75g</t>
  </si>
  <si>
    <t>CVETAČNI POLPET S SIROM - 60g</t>
  </si>
  <si>
    <t>SOJINI POLPETI - 55g</t>
  </si>
  <si>
    <t>TORTILJE POLNJENE S PIŠČANCEM</t>
  </si>
  <si>
    <t>TORTILJE POLNJENE Z MLETIM MESOM</t>
  </si>
  <si>
    <t>LISTNATO TESTO - valjano</t>
  </si>
  <si>
    <t>VLEČENO TESTO - valjano</t>
  </si>
  <si>
    <t>banana</t>
  </si>
  <si>
    <t>pomaranča</t>
  </si>
  <si>
    <t>nektarina</t>
  </si>
  <si>
    <t>marelica</t>
  </si>
  <si>
    <t>čebula</t>
  </si>
  <si>
    <t>korenje</t>
  </si>
  <si>
    <t>krompir</t>
  </si>
  <si>
    <t>paprika</t>
  </si>
  <si>
    <t>solata</t>
  </si>
  <si>
    <t>bučke</t>
  </si>
  <si>
    <t>zelje (glave)</t>
  </si>
  <si>
    <t>bučna semena, oluščena</t>
  </si>
  <si>
    <t>sončnična semena, oluščena</t>
  </si>
  <si>
    <t>sezam</t>
  </si>
  <si>
    <t>sveži stročji fižol</t>
  </si>
  <si>
    <t>hokaido buča</t>
  </si>
  <si>
    <t>PIRIN ZDROB</t>
  </si>
  <si>
    <t>PŠENIČNI ZDROB INSTANT?</t>
  </si>
  <si>
    <t>BANANIN ČIPS</t>
  </si>
  <si>
    <t>ŠIROKI REZANCI, špinačni</t>
  </si>
  <si>
    <t>SUROVO MASLO 82% m.m, 1. kvaliteta, porcijsko, 20g</t>
  </si>
  <si>
    <t>KANELONI - SIR, 135G</t>
  </si>
  <si>
    <t>KANELONI - ŠUNKA SIR - 145g</t>
  </si>
  <si>
    <t>KANELONI - ŠPINAČNI -145g</t>
  </si>
  <si>
    <t>KUHANI ŠTRUKLJI Z DROBTINAMI - 60g</t>
  </si>
  <si>
    <t>AVOKADO</t>
  </si>
  <si>
    <t>NAŠI</t>
  </si>
  <si>
    <t>MLADA ČEBULA</t>
  </si>
  <si>
    <t>SHEME KAKOVOSTI</t>
  </si>
  <si>
    <t>(nacionalne, evropske)</t>
  </si>
  <si>
    <t>SMETANA za kuhanje 1/1 l</t>
  </si>
  <si>
    <t>STROČJI FIŽOL, sveži</t>
  </si>
  <si>
    <t>MEŠANICA SUHIH STROČNIC</t>
  </si>
  <si>
    <t>SOLATA</t>
  </si>
  <si>
    <t>ZELJE - glave</t>
  </si>
  <si>
    <t>BLITVA, cela</t>
  </si>
  <si>
    <t>MEŠANICA bučk, zelene in rumene bučke, češnjev paradižnik, rdeča čebula), kot cukini mix</t>
  </si>
  <si>
    <t>SKUPAJ SKLOP 2:</t>
  </si>
  <si>
    <t>ZLATE kroglice 500 g</t>
  </si>
  <si>
    <t xml:space="preserve">TRADICIONALNI KAJMAK KREPKO  180G </t>
  </si>
  <si>
    <t>BIO KEFIR KREPKI SUHEC 3,2% m.m.</t>
  </si>
  <si>
    <t>BIO KEFIR KREPKI SUHEC banana 3,2% m.m.</t>
  </si>
  <si>
    <t>SVEŽI OLUPLJEN KROMPIR</t>
  </si>
  <si>
    <t>ZDROB, koruzni, INSTANT 5/1 kg</t>
  </si>
  <si>
    <t>KAŠA, ribana, 500 g</t>
  </si>
  <si>
    <t>NAVIHANČKI, polnozrnate testenine, 500g</t>
  </si>
  <si>
    <t>PERESNIKI jajčne testenine 10/1 kg</t>
  </si>
  <si>
    <t>SVEDRI ZLATE KITKE, jajčni, 500 g</t>
  </si>
  <si>
    <t>JAJČNE TESTENINE - BLEKI, 3000 g</t>
  </si>
  <si>
    <t>JUŠNA ZAKUHA -  rinčice  jajčni 4/1 kg</t>
  </si>
  <si>
    <t>VALJANI jušni rezanci jajčni 1000 g</t>
  </si>
  <si>
    <t>MLINCI  JAJČNI, 6/1 kg</t>
  </si>
  <si>
    <t>GORČICA  700 g</t>
  </si>
  <si>
    <t>KUMARICE, vložene, pasterizirane v konzervi, 4100g</t>
  </si>
  <si>
    <t>PAPRIKA, fileti,  steklen kozarec 670g</t>
  </si>
  <si>
    <t>PELATI, v lastnem soku, v konzervi, 400 g, enakovredno kot VALFRUTTA</t>
  </si>
  <si>
    <t>KOMPOT, coctail (mešano sadje) 2500-3500 g</t>
  </si>
  <si>
    <t>FIŽOL RDEČI vložen v konzervi, 2500 g</t>
  </si>
  <si>
    <t>FIŽOL RJAVI, zrnje vložen v konzervi,  400g</t>
  </si>
  <si>
    <t xml:space="preserve">RDEČA PESA, vložena, v konzervi, 4000-4200g </t>
  </si>
  <si>
    <t xml:space="preserve">MAJONEZA,  620 g </t>
  </si>
  <si>
    <t>KORUZA, 300-500 g</t>
  </si>
  <si>
    <t>KRUH s semeni, 1 kg, rezan, pakiran,</t>
  </si>
  <si>
    <t>KRUH graham, 1 kg, rezan, pakiran,</t>
  </si>
  <si>
    <t>SVALJKI, krompirjevi  polnozrnati, pakirano,  do 2,5 kg</t>
  </si>
  <si>
    <t>BRESKVE/NEKTARINE</t>
  </si>
  <si>
    <t>MANDARINE/KLEMENTINE</t>
  </si>
  <si>
    <t>ČEBULA rjava</t>
  </si>
  <si>
    <t>PARADIŽNIK solatni</t>
  </si>
  <si>
    <t>KOLERABA nadzemna</t>
  </si>
  <si>
    <t>SVEŽA SVINJINA - svinjsko stegno brez kosti, obdelani kosi</t>
  </si>
  <si>
    <t>PREKAJEN SVINJSKI VRAT</t>
  </si>
  <si>
    <t>SLANINA- panceta suha</t>
  </si>
  <si>
    <t>MESNI SIR- rezan 140G</t>
  </si>
  <si>
    <t>PREKAJENA SLANINA - KOT HAMBURŠKA</t>
  </si>
  <si>
    <t>GOZDARSKA SALAMA</t>
  </si>
  <si>
    <t>SVEŽA SVINJINA - svinjsko pleče brez kosti, obdelani kosi</t>
  </si>
  <si>
    <t>SVEŽA SVINJINA - mleto meso</t>
  </si>
  <si>
    <t>SVEŽA SVINJINA - hrbet, kare, obdelani kos</t>
  </si>
  <si>
    <t>SVEŽA SVINJINA - svinjsko pleče,  kocke 1x1 cm</t>
  </si>
  <si>
    <t>SVEŽA SVINJINA - svinjski file brez kosti, pljučna, obdelani kos</t>
  </si>
  <si>
    <t>MAST, svinjska</t>
  </si>
  <si>
    <t>KOSTI SVINJSKE, mesnate</t>
  </si>
  <si>
    <t>PLESKAVICE- pripravljene 13- 15 dag</t>
  </si>
  <si>
    <t xml:space="preserve"> </t>
  </si>
  <si>
    <t>PEČENICA - v naravnem ovoju 12-14 dag, kos</t>
  </si>
  <si>
    <t xml:space="preserve">KLOBASA ZA KUHANJE, dimljena - kot kranjska, 10-12 dag </t>
  </si>
  <si>
    <t>OCVIRKI, suhi</t>
  </si>
  <si>
    <t>BUDJOLA</t>
  </si>
  <si>
    <t>SAVINJSKI ŽELODEC</t>
  </si>
  <si>
    <t>PICA ŠUNKA</t>
  </si>
  <si>
    <t>ČEVAPČIČI - pripravljeni 4 dag kos</t>
  </si>
  <si>
    <t>SUHA SALAMA - ČAJNA</t>
  </si>
  <si>
    <t>SVEŽA SVINJINA - rebra s kožo, obdelani kosi</t>
  </si>
  <si>
    <t>SVEŽA SVINJINA - podtrebuševina, obdelani kosi</t>
  </si>
  <si>
    <t>SVEŽA SVINJINA - vrat brez kosti, pripravljen zrezki, 12-15 dag</t>
  </si>
  <si>
    <t>KLOBASA ZA ŽAR, 8-10dag kos</t>
  </si>
  <si>
    <t>PIŠČANČJE PRSI - brez kosti in kože narezane na fileje 140g</t>
  </si>
  <si>
    <t>PIŠČANČJE PRSI- brez kosti in kože narezane na fileje 220g</t>
  </si>
  <si>
    <t>PURANJE PRSI - brez kosti in kože narezane na fileje 140g</t>
  </si>
  <si>
    <t>PURANJE PRSI- brez kosti in kože narezane na fileje 220g</t>
  </si>
  <si>
    <t>PANIRAN PIŠČANČJI FILE- 120g</t>
  </si>
  <si>
    <t>PIŠČANČJI TRAKCI</t>
  </si>
  <si>
    <t>PIŠČANČJE KOCKE 1x1 cm</t>
  </si>
  <si>
    <t>MLEKO, z min. 3,5%m.m, pasterilizirano in homogenizirano 10/1 L</t>
  </si>
  <si>
    <t>SIRNI  NAMAZ S SMETANO,50-70% m.m. v 25% suhe snovi,  PS lonček 50g</t>
  </si>
  <si>
    <t>MLEĆNI NAMAZ Z ZELIŠČI, porcijski 50-70%m.m v 25% suhe snovi, PS lonček 50g</t>
  </si>
  <si>
    <t>Sladoled za diete, kot BRRR, 110 g</t>
  </si>
  <si>
    <t>SLADOLED, različni okusi, banjica 3L</t>
  </si>
  <si>
    <t>SLADOLED, kornet, 120g, različni okusi</t>
  </si>
  <si>
    <t>MLADI SIR, za žar</t>
  </si>
  <si>
    <t>SIR RIBAN, za pico</t>
  </si>
  <si>
    <t>SIR MASCARPONE 1kg, sveži kremni sir</t>
  </si>
  <si>
    <t>SIR SVEŽI V SLANICI FETTA, 0,5-1 kg</t>
  </si>
  <si>
    <t>MLEKO, čokoladno 200ml</t>
  </si>
  <si>
    <t>SIR BREZ LAKTOZE, v kosu 250g</t>
  </si>
  <si>
    <t>ČOKOLADNI PUDING, brez smetane 125g</t>
  </si>
  <si>
    <t>SADNI, NAVADNI KEFIR, tradicionalni kefir, izdelan s kefirjevimi zrni, različni okusi, od 1,5 do 3,5 % m.m., 250 g</t>
  </si>
  <si>
    <t>EKO TRADICIONALNI KEFIR, izdelan s kefirjevimi zrni, sadni, različni okusi, od 1,5 do 3,5 % m.m., 250g</t>
  </si>
  <si>
    <t>EKO TRADICONALNI KEFIR, izdelan s kefirjevimi zrni, naravni, od 1,5 do 3,5 % m.m., 250g</t>
  </si>
  <si>
    <t>ŽEMLJA, polnozrnata,0,06 kg, REZANA</t>
  </si>
  <si>
    <t>ŽEMLJA, bela 0,10 kg</t>
  </si>
  <si>
    <t>ŽEMLJA, bela 0,06 kg</t>
  </si>
  <si>
    <t>BOMBETA,  0,15 kg , REZANA</t>
  </si>
  <si>
    <t>BOMBETA, 0,06 kg, REZANA</t>
  </si>
  <si>
    <t>BOMBETA, koruzna, mešana 0.06 kg, REZANA</t>
  </si>
  <si>
    <t>BOMBETA, polnozrnata,0,06 kg, REZANA</t>
  </si>
  <si>
    <t>BOMBETA, črna, 0,06 kg , REZANA</t>
  </si>
  <si>
    <t>ŠTRUČKA, polnozrnata, 0,08 kg</t>
  </si>
  <si>
    <t>ŠTRUČKA, polnozrnata 0,10 kg</t>
  </si>
  <si>
    <t>KRUH FRANCOSKI, celi 400g</t>
  </si>
  <si>
    <t>KRUH FRANCOSKI, polnozrnati, celi, 400g</t>
  </si>
  <si>
    <t>TOAST, klasičen, rezan, 500g</t>
  </si>
  <si>
    <t>TOAST, polnozrnati, rezan, 500g</t>
  </si>
  <si>
    <t xml:space="preserve">KREM REZINA, 100 g </t>
  </si>
  <si>
    <t>BUHTELJ, kvašeno testo polnjeno z marmelado, 80 g</t>
  </si>
  <si>
    <t>BUHTELJ, kvašeno testo polnjeno z marmelado, 140 g</t>
  </si>
  <si>
    <t>SADNA REZINA, 100 g</t>
  </si>
  <si>
    <t>MARMORNI KOLAČ, 100-120 g</t>
  </si>
  <si>
    <t>JABOLČNA PITA, 0,60 g</t>
  </si>
  <si>
    <t>JABOLČNA PITA, 100-120 g</t>
  </si>
  <si>
    <t>ČOKOLADNI MAFFIN, 80-100 g</t>
  </si>
  <si>
    <t>KROF, z marmelado 60 g</t>
  </si>
  <si>
    <t>KROF, z marmelado 120 g</t>
  </si>
  <si>
    <t>BUREK, mesni, 260 g</t>
  </si>
  <si>
    <t>BUREK, piščančji, 260 g</t>
  </si>
  <si>
    <t xml:space="preserve">PICA BUREK, 260 g </t>
  </si>
  <si>
    <t>BUREK, a la mesni, 260 g</t>
  </si>
  <si>
    <t>BUREK, s skuto in špinačo, 260 g</t>
  </si>
  <si>
    <t xml:space="preserve">PICA, šunka sir, 160-200 g </t>
  </si>
  <si>
    <t>RULADA, različni nadevi</t>
  </si>
  <si>
    <t>LADIJCE, listnato testo, različni nadevi, 140 g</t>
  </si>
  <si>
    <t>FRANCOSKI ROGLJIČ, kvašeno listnato testo, različni nadevi, 70 g</t>
  </si>
  <si>
    <t>ŽEPEK, listanato testo, različni nadevi, 120 g</t>
  </si>
  <si>
    <t>ZAVITEK, vlečeno testo, jabolčni / skutin, 1kg</t>
  </si>
  <si>
    <t>DROBNO ČAJNO PECIVO, suho, 1 kg</t>
  </si>
  <si>
    <t>DROBNO ČAJNO PECIVO, mokro (rezine), 1 kg</t>
  </si>
  <si>
    <t>ZAVITEK, listnato testo, različni okusi, 140 g</t>
  </si>
  <si>
    <t>ČOKOLADNI MAFFIN, 50 g</t>
  </si>
  <si>
    <t>MINJONI, sadni, čokoladni, 50 g</t>
  </si>
  <si>
    <t>ROGLJIČ, kvašeno listnato testo, šunka sir , 80 g</t>
  </si>
  <si>
    <t>REŠETO, listnato testo, različni nadevi, 100-120 g</t>
  </si>
  <si>
    <t>PICA, sir, 160-200 g</t>
  </si>
  <si>
    <t>POLŽEK, sirov, 160 g</t>
  </si>
  <si>
    <t>ŠTRUKLJI, orehovi, pakirano do 1 kg</t>
  </si>
  <si>
    <t>ŠTRUKLJI, ajdovi z orehi, do 1 kg</t>
  </si>
  <si>
    <t>ŠTRUKLJI, sirovi, pakirano do 1 kg</t>
  </si>
  <si>
    <t>ŠTRUKLJI, korenčkovim nadevom, do 1 kg</t>
  </si>
  <si>
    <t>ŠTRUKLJI, skutini, sladki, do 1 kg</t>
  </si>
  <si>
    <t>POLPETI, cvetača brokoli, pakirano 1 kg</t>
  </si>
  <si>
    <t>CMOKI, različni okusi, pakirano  do 2,5 kg</t>
  </si>
  <si>
    <t xml:space="preserve">SVALJKI, krompirjevi pakirano, do 2,5 kg </t>
  </si>
  <si>
    <t>DOMAČI KROMPIRJEVI SVALJKI,  pakirano do 2,5 kg</t>
  </si>
  <si>
    <t>ŠTRUKLJI, gluhi, pakirano do 1 kg</t>
  </si>
  <si>
    <t>KEKSI, brizgani 1kg</t>
  </si>
  <si>
    <t>PALAČINKE, marmeladne, globoko zamrznjene</t>
  </si>
  <si>
    <t>PALAČINKE, skutine, globoko zamrznjene</t>
  </si>
  <si>
    <t>PALAČINKE, čokoladne, globoko zamrznjene</t>
  </si>
  <si>
    <t>TORTELINI, mesni</t>
  </si>
  <si>
    <t>BUREK, skutini, 260 g</t>
  </si>
  <si>
    <t>ŽEPEK ALI BLAZINICA, različni nadevi, 100 g</t>
  </si>
  <si>
    <t>ROGLJIČ MINI MASLENI, različni nadevi, 1 kg</t>
  </si>
  <si>
    <t>ŽEPEK MINI, različni nadevi, 1 kg</t>
  </si>
  <si>
    <t>POLŽEK, različni okusi, 100g</t>
  </si>
  <si>
    <t>FRANCOSKI ROGLJIČEK brez jajc in mleka, 70 g</t>
  </si>
  <si>
    <t>FRANCOSKI ROGLJIČEK, različni nadevi, 90 g</t>
  </si>
  <si>
    <t>ZDROBOVI OCVRTKI</t>
  </si>
  <si>
    <t>LISTNATO KVAŠENO TESTO</t>
  </si>
  <si>
    <t>TESTO ZA PICO, delno vzgajano, 1kg</t>
  </si>
  <si>
    <t>KRUHOVI CMOKI, 60 g</t>
  </si>
  <si>
    <t>ZELENJAVNI NARASTEK, 3-4 kg</t>
  </si>
  <si>
    <t>LAZANJA, mesna 3 plasti, GN 1/1</t>
  </si>
  <si>
    <t>LAZANJA, zelenjavna 3 plasti, GN 1/1</t>
  </si>
  <si>
    <t>KROMPIRJEVA MUSAKA Z MESOM</t>
  </si>
  <si>
    <t>KANELONI - ŠPINAČNI -155g</t>
  </si>
  <si>
    <t>KANELONI -MESNI -145g</t>
  </si>
  <si>
    <t>OCVRT SIR, 70-100 g</t>
  </si>
  <si>
    <t>KANELONI - GOBOVI, 135G</t>
  </si>
  <si>
    <t>OVSENI KOSMIČI  do 1 kg</t>
  </si>
  <si>
    <t>RIŽ okroglozrnati  1/1 kg</t>
  </si>
  <si>
    <t>KRUŠNE DROBTINE, bele, 1 kg</t>
  </si>
  <si>
    <t>JEDILNI ŠKROB 1 kg</t>
  </si>
  <si>
    <t>KUS KUS , 2 kg</t>
  </si>
  <si>
    <t>MOKA POLNOZRNATA 1/1 kg</t>
  </si>
  <si>
    <t>MOKA tip 500 1/1 kg</t>
  </si>
  <si>
    <t>MOKA tip 850 1/1 kg</t>
  </si>
  <si>
    <t>ZELENJAVNE PALČKE 50 g</t>
  </si>
  <si>
    <t>BUČKE, kocke 2,5 kg</t>
  </si>
  <si>
    <t>ĆEBULA kocke 2,5 kg</t>
  </si>
  <si>
    <t>ČESEN, sesekljan 1 kg</t>
  </si>
  <si>
    <t>ZELENJAVA, mexico mix, pakirano 2,5kg</t>
  </si>
  <si>
    <t>PAPRIKA, rezana mix, pakrano 2,5 kg</t>
  </si>
  <si>
    <t>ZELENJAVA, julliene, pakirano 2,5 kg</t>
  </si>
  <si>
    <t xml:space="preserve">PETERŠILJ, sekljani </t>
  </si>
  <si>
    <t>POR, rezani pakiran 2,5kg</t>
  </si>
  <si>
    <t>KROMPIR, rezine dollar chips, pakiran 2,5 kg</t>
  </si>
  <si>
    <t>POMFRIT 9/9 pakiran 2,5kg</t>
  </si>
  <si>
    <t>POMFRIT žlebast s kožo, pakiran 2,5 kg</t>
  </si>
  <si>
    <t>KROMPIRJEVI KRHLJI, brez olupa 2,5 kg</t>
  </si>
  <si>
    <t>JURČKI, rezani, pakirani 2,5 kg</t>
  </si>
  <si>
    <t>MEŠANE GOJENE GOBE, pakirano 2,5 kg</t>
  </si>
  <si>
    <t>ŠAMPINJONI, rezani pakirani 2,5 kg</t>
  </si>
  <si>
    <t>ANANAS, kocke, pakirano 2,5 kg</t>
  </si>
  <si>
    <t>GOZDNI SADEŽI, pakirano 2,5 kg</t>
  </si>
  <si>
    <t>JAGODE, pakirano 2,5 kg</t>
  </si>
  <si>
    <t>MALINE, pakirano 2,5 kg</t>
  </si>
  <si>
    <t>SLIVE, brez koščic, pakirano 2,5 kg</t>
  </si>
  <si>
    <t>MARELICE, polovičke, brez koščic, pakirano 2,5 kg</t>
  </si>
  <si>
    <t>OCVRTI ŠAMPINJONI, pakirano 2,5 kg</t>
  </si>
  <si>
    <t>OCVRTA CVETAČA, pakirano 2,5 kg</t>
  </si>
  <si>
    <t>BRANCIN file, 160-200 g, zamrznjen blok 5 kg</t>
  </si>
  <si>
    <t>GAMBERI kozice 50-70, pakirano 1 kg</t>
  </si>
  <si>
    <t>HOBOTNICA v posodici, 1 kg</t>
  </si>
  <si>
    <t>KOVAČ FILE 100-150g</t>
  </si>
  <si>
    <t>LIGNJI, patagonski, očiščeni (10-13 cm)</t>
  </si>
  <si>
    <t>LIGNJI, rezani, pomokani brez glazure</t>
  </si>
  <si>
    <t xml:space="preserve">LOSOS file </t>
  </si>
  <si>
    <t xml:space="preserve">MORSKI LIST, 150-200 g </t>
  </si>
  <si>
    <t>OSLIČ file paniran, 120-160 g</t>
  </si>
  <si>
    <t>POSTRV file, 120-160 g</t>
  </si>
  <si>
    <t>REPAK FILE 140-200 g</t>
  </si>
  <si>
    <t>RIBJE PALČKE</t>
  </si>
  <si>
    <t>ŠKAMPI 17-20</t>
  </si>
  <si>
    <t>ŠKARPENA file 150-200 g</t>
  </si>
  <si>
    <t>LOVKE ORGJAŠKEGA LIGNJA</t>
  </si>
  <si>
    <t>MANDLJI, lističi</t>
  </si>
  <si>
    <t>MARELICE, suhe, rinfuza</t>
  </si>
  <si>
    <t>PINJOLE</t>
  </si>
  <si>
    <t>PROTEINSKA MEŠANICA</t>
  </si>
  <si>
    <t>SLIVE, suhe, brez koščic, rinfuza</t>
  </si>
  <si>
    <t>ČIČERIKA 5kg</t>
  </si>
  <si>
    <t xml:space="preserve">GRAH, suhi, </t>
  </si>
  <si>
    <t>LEČA, rdeča</t>
  </si>
  <si>
    <t>LEČA, zelena</t>
  </si>
  <si>
    <t>ŠAMPINJONI, suhi</t>
  </si>
  <si>
    <t>BUČNO seme</t>
  </si>
  <si>
    <t>SEZAM, seme</t>
  </si>
  <si>
    <t>MAK seme</t>
  </si>
  <si>
    <t>ŽITNE KROGLJICE, slane</t>
  </si>
  <si>
    <t>ARAŠIDOV NAMAZ</t>
  </si>
  <si>
    <t>NAMAZ IZ INDIJSKIH OREŠČKOV</t>
  </si>
  <si>
    <t>ARAŠIDI, praženi, slani, rinfuza</t>
  </si>
  <si>
    <t>BRUSNICE suhe finfuza</t>
  </si>
  <si>
    <t>FIGE, suhe, finfuza</t>
  </si>
  <si>
    <t>INDIJSKI OREŠČKI, ringuza</t>
  </si>
  <si>
    <t>LEŠNIKI, jedrca, praženi, rinfuza</t>
  </si>
  <si>
    <t>LEŠNIKI, mleti, finfuza</t>
  </si>
  <si>
    <t>MANDLJI, jedrca, rinfuza</t>
  </si>
  <si>
    <t>MANDLJI, mleti, finfuza</t>
  </si>
  <si>
    <t>OREHI, jedrca, rinfuza</t>
  </si>
  <si>
    <t>OREHI, mleti, rinfuza</t>
  </si>
  <si>
    <t>PISTACIJA, pražena in soljena, rinfuza</t>
  </si>
  <si>
    <t>ROZINE zlate, rinfuza</t>
  </si>
  <si>
    <t>TROPSKO SADJE, finfuza</t>
  </si>
  <si>
    <t>KOMPOT ANANAS, košči 2500- 3500 g</t>
  </si>
  <si>
    <t>GRAH 300-500 g</t>
  </si>
  <si>
    <t>TARTUFATO 300-500 g</t>
  </si>
  <si>
    <t>ZELENI POPER, 300-1000 g</t>
  </si>
  <si>
    <t>ČOKOLADNI NAMAZ, 2500-3500 g</t>
  </si>
  <si>
    <t>KETCHUP, v vedru 5000 g</t>
  </si>
  <si>
    <t>PARADIŽNIKOVI PELATI, 2550 g</t>
  </si>
  <si>
    <t>GROZDJE, belo/rdeče</t>
  </si>
  <si>
    <t>RUKOLA</t>
  </si>
  <si>
    <t>KORENJE rdeče, rumeno</t>
  </si>
  <si>
    <t>STEBELNA ZELENA</t>
  </si>
  <si>
    <t>KOROMAČ</t>
  </si>
  <si>
    <t>MLADA GOVEDINA- file brez kosti, pljučna, obdelani kos</t>
  </si>
  <si>
    <t>MLADA GOVEDINA - stegno brez kosti, obdelani kosi</t>
  </si>
  <si>
    <t>MLADA GOVEDINA -  pleče brez kosti, obdelani kosi</t>
  </si>
  <si>
    <t>MLADA GOVEDINA -  stegno zrezki 12-15 dag</t>
  </si>
  <si>
    <t>SVEŽA SVINJINA - svinjsko stegno zrezki 12-15 dag</t>
  </si>
  <si>
    <t>MLADA GOVEDINA - pleče,  kocke 1x1 cm</t>
  </si>
  <si>
    <t>MLADA GOVEDINA - mleto meso</t>
  </si>
  <si>
    <t>MLADA GOVEDINA - roastbeef, obdelani kos</t>
  </si>
  <si>
    <t>GOVEJE KOSTI, mesnate</t>
  </si>
  <si>
    <t>TELEČJE HRENOVKE, obarjene, v naravnem ovoju do 150g par</t>
  </si>
  <si>
    <t>TELEČJE MESO, pleče brez kosti, obdelani kosi</t>
  </si>
  <si>
    <t>TELEČJE MESO, stegno brez kosti, obdelani kosi, zrezki 12-15 dag</t>
  </si>
  <si>
    <t>TELEČJE MESO, pleče, kocke 1x1</t>
  </si>
  <si>
    <t xml:space="preserve">JAGNJETINA, stegno, obdelani kosi </t>
  </si>
  <si>
    <t>KUNEC, celi, očiščeni</t>
  </si>
  <si>
    <t xml:space="preserve">EKO MASLO, 200 g </t>
  </si>
  <si>
    <t>INGVER</t>
  </si>
  <si>
    <t>BUČE, hokaido, maslene, muškatne</t>
  </si>
  <si>
    <t>BAZILIKA</t>
  </si>
  <si>
    <t>META</t>
  </si>
  <si>
    <t>RDEČA REDKVICA</t>
  </si>
  <si>
    <t>ČRNA REDKEV</t>
  </si>
  <si>
    <t>MALINE</t>
  </si>
  <si>
    <t>BOROVNICE</t>
  </si>
  <si>
    <t>KAKI</t>
  </si>
  <si>
    <t>LIMETE</t>
  </si>
  <si>
    <t>RIBEZ</t>
  </si>
  <si>
    <t>RDEČA PESA</t>
  </si>
  <si>
    <t>KISLA REPA 1 kg</t>
  </si>
  <si>
    <t>KISLO ZELJE 1kg</t>
  </si>
  <si>
    <t>ŠPARGLJI</t>
  </si>
  <si>
    <t>SOLATA, očiščena in otrebljena</t>
  </si>
  <si>
    <t>PARADIŽNIK</t>
  </si>
  <si>
    <t>HREN</t>
  </si>
  <si>
    <t>SOLATA, zelena</t>
  </si>
  <si>
    <t>ŠPINAČA MLADA LISTI</t>
  </si>
  <si>
    <t>ANANAS suhi finfuza</t>
  </si>
  <si>
    <t>ARAŠIDI, praženi, brez soli, finfuza</t>
  </si>
  <si>
    <t>KVINOJA</t>
  </si>
  <si>
    <t>KOKOS</t>
  </si>
  <si>
    <t>JURČKI, suhi</t>
  </si>
  <si>
    <t>PIŠČANČJE PERUTI, 2 delne</t>
  </si>
  <si>
    <t>KRUH, polbeli, pakiran 1 rezina 100g</t>
  </si>
  <si>
    <t>KANELONI- S PIŠČANČJIM MESOM 120-150 g</t>
  </si>
  <si>
    <t>PIŠČANČJI HRBTI</t>
  </si>
  <si>
    <t>SIR MOZZARELLA</t>
  </si>
  <si>
    <t xml:space="preserve">SIR GORGONZOLA </t>
  </si>
  <si>
    <t>KORUZA pakirano 2,5kg</t>
  </si>
  <si>
    <t>MLEKO ČOKOLADNO 1/1 l</t>
  </si>
  <si>
    <t>MLEKO JAGODNO, 1/1 l</t>
  </si>
  <si>
    <t>JOGURT SADNI - z min 3,5%m.m, različni okusi 1/1 l</t>
  </si>
  <si>
    <t>JOGURT NAVADNI - z min 3,5%m.m 1/1 l</t>
  </si>
  <si>
    <t xml:space="preserve">* 1. obdobje od 1.06. 2023  do 31.08.2023 </t>
  </si>
  <si>
    <t>NAROČNIK:   SREDNJA ŠOLA ZA GOSTINSTVO IN TURIZEM CELJE</t>
  </si>
  <si>
    <t xml:space="preserve">                          Kosovelova ulica 2, 3000 Celje</t>
  </si>
  <si>
    <t>SLADKOR, v prahu, 500g</t>
  </si>
  <si>
    <t>SOLNI CVET 250g</t>
  </si>
  <si>
    <t>SOL, nerafinirana,  morska, jodirana, grobo mleta, 1 kg</t>
  </si>
  <si>
    <t>VANILIN SLADKOR 1000 g</t>
  </si>
  <si>
    <t>VANILIJA, strok, hermetično zaprta embalaža, 3 g</t>
  </si>
  <si>
    <t>PECILNI PRAŠEK 1000g</t>
  </si>
  <si>
    <t>JEDILNI KORUZNI ŠKROB, pakirano 1000g</t>
  </si>
  <si>
    <t>MAK mleti, pakiran po 200 g</t>
  </si>
  <si>
    <t>LANENA SEMENA, 200 g</t>
  </si>
  <si>
    <t>ČOKOLADNI NAMAZ, 40 g</t>
  </si>
  <si>
    <t>ČOKOLADA V PRAHU, min. 35 % kakavovih delcev, 100 g</t>
  </si>
  <si>
    <t>ČOKOLADNI NAMAZ, 3000g, kot Nutella ali enakovredno</t>
  </si>
  <si>
    <t>MUSLI S SADJEM, 1 kg</t>
  </si>
  <si>
    <t>KAKAV, prah, min. 20 % kakavovega masla,  100 g</t>
  </si>
  <si>
    <t>KVAS, svež, 42 g</t>
  </si>
  <si>
    <t>MED, cvetlični 900g</t>
  </si>
  <si>
    <t>PAŠTETA različni okusi, 30-50 g</t>
  </si>
  <si>
    <t>KONZERVIRANA TUNA v rastlinskem olju, kosi tune (min 65%) v olju, prečni rez kosov mora biti raven,  konzervansi niso dovoljeni. "easy-open" odpiranje, v hermetično zaprti embalaži, 80 g</t>
  </si>
  <si>
    <t>OLJE SONČNIČNO, 100% , 5-10 l, I. kvalitete</t>
  </si>
  <si>
    <t>KIS, jabolčni, naravni, 1 l, enakovredno kot Matejev</t>
  </si>
  <si>
    <t>MARMELADA, različni okusi 20 g</t>
  </si>
  <si>
    <t>MARMELADA MARELIČNA, minimalno 45 % sadnega deleža, v hermetično zaprti embalaži min 2 kg do 5 kg</t>
  </si>
  <si>
    <t>VODA negazirana izvirska 0,5 l</t>
  </si>
  <si>
    <t>PŠENIČNE TORTILJE, 18 v zavitku, f 28-30</t>
  </si>
  <si>
    <t>RIŽEVI VAFLJI 100 g</t>
  </si>
  <si>
    <t>ŠPILE, lesene, 20 cm, 50/1</t>
  </si>
  <si>
    <t>zavoj</t>
  </si>
  <si>
    <t>BAZILIKA 1000g</t>
  </si>
  <si>
    <t>ČESEN zrnati, 1000g</t>
  </si>
  <si>
    <t>LOVOR LIST celi, 1000g</t>
  </si>
  <si>
    <t>PAPRIKA rdeča sladka mleta, 1000g</t>
  </si>
  <si>
    <t>PEHTRAN 1000g</t>
  </si>
  <si>
    <t>POPER črni mleti, 1000g</t>
  </si>
  <si>
    <t>POPER črni v zrnu, 1000g</t>
  </si>
  <si>
    <t>ŠETRAJ 1000g</t>
  </si>
  <si>
    <t>TIMIJAN 1000g</t>
  </si>
  <si>
    <t>KAVA  enakovredno kot barcaffe, mleta 250 g</t>
  </si>
  <si>
    <t>SOL, morska, kuhinjska, drobno mleta, 1 kg</t>
  </si>
  <si>
    <t>SLADKOR, beli, kristalni, 1 kg</t>
  </si>
  <si>
    <t>KOSMIČI IZ ŽITARIC, ČOKOLADE IN LEŠNIKOV, enakovredno kot Čokolino lešnik, pakirano 1000 g</t>
  </si>
  <si>
    <t>OLJE BUČNO, čisto 0,5 l, enakovredno kot Gea</t>
  </si>
  <si>
    <t xml:space="preserve">MARGARINA profi kombi, pakirano 3,7 l, enakovredno kot Rama combi profi </t>
  </si>
  <si>
    <t>MINERALNA VODA, enakovredno kot Radenska 1,5 l</t>
  </si>
  <si>
    <t>CIMET v skorji, 265 g, enakovredno kot Kotanyi</t>
  </si>
  <si>
    <t>CURRY prah, 190g, enakovredno kot Kotanyi</t>
  </si>
  <si>
    <t>KLINČKI celi, 125 g, enakovredno kot Kotanyi</t>
  </si>
  <si>
    <t>KLINČKI mleti, 160 g  enakovredno kot Kotanyi</t>
  </si>
  <si>
    <t>KOPER zdrobljeni, 60 g, enakovredno kot Kotanyi</t>
  </si>
  <si>
    <t>KUMINA mleta, 450 g, enakovredno kot Kotanyi</t>
  </si>
  <si>
    <t>KURKUMA, mleta, 190 g, enakovredno kot Kotanyi</t>
  </si>
  <si>
    <t>MAJARON 1000 g, enakovredno kot Kotanyi</t>
  </si>
  <si>
    <t>MUŠKATNI OREŠČEK mleti, 170 g,  enakovredno kot Kotanyi</t>
  </si>
  <si>
    <t>PETERŠILJ list rezan, 1000 g, enakovredno kot Kotanyi</t>
  </si>
  <si>
    <t>PIMENT mleti, 15 g, enakovredno kot Kotanyi</t>
  </si>
  <si>
    <t>VODA enakovredna kot Dana različni okusi 0,5l</t>
  </si>
  <si>
    <t>SADNI sok enakovredno kot Frucktal, 0,2l steklenička, različni okusi</t>
  </si>
  <si>
    <t>PIJAČA ORA, 0,5 l</t>
  </si>
  <si>
    <t>SADNI sok 0,2l, tetrapak, različni okusi</t>
  </si>
  <si>
    <t>BABY piškoti od 500g do 2000g</t>
  </si>
  <si>
    <t>MLEČNA  čokolada,  enakovredna kot Millka 100g</t>
  </si>
  <si>
    <t>KAPRE v kozarcu od 200g do 1000g</t>
  </si>
  <si>
    <t>BELA čokolada 300g</t>
  </si>
  <si>
    <t>JANEŽ zrno, 1000 g</t>
  </si>
  <si>
    <t>RUM 1l</t>
  </si>
  <si>
    <t>KOSMIČI koruzni 1kg</t>
  </si>
  <si>
    <t>MOKA ajdova</t>
  </si>
  <si>
    <t>MED porcijski 20g</t>
  </si>
  <si>
    <t>RIŽ oluščen bel, okroglozrnati, 1kg</t>
  </si>
  <si>
    <t>OLJE bučno, solatno 1L</t>
  </si>
  <si>
    <t>MARGARINA 250g</t>
  </si>
  <si>
    <t>SLADKOR servirni 3g</t>
  </si>
  <si>
    <t>MARASKINO 1 l</t>
  </si>
  <si>
    <t>OVSENI napitek 1l</t>
  </si>
  <si>
    <t>KOSMIČI  kot chooko balls 1kg</t>
  </si>
  <si>
    <t>ZLATE kroglice 500g</t>
  </si>
  <si>
    <t>PŠENIČNI zdrob 1 kg</t>
  </si>
  <si>
    <t>KORUZNI zdrob 1 kg</t>
  </si>
  <si>
    <t>ČIPS s soljo 150g</t>
  </si>
  <si>
    <t>MEŠANICA začimb 1kg</t>
  </si>
  <si>
    <t>KRUH brezglutenski  250g</t>
  </si>
  <si>
    <t>MOKA brezglutenska 1kg</t>
  </si>
  <si>
    <t>RIŽEV napitek 1l</t>
  </si>
  <si>
    <t>MLEKO brez laktoze 1l</t>
  </si>
  <si>
    <t>Sklop 1: Sveže meso govedine in izdelki</t>
  </si>
  <si>
    <r>
      <t xml:space="preserve">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</si>
  <si>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r>
      <t xml:space="preserve">Dostava blaga se vrši naslednji dan od uradnega prejema naročila vse dni v tednu vključno s </t>
    </r>
    <r>
      <rPr>
        <b/>
        <sz val="8"/>
        <rFont val="Palatino Linotype"/>
        <family val="1"/>
        <charset val="238"/>
      </rPr>
      <t>soboto</t>
    </r>
    <r>
      <rPr>
        <sz val="8"/>
        <rFont val="Palatino Linotype"/>
        <family val="1"/>
        <charset val="238"/>
      </rPr>
      <t>.</t>
    </r>
  </si>
  <si>
    <t>Naročnik si pridržuje možnost zagotovitve dostave (po potrebah) dvakrat (2x) dnevno.</t>
  </si>
  <si>
    <t>Naročila se bodo oddajala med 12.00 in 13. 00 uro po elektronski pošti.</t>
  </si>
  <si>
    <r>
      <t>Dostava blaga:  med 5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in 6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uro         Lokacija:   </t>
    </r>
    <r>
      <rPr>
        <b/>
        <sz val="8"/>
        <rFont val="Palatino Linotype"/>
        <family val="1"/>
        <charset val="238"/>
      </rPr>
      <t>Dijaški dom Celje, Ljubljanska 21</t>
    </r>
  </si>
  <si>
    <t xml:space="preserve">Sklop 2: Sveže meso in izdelki </t>
  </si>
  <si>
    <t xml:space="preserve">Sklop 3: Ekološko sveže meso in izdelki </t>
  </si>
  <si>
    <t xml:space="preserve">Sklop 4: Sveže perutninsko meso in izdelki </t>
  </si>
  <si>
    <t>MORSKI SADEŽI 1 kg</t>
  </si>
  <si>
    <t xml:space="preserve">Sklop 5: Jajca </t>
  </si>
  <si>
    <t>SKUPAJ SKLOP 5:</t>
  </si>
  <si>
    <t xml:space="preserve">Sklop 6: Mleko in mlečni izdelki </t>
  </si>
  <si>
    <t>SKUPAJ SKLOP 6:</t>
  </si>
  <si>
    <t>MLEKO, trajno z min. 3,8%m.m 1/1 l</t>
  </si>
  <si>
    <t>MLEKO, čokoladno 1/1 l</t>
  </si>
  <si>
    <t>Sklop 7: Domači mlečni izdelki</t>
  </si>
  <si>
    <t>SADNA SIROTKA 1/1 l</t>
  </si>
  <si>
    <t>JOGURT NAVADNI, z min 3,5%m.m, plastenka 250g</t>
  </si>
  <si>
    <t xml:space="preserve">Sklop 8: Ekološki mlečni izdelki </t>
  </si>
  <si>
    <t xml:space="preserve">Sklop 9: Kruh in krušni izdelki </t>
  </si>
  <si>
    <t>SKUPAJ SKLOP 9:</t>
  </si>
  <si>
    <t xml:space="preserve">Sklop 10: Sladko- slani pekovski izdelki in sladice  </t>
  </si>
  <si>
    <t xml:space="preserve">Sklop 11: Testo in zamrznjeni izdelki iz testa </t>
  </si>
  <si>
    <t>SKUPAJ SKLOP 12:</t>
  </si>
  <si>
    <t xml:space="preserve">Sklop 12: Pripravljene in predpripravljene jedi </t>
  </si>
  <si>
    <t xml:space="preserve">Sklop 13: Žita, mlevski izdelki in riž </t>
  </si>
  <si>
    <t>Sklop 14: Sveže sadje in zelenjava</t>
  </si>
  <si>
    <r>
      <t xml:space="preserve">                              med </t>
    </r>
    <r>
      <rPr>
        <b/>
        <sz val="8"/>
        <rFont val="Palatino Linotype"/>
        <family val="1"/>
        <charset val="238"/>
      </rPr>
      <t>6.00</t>
    </r>
    <r>
      <rPr>
        <sz val="8"/>
        <rFont val="Palatino Linotype"/>
        <family val="1"/>
        <charset val="238"/>
      </rPr>
      <t xml:space="preserve"> in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 uro        Lokacija:   </t>
    </r>
    <r>
      <rPr>
        <b/>
        <sz val="8"/>
        <rFont val="Palatino Linotype"/>
        <family val="1"/>
        <charset val="238"/>
      </rPr>
      <t>SŠGT, Kosovelova ulica 2</t>
    </r>
  </si>
  <si>
    <t>Sklop 15: Ekološko sadje in zelenjava</t>
  </si>
  <si>
    <t>SKUPAJ SKLOP 15:</t>
  </si>
  <si>
    <t>SKUPAJ SKLOP 16:</t>
  </si>
  <si>
    <t xml:space="preserve">Sklop 17: Zamrznjeni sadje, zelenjava in ribe </t>
  </si>
  <si>
    <t>PANGA file 150-200 g</t>
  </si>
  <si>
    <t>Sklop 18:  Konzervirana živila</t>
  </si>
  <si>
    <t>SKUPAJ SKLOP 18:</t>
  </si>
  <si>
    <t>SKUPAJ SKLOP 19:</t>
  </si>
  <si>
    <t>Sklop 19: Splošno prehrambeno blago</t>
  </si>
  <si>
    <t>AJVAR, nepekoč, 2500-4500 g</t>
  </si>
  <si>
    <t>OLIVE,  150-510g</t>
  </si>
  <si>
    <t>TUNA v olju, 1700-2500g</t>
  </si>
  <si>
    <t>GORČIČNA polnozrnata 180-300 g</t>
  </si>
  <si>
    <t>MARMELADA MARELIČNA,  min. 55 % sadnega deleža, 3000 g</t>
  </si>
  <si>
    <t>MARMELADA jagodna min 55 % sadnega deleža, 3000 g</t>
  </si>
  <si>
    <t>MARMELADA MEŠANA, minimalno 55% sadnega deleža, 3000 g</t>
  </si>
  <si>
    <t>PARADIŽNIK vložen/sušen  150-300g</t>
  </si>
  <si>
    <t>ŠAMPINJONI v kisu 660 g</t>
  </si>
  <si>
    <t>PUDING V PRAHU - okus vanilija, 1000 g</t>
  </si>
  <si>
    <t>BUČNA SEMENA, oluščena, suha, 150-200 g</t>
  </si>
  <si>
    <t>ČOKOLADA jedilna, 350 g</t>
  </si>
  <si>
    <t>ČOKOLADNI NAMAZ,  750-1000g, kot Nutella ali enakovredno</t>
  </si>
  <si>
    <t>OLJE ZA CVRTJE, I. kvalitete, pakiranje od 1 do 10 l, kot Gea</t>
  </si>
  <si>
    <t xml:space="preserve">HREN, čisti, 190 g </t>
  </si>
  <si>
    <t>ORIGANO do 1000g,  enakovredno kot Kotanyi</t>
  </si>
  <si>
    <t>BALZAMIČNI kis temni 0,5l</t>
  </si>
  <si>
    <t>BALZAMIČNI kis svetli 0,5l</t>
  </si>
  <si>
    <t xml:space="preserve">KOKOSOVO mleko 0,25l </t>
  </si>
  <si>
    <t>TESTENINE brezglutenske do 500g</t>
  </si>
  <si>
    <t>PUDING V PRAHU - okus čokolada, 1000 g</t>
  </si>
  <si>
    <t>KOKOSOVA MOKA, pakirana 200- 500 g</t>
  </si>
  <si>
    <t>SONČNIČNA SEMENA, 150-200 g</t>
  </si>
  <si>
    <t>ŽITNO SADNA REZINA rezalični okusi, 30 g, najmanj 33% sadnih sestavin, jogurtov obliv,  enakovredno kot Frutabela</t>
  </si>
  <si>
    <t>KAKAV INSTANT, 2500-5000 g, min. 25% kakavovih trdnih delov, enakovredno kot benquik</t>
  </si>
  <si>
    <t>OLJE OLIVNO, 100%,  extra deviško 500-1000 ml, enakovredno kot Gea</t>
  </si>
  <si>
    <t xml:space="preserve">KIS, vinski, naravni, 5 l, enakovredno kot Matejev </t>
  </si>
  <si>
    <t>ČAJ sadni, različni okusi, filter vrečke, 1 kg</t>
  </si>
  <si>
    <t>ČAJ zeliščni, različni okusi, filter vrečke, 1 kg</t>
  </si>
  <si>
    <t>ČAJ zeleni, 36-50 g</t>
  </si>
  <si>
    <t>ČAJ planinski, pakiran v filter vrečke po cca 2,2 g, 1 zavitek = 40-50 g</t>
  </si>
  <si>
    <t>ČAJ gozdni sadeži, pakiran v filter vrečke po cca 2,5 g, 1 zavitek = 40-50 g</t>
  </si>
  <si>
    <t>CIMET mleti,  do 600 g, enakovredno kot Kotanyi</t>
  </si>
  <si>
    <t>DROBNJAK rezan,  do 1000 g, enakovredno kot Kotanyi</t>
  </si>
  <si>
    <t>INGVER mleti,do 10 g</t>
  </si>
  <si>
    <t>KARDAMOM mleti,  do210g</t>
  </si>
  <si>
    <t>ROŽMARIN,  do 1000g</t>
  </si>
  <si>
    <t xml:space="preserve">PIJAČA PEPSI COLA, 0,5 l </t>
  </si>
  <si>
    <t>INSTANT pire krompir do 4 kg, enakovreno kot Aviko</t>
  </si>
  <si>
    <t>ŽELATINA lističi 10 g</t>
  </si>
  <si>
    <t>TOFU 200 g</t>
  </si>
  <si>
    <t>BONBONI čokoladni  do 500g</t>
  </si>
  <si>
    <t>JANEŽ zvezdnati 70 g</t>
  </si>
  <si>
    <t>JAVORJEV sirup/ melasa, 250 g</t>
  </si>
  <si>
    <t>MOKA pirina, ponozrnata 1 kg</t>
  </si>
  <si>
    <t xml:space="preserve">KVAS suhi  (pakiranje 5x7g) </t>
  </si>
  <si>
    <t>POPER pisani celi  do 1kg</t>
  </si>
  <si>
    <t>SARDINE filet 175-200g</t>
  </si>
  <si>
    <t>MOKA ostra 1 kg</t>
  </si>
  <si>
    <t>MLEČNA REZINA kot KINDER bueno, 43 g</t>
  </si>
  <si>
    <t>MLEČNA REZINA kot Kinder bueno white, 39 g</t>
  </si>
  <si>
    <t>SLADKA PLOŠČICA kot TWIX 50 g</t>
  </si>
  <si>
    <t>SLADKA PLOŠČICA kot Bounty, 57 g</t>
  </si>
  <si>
    <t>SLADKA PLOŠČICA kot Snickers, 50 g</t>
  </si>
  <si>
    <t>SOJIN napitek 1 l</t>
  </si>
  <si>
    <t>MOKA tip-500, do 5 kg</t>
  </si>
  <si>
    <t>VODNI vlivanci, 2 kg</t>
  </si>
  <si>
    <t>ŠPAGETI  do 1kg</t>
  </si>
  <si>
    <t>ŽVEČILNI gumi kot  Airwaves 14 g</t>
  </si>
  <si>
    <t>NAPOLITANKA čokolada , 33 g kot Milka Leo</t>
  </si>
  <si>
    <t xml:space="preserve">Sklop 16: Suho sadje in oreški </t>
  </si>
  <si>
    <t>JUŠNA ZAKUHA -zvezdice, jajčne 5/1 kg</t>
  </si>
  <si>
    <t>TESTENINE SVEDRI BARVNI 3/1 kg</t>
  </si>
  <si>
    <t>JUŠNA ZAKUHA  - rižek, jajčni 5/1 kg</t>
  </si>
  <si>
    <t>TESTENINE, peresniki 10/1 kg</t>
  </si>
  <si>
    <t xml:space="preserve">TESTENINE valvice, jajčne, 500-1000 g </t>
  </si>
  <si>
    <t>POLNOZRNATI KUS KUS 250-2000kg</t>
  </si>
  <si>
    <t>KRUŠNE DROBTINE; bele 1-10 kg</t>
  </si>
  <si>
    <t>PŠENIČNI ZDROB INSTANT, 400-1000g</t>
  </si>
  <si>
    <t>RIŽ parboild dolgozrnati 800 g</t>
  </si>
  <si>
    <t>ŠIROKI REZANCI, špinačni, 400 g</t>
  </si>
  <si>
    <t>JOGURT SADNI- 3,2% m.m., v lončku,  180g</t>
  </si>
  <si>
    <t>SIR Z DODATKI, različni okusi, 200-500 g</t>
  </si>
  <si>
    <t>MLEKO ČOKOLADNO, v plastenki 250g</t>
  </si>
  <si>
    <t>MLEKO JAGODNO, v plastenki 250g</t>
  </si>
  <si>
    <t>KEFIR navadni  200 g</t>
  </si>
  <si>
    <t>SMETANA kisla, pasterizirana, 18-30%m.m., v lončku,  400g</t>
  </si>
  <si>
    <t xml:space="preserve">KRUHOVE KOCKE </t>
  </si>
  <si>
    <t>SODA BIKARBONA 200-500g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</si>
</sst>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24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theme="1"/>
      <name val="Palatino Linotype"/>
      <family val="1"/>
      <charset val="238"/>
    </font>
    <font>
      <sz val="7"/>
      <name val="Palatino Linotype"/>
      <family val="1"/>
      <charset val="238"/>
    </font>
    <font>
      <b/>
      <sz val="8"/>
      <name val="Palatino Linotype"/>
      <family val="1"/>
    </font>
    <font>
      <b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000000"/>
      <name val="Palatino Linotype"/>
      <family val="1"/>
    </font>
    <font>
      <sz val="10"/>
      <color rgb="FFFF0000"/>
      <name val="Palatino Linotype"/>
      <family val="1"/>
      <charset val="238"/>
    </font>
    <font>
      <b/>
      <sz val="10"/>
      <color rgb="FF0070C0"/>
      <name val="Palatino Linotype"/>
      <family val="1"/>
      <charset val="238"/>
    </font>
    <font>
      <sz val="10"/>
      <color theme="1"/>
      <name val="Arial CE"/>
      <charset val="238"/>
    </font>
    <font>
      <sz val="8"/>
      <name val="Palatino Linotype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BF7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5" fillId="0" borderId="0"/>
    <xf numFmtId="0" fontId="9" fillId="0" borderId="0"/>
    <xf numFmtId="0" fontId="1" fillId="0" borderId="0"/>
  </cellStyleXfs>
  <cellXfs count="2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2" fillId="3" borderId="1" xfId="0" applyNumberFormat="1" applyFont="1" applyFill="1" applyBorder="1" applyAlignment="1">
      <alignment horizontal="center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6" fillId="0" borderId="6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17" fillId="2" borderId="15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" fillId="2" borderId="1" xfId="3" applyFont="1" applyFill="1" applyBorder="1" applyAlignment="1">
      <alignment horizontal="center" vertical="top" wrapText="1"/>
    </xf>
    <xf numFmtId="0" fontId="4" fillId="2" borderId="1" xfId="0" applyFont="1" applyFill="1" applyBorder="1"/>
    <xf numFmtId="4" fontId="13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18" fillId="0" borderId="0" xfId="0" applyFont="1"/>
    <xf numFmtId="0" fontId="4" fillId="0" borderId="1" xfId="2" applyFont="1" applyBorder="1" applyAlignment="1">
      <alignment horizontal="center"/>
    </xf>
    <xf numFmtId="0" fontId="19" fillId="0" borderId="6" xfId="0" applyFont="1" applyBorder="1" applyAlignment="1">
      <alignment horizontal="center" vertical="top" wrapText="1"/>
    </xf>
    <xf numFmtId="0" fontId="20" fillId="0" borderId="0" xfId="0" applyFont="1"/>
    <xf numFmtId="0" fontId="21" fillId="0" borderId="0" xfId="0" applyFont="1"/>
    <xf numFmtId="0" fontId="2" fillId="3" borderId="7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7" fillId="3" borderId="13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top" wrapText="1"/>
    </xf>
    <xf numFmtId="0" fontId="2" fillId="5" borderId="12" xfId="0" applyFont="1" applyFill="1" applyBorder="1" applyAlignment="1">
      <alignment horizontal="center" vertical="top" wrapText="1"/>
    </xf>
    <xf numFmtId="4" fontId="4" fillId="5" borderId="5" xfId="0" applyNumberFormat="1" applyFont="1" applyFill="1" applyBorder="1" applyAlignment="1">
      <alignment horizontal="center"/>
    </xf>
    <xf numFmtId="3" fontId="13" fillId="0" borderId="1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/>
    </xf>
    <xf numFmtId="4" fontId="4" fillId="0" borderId="0" xfId="0" applyNumberFormat="1" applyFont="1"/>
    <xf numFmtId="0" fontId="19" fillId="0" borderId="1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2" fillId="2" borderId="2" xfId="3" applyFont="1" applyFill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Protection="1"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4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top" wrapText="1"/>
    </xf>
    <xf numFmtId="0" fontId="7" fillId="3" borderId="0" xfId="1" applyFont="1" applyFill="1" applyAlignment="1">
      <alignment horizontal="left" vertical="top" wrapText="1"/>
    </xf>
    <xf numFmtId="0" fontId="4" fillId="3" borderId="0" xfId="0" applyFont="1" applyFill="1"/>
    <xf numFmtId="4" fontId="2" fillId="3" borderId="0" xfId="0" applyNumberFormat="1" applyFont="1" applyFill="1" applyAlignment="1">
      <alignment horizontal="center"/>
    </xf>
    <xf numFmtId="3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2" applyNumberFormat="1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3" fontId="14" fillId="0" borderId="0" xfId="0" applyNumberFormat="1" applyFont="1" applyAlignment="1">
      <alignment horizontal="center" vertical="center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0" fontId="10" fillId="0" borderId="1" xfId="1" applyFont="1" applyBorder="1" applyAlignment="1">
      <alignment horizontal="left" wrapText="1"/>
    </xf>
    <xf numFmtId="0" fontId="10" fillId="0" borderId="2" xfId="1" applyFont="1" applyBorder="1" applyAlignment="1">
      <alignment horizontal="left" wrapText="1"/>
    </xf>
    <xf numFmtId="0" fontId="10" fillId="0" borderId="3" xfId="1" applyFont="1" applyBorder="1" applyAlignment="1">
      <alignment horizontal="left" wrapText="1"/>
    </xf>
    <xf numFmtId="0" fontId="10" fillId="0" borderId="4" xfId="1" applyFont="1" applyBorder="1" applyAlignment="1">
      <alignment horizontal="left" wrapText="1"/>
    </xf>
    <xf numFmtId="0" fontId="10" fillId="0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top" wrapText="1"/>
    </xf>
    <xf numFmtId="0" fontId="11" fillId="0" borderId="2" xfId="1" applyFont="1" applyBorder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9" xfId="1" applyFont="1" applyBorder="1" applyAlignment="1">
      <alignment horizontal="left" vertical="top" wrapText="1"/>
    </xf>
    <xf numFmtId="0" fontId="7" fillId="0" borderId="12" xfId="1" applyFont="1" applyBorder="1" applyAlignment="1">
      <alignment horizontal="left" vertical="top" wrapText="1"/>
    </xf>
    <xf numFmtId="0" fontId="7" fillId="0" borderId="7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7" fillId="3" borderId="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7" fillId="3" borderId="4" xfId="1" applyFont="1" applyFill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10" fillId="0" borderId="2" xfId="2" applyFont="1" applyBorder="1" applyAlignment="1">
      <alignment horizontal="left" vertical="top" wrapText="1"/>
    </xf>
    <xf numFmtId="0" fontId="10" fillId="0" borderId="3" xfId="2" applyFont="1" applyBorder="1" applyAlignment="1">
      <alignment horizontal="left" vertical="top" wrapText="1"/>
    </xf>
    <xf numFmtId="0" fontId="10" fillId="0" borderId="4" xfId="2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7" fillId="2" borderId="2" xfId="3" applyFont="1" applyFill="1" applyBorder="1" applyAlignment="1">
      <alignment horizontal="left" vertical="top" wrapText="1"/>
    </xf>
    <xf numFmtId="0" fontId="7" fillId="2" borderId="3" xfId="3" applyFont="1" applyFill="1" applyBorder="1" applyAlignment="1">
      <alignment horizontal="left" vertical="top" wrapText="1"/>
    </xf>
    <xf numFmtId="0" fontId="7" fillId="2" borderId="4" xfId="3" applyFont="1" applyFill="1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</cellXfs>
  <cellStyles count="5">
    <cellStyle name="Navadno" xfId="0" builtinId="0"/>
    <cellStyle name="Navadno 10" xfId="2" xr:uid="{00000000-0005-0000-0000-000001000000}"/>
    <cellStyle name="Navadno 2" xfId="4" xr:uid="{00000000-0005-0000-0000-000002000000}"/>
    <cellStyle name="Navadno_List1" xfId="1" xr:uid="{00000000-0005-0000-0000-000003000000}"/>
    <cellStyle name="Navadno_List1 2 2" xfId="3" xr:uid="{00000000-0005-0000-0000-000004000000}"/>
  </cellStyles>
  <dxfs count="0"/>
  <tableStyles count="0" defaultTableStyle="TableStyleMedium2" defaultPivotStyle="PivotStyleLight16"/>
  <colors>
    <mruColors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41"/>
  <sheetViews>
    <sheetView zoomScaleNormal="100" workbookViewId="0">
      <selection activeCell="B4" sqref="B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5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663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75" t="s">
        <v>1</v>
      </c>
      <c r="C10" s="72" t="s">
        <v>2</v>
      </c>
      <c r="D10" s="124" t="s">
        <v>3</v>
      </c>
      <c r="E10" s="125"/>
      <c r="F10" s="125"/>
      <c r="G10" s="126"/>
      <c r="H10" s="76" t="s">
        <v>4</v>
      </c>
      <c r="I10" s="77" t="s">
        <v>5</v>
      </c>
      <c r="J10" s="78" t="s">
        <v>6</v>
      </c>
      <c r="K10" s="78" t="s">
        <v>7</v>
      </c>
      <c r="L10" s="78" t="s">
        <v>8</v>
      </c>
      <c r="M10" s="78" t="s">
        <v>9</v>
      </c>
      <c r="N10" s="78" t="s">
        <v>10</v>
      </c>
      <c r="O10" s="86" t="s">
        <v>267</v>
      </c>
    </row>
    <row r="11" spans="2:15" s="1" customFormat="1" ht="12.75" customHeight="1" x14ac:dyDescent="0.3">
      <c r="B11" s="79"/>
      <c r="C11" s="73"/>
      <c r="D11" s="80"/>
      <c r="E11" s="85"/>
      <c r="F11" s="74"/>
      <c r="G11" s="81"/>
      <c r="H11" s="82"/>
      <c r="I11" s="83"/>
      <c r="J11" s="84"/>
      <c r="K11" s="84"/>
      <c r="L11" s="84"/>
      <c r="M11" s="84"/>
      <c r="N11" s="84"/>
      <c r="O11" s="87" t="s">
        <v>268</v>
      </c>
    </row>
    <row r="12" spans="2:15" ht="15" customHeight="1" x14ac:dyDescent="0.3">
      <c r="B12" s="21">
        <v>1</v>
      </c>
      <c r="C12" s="17"/>
      <c r="D12" s="127" t="s">
        <v>525</v>
      </c>
      <c r="E12" s="127"/>
      <c r="F12" s="127"/>
      <c r="G12" s="127"/>
      <c r="H12" s="18" t="s">
        <v>12</v>
      </c>
      <c r="I12" s="11"/>
      <c r="J12" s="12">
        <v>15</v>
      </c>
      <c r="K12" s="22">
        <v>0</v>
      </c>
      <c r="L12" s="18">
        <v>9.5</v>
      </c>
      <c r="M12" s="23">
        <f>PRODUCT(K12,1.095)</f>
        <v>0</v>
      </c>
      <c r="N12" s="24">
        <f>PRODUCT(J12,M12)</f>
        <v>0</v>
      </c>
      <c r="O12" s="24"/>
    </row>
    <row r="13" spans="2:15" ht="15" customHeight="1" x14ac:dyDescent="0.3">
      <c r="B13" s="21">
        <f t="shared" ref="B13:B25" si="0">B12+1</f>
        <v>2</v>
      </c>
      <c r="C13" s="17"/>
      <c r="D13" s="127" t="s">
        <v>526</v>
      </c>
      <c r="E13" s="127"/>
      <c r="F13" s="127"/>
      <c r="G13" s="127"/>
      <c r="H13" s="18" t="s">
        <v>12</v>
      </c>
      <c r="I13" s="11"/>
      <c r="J13" s="12">
        <v>160</v>
      </c>
      <c r="K13" s="22">
        <v>0</v>
      </c>
      <c r="L13" s="18">
        <v>9.5</v>
      </c>
      <c r="M13" s="23">
        <f t="shared" ref="M13:M25" si="1">PRODUCT(K13,1.095)</f>
        <v>0</v>
      </c>
      <c r="N13" s="24">
        <f t="shared" ref="N13:N25" si="2">PRODUCT(J13,M13)</f>
        <v>0</v>
      </c>
      <c r="O13" s="24"/>
    </row>
    <row r="14" spans="2:15" ht="15" customHeight="1" x14ac:dyDescent="0.3">
      <c r="B14" s="21">
        <f t="shared" si="0"/>
        <v>3</v>
      </c>
      <c r="C14" s="9"/>
      <c r="D14" s="131" t="s">
        <v>527</v>
      </c>
      <c r="E14" s="131"/>
      <c r="F14" s="131"/>
      <c r="G14" s="131"/>
      <c r="H14" s="14" t="s">
        <v>12</v>
      </c>
      <c r="I14" s="11"/>
      <c r="J14" s="19">
        <v>180</v>
      </c>
      <c r="K14" s="22">
        <v>0</v>
      </c>
      <c r="L14" s="14">
        <v>9.5</v>
      </c>
      <c r="M14" s="15">
        <f t="shared" si="1"/>
        <v>0</v>
      </c>
      <c r="N14" s="16">
        <f t="shared" si="2"/>
        <v>0</v>
      </c>
      <c r="O14" s="24"/>
    </row>
    <row r="15" spans="2:15" ht="15" customHeight="1" x14ac:dyDescent="0.3">
      <c r="B15" s="21">
        <f t="shared" si="0"/>
        <v>4</v>
      </c>
      <c r="C15" s="9"/>
      <c r="D15" s="131" t="s">
        <v>528</v>
      </c>
      <c r="E15" s="131"/>
      <c r="F15" s="131"/>
      <c r="G15" s="131"/>
      <c r="H15" s="14" t="s">
        <v>12</v>
      </c>
      <c r="I15" s="11"/>
      <c r="J15" s="19">
        <v>1000</v>
      </c>
      <c r="K15" s="22">
        <v>0</v>
      </c>
      <c r="L15" s="14">
        <v>9.5</v>
      </c>
      <c r="M15" s="15">
        <f t="shared" si="1"/>
        <v>0</v>
      </c>
      <c r="N15" s="16">
        <f t="shared" si="2"/>
        <v>0</v>
      </c>
      <c r="O15" s="24"/>
    </row>
    <row r="16" spans="2:15" ht="15" customHeight="1" x14ac:dyDescent="0.3">
      <c r="B16" s="21">
        <f t="shared" si="0"/>
        <v>5</v>
      </c>
      <c r="C16" s="9"/>
      <c r="D16" s="131" t="s">
        <v>530</v>
      </c>
      <c r="E16" s="131"/>
      <c r="F16" s="131"/>
      <c r="G16" s="131"/>
      <c r="H16" s="14" t="s">
        <v>12</v>
      </c>
      <c r="I16" s="11"/>
      <c r="J16" s="19">
        <v>600</v>
      </c>
      <c r="K16" s="22">
        <v>0</v>
      </c>
      <c r="L16" s="14">
        <v>9.5</v>
      </c>
      <c r="M16" s="15">
        <f t="shared" si="1"/>
        <v>0</v>
      </c>
      <c r="N16" s="16">
        <f t="shared" si="2"/>
        <v>0</v>
      </c>
      <c r="O16" s="24"/>
    </row>
    <row r="17" spans="2:15" ht="15" customHeight="1" x14ac:dyDescent="0.3">
      <c r="B17" s="21">
        <f t="shared" si="0"/>
        <v>6</v>
      </c>
      <c r="C17" s="17"/>
      <c r="D17" s="128" t="s">
        <v>531</v>
      </c>
      <c r="E17" s="129"/>
      <c r="F17" s="129"/>
      <c r="G17" s="130"/>
      <c r="H17" s="18" t="s">
        <v>12</v>
      </c>
      <c r="I17" s="11"/>
      <c r="J17" s="12">
        <v>1500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  <c r="O17" s="24"/>
    </row>
    <row r="18" spans="2:15" ht="15" customHeight="1" x14ac:dyDescent="0.3">
      <c r="B18" s="21">
        <f t="shared" si="0"/>
        <v>7</v>
      </c>
      <c r="C18" s="17"/>
      <c r="D18" s="128" t="s">
        <v>532</v>
      </c>
      <c r="E18" s="129"/>
      <c r="F18" s="129"/>
      <c r="G18" s="130"/>
      <c r="H18" s="18" t="s">
        <v>12</v>
      </c>
      <c r="I18" s="11"/>
      <c r="J18" s="12">
        <v>30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  <c r="O18" s="24"/>
    </row>
    <row r="19" spans="2:15" ht="15" customHeight="1" x14ac:dyDescent="0.3">
      <c r="B19" s="21">
        <f t="shared" si="0"/>
        <v>8</v>
      </c>
      <c r="C19" s="17"/>
      <c r="D19" s="128" t="s">
        <v>330</v>
      </c>
      <c r="E19" s="129"/>
      <c r="F19" s="129"/>
      <c r="G19" s="130"/>
      <c r="H19" s="18" t="s">
        <v>12</v>
      </c>
      <c r="I19" s="11"/>
      <c r="J19" s="12">
        <v>560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  <c r="O19" s="24"/>
    </row>
    <row r="20" spans="2:15" ht="15" customHeight="1" x14ac:dyDescent="0.3">
      <c r="B20" s="21">
        <f t="shared" si="0"/>
        <v>9</v>
      </c>
      <c r="C20" s="17"/>
      <c r="D20" s="128" t="s">
        <v>322</v>
      </c>
      <c r="E20" s="129"/>
      <c r="F20" s="129"/>
      <c r="G20" s="130"/>
      <c r="H20" s="18" t="s">
        <v>12</v>
      </c>
      <c r="I20" s="11"/>
      <c r="J20" s="12">
        <v>600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  <c r="O20" s="24"/>
    </row>
    <row r="21" spans="2:15" ht="15" customHeight="1" x14ac:dyDescent="0.3">
      <c r="B21" s="21">
        <f t="shared" si="0"/>
        <v>10</v>
      </c>
      <c r="C21" s="17"/>
      <c r="D21" s="128" t="s">
        <v>533</v>
      </c>
      <c r="E21" s="129"/>
      <c r="F21" s="129"/>
      <c r="G21" s="130"/>
      <c r="H21" s="18" t="s">
        <v>12</v>
      </c>
      <c r="I21" s="11"/>
      <c r="J21" s="12">
        <v>300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  <c r="O21" s="24"/>
    </row>
    <row r="22" spans="2:15" ht="15" customHeight="1" x14ac:dyDescent="0.3">
      <c r="B22" s="21">
        <f t="shared" si="0"/>
        <v>11</v>
      </c>
      <c r="C22" s="17"/>
      <c r="D22" s="128" t="s">
        <v>535</v>
      </c>
      <c r="E22" s="129"/>
      <c r="F22" s="129"/>
      <c r="G22" s="130"/>
      <c r="H22" s="18" t="s">
        <v>12</v>
      </c>
      <c r="I22" s="11"/>
      <c r="J22" s="12">
        <v>60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  <c r="O22" s="24"/>
    </row>
    <row r="23" spans="2:15" ht="15" customHeight="1" x14ac:dyDescent="0.3">
      <c r="B23" s="21">
        <f t="shared" si="0"/>
        <v>12</v>
      </c>
      <c r="C23" s="17"/>
      <c r="D23" s="128" t="s">
        <v>536</v>
      </c>
      <c r="E23" s="129"/>
      <c r="F23" s="129"/>
      <c r="G23" s="130"/>
      <c r="H23" s="18" t="s">
        <v>12</v>
      </c>
      <c r="I23" s="11"/>
      <c r="J23" s="12">
        <v>700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  <c r="O23" s="24"/>
    </row>
    <row r="24" spans="2:15" ht="15" customHeight="1" x14ac:dyDescent="0.3">
      <c r="B24" s="21">
        <f t="shared" si="0"/>
        <v>13</v>
      </c>
      <c r="C24" s="17"/>
      <c r="D24" s="128" t="s">
        <v>537</v>
      </c>
      <c r="E24" s="129"/>
      <c r="F24" s="129"/>
      <c r="G24" s="130"/>
      <c r="H24" s="18" t="s">
        <v>12</v>
      </c>
      <c r="I24" s="11"/>
      <c r="J24" s="12">
        <v>900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  <c r="O24" s="24"/>
    </row>
    <row r="25" spans="2:15" ht="15" customHeight="1" x14ac:dyDescent="0.3">
      <c r="B25" s="21">
        <f t="shared" si="0"/>
        <v>14</v>
      </c>
      <c r="C25" s="17"/>
      <c r="D25" s="133" t="s">
        <v>534</v>
      </c>
      <c r="E25" s="134"/>
      <c r="F25" s="134"/>
      <c r="G25" s="135"/>
      <c r="H25" s="18" t="s">
        <v>12</v>
      </c>
      <c r="I25" s="11"/>
      <c r="J25" s="12">
        <v>900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  <c r="O25" s="24"/>
    </row>
    <row r="26" spans="2:15" s="4" customFormat="1" ht="12.75" customHeight="1" x14ac:dyDescent="0.3">
      <c r="B26" s="31"/>
      <c r="C26" s="31"/>
      <c r="D26" s="132" t="s">
        <v>25</v>
      </c>
      <c r="E26" s="132"/>
      <c r="F26" s="132"/>
      <c r="G26" s="132"/>
      <c r="H26" s="32"/>
      <c r="I26" s="32"/>
      <c r="J26" s="32"/>
      <c r="K26" s="32"/>
      <c r="L26" s="32"/>
      <c r="M26" s="32"/>
      <c r="N26" s="33">
        <f>SUM(N12:N25)</f>
        <v>0</v>
      </c>
    </row>
    <row r="27" spans="2:15" s="4" customFormat="1" ht="12.75" customHeight="1" x14ac:dyDescent="0.3">
      <c r="B27" s="111"/>
      <c r="C27" s="111"/>
      <c r="D27" s="112"/>
      <c r="E27" s="112"/>
      <c r="F27" s="112"/>
      <c r="G27" s="112"/>
      <c r="H27" s="113"/>
      <c r="I27" s="113"/>
      <c r="J27" s="113"/>
      <c r="K27" s="113"/>
      <c r="L27" s="113"/>
      <c r="M27" s="113"/>
      <c r="N27" s="114"/>
    </row>
    <row r="28" spans="2:15" s="4" customFormat="1" ht="12.75" customHeight="1" x14ac:dyDescent="0.3">
      <c r="B28" s="4" t="s">
        <v>13</v>
      </c>
    </row>
    <row r="29" spans="2:15" s="4" customFormat="1" ht="12.75" customHeight="1" x14ac:dyDescent="0.3">
      <c r="B29" s="4" t="s">
        <v>14</v>
      </c>
    </row>
    <row r="30" spans="2:15" s="4" customFormat="1" ht="12.75" customHeight="1" x14ac:dyDescent="0.3">
      <c r="B30" s="4" t="s">
        <v>15</v>
      </c>
    </row>
    <row r="31" spans="2:15" s="4" customFormat="1" ht="12.75" customHeight="1" x14ac:dyDescent="0.3">
      <c r="B31" s="4" t="s">
        <v>668</v>
      </c>
    </row>
    <row r="32" spans="2:15" s="4" customFormat="1" ht="12.75" customHeight="1" x14ac:dyDescent="0.3">
      <c r="B32" s="4" t="s">
        <v>664</v>
      </c>
      <c r="C32" s="1"/>
      <c r="D32" s="1"/>
    </row>
    <row r="33" spans="2:9" s="4" customFormat="1" ht="12.75" customHeight="1" x14ac:dyDescent="0.3">
      <c r="B33" s="4" t="s">
        <v>665</v>
      </c>
      <c r="C33" s="106"/>
      <c r="D33" s="104"/>
      <c r="E33" s="105"/>
    </row>
    <row r="34" spans="2:9" s="4" customFormat="1" ht="12.75" customHeight="1" x14ac:dyDescent="0.3">
      <c r="B34" s="4" t="s">
        <v>666</v>
      </c>
      <c r="C34" s="106"/>
      <c r="D34" s="104"/>
      <c r="E34" s="105"/>
    </row>
    <row r="35" spans="2:9" ht="12.75" customHeight="1" x14ac:dyDescent="0.3">
      <c r="B35" s="4" t="s">
        <v>667</v>
      </c>
      <c r="C35" s="106"/>
      <c r="D35" s="104"/>
      <c r="E35" s="105"/>
      <c r="F35" s="4"/>
      <c r="G35" s="4"/>
      <c r="H35" s="4"/>
      <c r="I35" s="4"/>
    </row>
    <row r="36" spans="2:9" ht="12.75" customHeight="1" x14ac:dyDescent="0.3">
      <c r="B36" s="4"/>
      <c r="C36" s="106"/>
      <c r="D36" s="104"/>
      <c r="E36" s="105"/>
      <c r="F36" s="4"/>
      <c r="G36" s="4"/>
      <c r="H36" s="4"/>
      <c r="I36" s="4"/>
    </row>
    <row r="37" spans="2:9" ht="12.75" customHeight="1" x14ac:dyDescent="0.3">
      <c r="B37" s="4" t="s">
        <v>16</v>
      </c>
      <c r="C37" s="4"/>
      <c r="D37" s="20"/>
      <c r="E37" s="20" t="s">
        <v>17</v>
      </c>
      <c r="F37" s="4"/>
      <c r="G37" s="4"/>
      <c r="H37" s="4" t="s">
        <v>18</v>
      </c>
      <c r="I37" s="4"/>
    </row>
    <row r="38" spans="2:9" ht="12.75" customHeight="1" x14ac:dyDescent="0.3">
      <c r="B38" s="4"/>
      <c r="D38" s="20"/>
    </row>
    <row r="39" spans="2:9" ht="12.75" customHeight="1" x14ac:dyDescent="0.3">
      <c r="C39" s="70"/>
      <c r="D39" s="70"/>
    </row>
    <row r="40" spans="2:9" ht="12.75" customHeight="1" x14ac:dyDescent="0.3">
      <c r="C40" s="70"/>
      <c r="D40" s="70"/>
    </row>
    <row r="41" spans="2:9" ht="12.75" customHeight="1" x14ac:dyDescent="0.3">
      <c r="D41" s="70"/>
    </row>
  </sheetData>
  <sheetProtection algorithmName="SHA-512" hashValue="EGNpKo0CwWLrvwnt/KKIMI5iDMHQtIXsP3aIgPWH2d1NAuu2qWHCtm569AD6hFU8LWKbMq+Cb8wnjQeLpMvSiA==" saltValue="hQZGJR8dmGm+p23DkVXBrQ==" spinCount="100000" sheet="1" objects="1" scenarios="1"/>
  <protectedRanges>
    <protectedRange sqref="D37" name="Obseg5"/>
    <protectedRange sqref="D4:E5" name="Obseg4"/>
    <protectedRange sqref="O12:O25" name="Range6_1_1"/>
    <protectedRange sqref="O11" name="Range6_1"/>
    <protectedRange sqref="D4:D5" name="Range1"/>
  </protectedRanges>
  <mergeCells count="16">
    <mergeCell ref="D26:G26"/>
    <mergeCell ref="D23:G23"/>
    <mergeCell ref="D24:G24"/>
    <mergeCell ref="D25:G25"/>
    <mergeCell ref="D14:G14"/>
    <mergeCell ref="D10:G10"/>
    <mergeCell ref="D12:G12"/>
    <mergeCell ref="D13:G13"/>
    <mergeCell ref="D22:G22"/>
    <mergeCell ref="D15:G15"/>
    <mergeCell ref="D16:G16"/>
    <mergeCell ref="D17:G17"/>
    <mergeCell ref="D18:G18"/>
    <mergeCell ref="D19:G19"/>
    <mergeCell ref="D20:G20"/>
    <mergeCell ref="D21:G21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61"/>
  <sheetViews>
    <sheetView zoomScaleNormal="100" workbookViewId="0">
      <selection activeCell="K13" sqref="K13:K4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5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669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75" t="s">
        <v>1</v>
      </c>
      <c r="C10" s="72" t="s">
        <v>2</v>
      </c>
      <c r="D10" s="124" t="s">
        <v>3</v>
      </c>
      <c r="E10" s="125"/>
      <c r="F10" s="125"/>
      <c r="G10" s="126"/>
      <c r="H10" s="76" t="s">
        <v>4</v>
      </c>
      <c r="I10" s="77" t="s">
        <v>5</v>
      </c>
      <c r="J10" s="78" t="s">
        <v>6</v>
      </c>
      <c r="K10" s="78" t="s">
        <v>7</v>
      </c>
      <c r="L10" s="78" t="s">
        <v>8</v>
      </c>
      <c r="M10" s="78" t="s">
        <v>9</v>
      </c>
      <c r="N10" s="78" t="s">
        <v>10</v>
      </c>
      <c r="O10" s="86" t="s">
        <v>267</v>
      </c>
    </row>
    <row r="11" spans="2:15" s="1" customFormat="1" ht="12.75" customHeight="1" x14ac:dyDescent="0.3">
      <c r="B11" s="79"/>
      <c r="C11" s="73"/>
      <c r="D11" s="80"/>
      <c r="E11" s="85"/>
      <c r="F11" s="74"/>
      <c r="G11" s="81"/>
      <c r="H11" s="82"/>
      <c r="I11" s="83"/>
      <c r="J11" s="84"/>
      <c r="K11" s="84"/>
      <c r="L11" s="84"/>
      <c r="M11" s="84"/>
      <c r="N11" s="84"/>
      <c r="O11" s="87" t="s">
        <v>268</v>
      </c>
    </row>
    <row r="12" spans="2:15" ht="15" customHeight="1" x14ac:dyDescent="0.3">
      <c r="B12" s="21">
        <v>1</v>
      </c>
      <c r="C12" s="17"/>
      <c r="D12" s="127" t="s">
        <v>319</v>
      </c>
      <c r="E12" s="127"/>
      <c r="F12" s="127"/>
      <c r="G12" s="127"/>
      <c r="H12" s="18" t="s">
        <v>12</v>
      </c>
      <c r="I12" s="11"/>
      <c r="J12" s="12">
        <v>20</v>
      </c>
      <c r="K12" s="22">
        <v>0</v>
      </c>
      <c r="L12" s="18">
        <v>9.5</v>
      </c>
      <c r="M12" s="23">
        <f>PRODUCT(K12,1.095)</f>
        <v>0</v>
      </c>
      <c r="N12" s="24">
        <f>PRODUCT(J12,M12)</f>
        <v>0</v>
      </c>
      <c r="O12" s="24"/>
    </row>
    <row r="13" spans="2:15" ht="15" customHeight="1" x14ac:dyDescent="0.3">
      <c r="B13" s="21">
        <f t="shared" ref="B13:B45" si="0">B12+1</f>
        <v>2</v>
      </c>
      <c r="C13" s="17"/>
      <c r="D13" s="127" t="s">
        <v>309</v>
      </c>
      <c r="E13" s="127"/>
      <c r="F13" s="127"/>
      <c r="G13" s="127"/>
      <c r="H13" s="18" t="s">
        <v>12</v>
      </c>
      <c r="I13" s="11"/>
      <c r="J13" s="12">
        <v>90</v>
      </c>
      <c r="K13" s="22">
        <v>0</v>
      </c>
      <c r="L13" s="18">
        <v>9.5</v>
      </c>
      <c r="M13" s="23">
        <f t="shared" ref="M13:M43" si="1">PRODUCT(K13,1.095)</f>
        <v>0</v>
      </c>
      <c r="N13" s="24">
        <f t="shared" ref="N13:N43" si="2">PRODUCT(J13,M13)</f>
        <v>0</v>
      </c>
      <c r="O13" s="24"/>
    </row>
    <row r="14" spans="2:15" ht="15" customHeight="1" x14ac:dyDescent="0.3">
      <c r="B14" s="21">
        <f t="shared" si="0"/>
        <v>3</v>
      </c>
      <c r="C14" s="17"/>
      <c r="D14" s="128" t="s">
        <v>332</v>
      </c>
      <c r="E14" s="129"/>
      <c r="F14" s="129"/>
      <c r="G14" s="130"/>
      <c r="H14" s="18" t="s">
        <v>12</v>
      </c>
      <c r="I14" s="11"/>
      <c r="J14" s="12">
        <v>320</v>
      </c>
      <c r="K14" s="22">
        <v>0</v>
      </c>
      <c r="L14" s="18">
        <v>9.5</v>
      </c>
      <c r="M14" s="23">
        <f t="shared" si="1"/>
        <v>0</v>
      </c>
      <c r="N14" s="24">
        <f t="shared" si="2"/>
        <v>0</v>
      </c>
      <c r="O14" s="24"/>
    </row>
    <row r="15" spans="2:15" ht="15" customHeight="1" x14ac:dyDescent="0.3">
      <c r="B15" s="21">
        <f t="shared" si="0"/>
        <v>4</v>
      </c>
      <c r="C15" s="17"/>
      <c r="D15" s="128" t="s">
        <v>333</v>
      </c>
      <c r="E15" s="129"/>
      <c r="F15" s="129"/>
      <c r="G15" s="130"/>
      <c r="H15" s="18" t="s">
        <v>12</v>
      </c>
      <c r="I15" s="11"/>
      <c r="J15" s="12">
        <v>160</v>
      </c>
      <c r="K15" s="22">
        <v>0</v>
      </c>
      <c r="L15" s="18">
        <v>9.5</v>
      </c>
      <c r="M15" s="23">
        <f t="shared" si="1"/>
        <v>0</v>
      </c>
      <c r="N15" s="24">
        <f t="shared" si="2"/>
        <v>0</v>
      </c>
      <c r="O15" s="24"/>
    </row>
    <row r="16" spans="2:15" ht="15" customHeight="1" x14ac:dyDescent="0.3">
      <c r="B16" s="21">
        <f t="shared" si="0"/>
        <v>5</v>
      </c>
      <c r="C16" s="9"/>
      <c r="D16" s="131" t="s">
        <v>315</v>
      </c>
      <c r="E16" s="131"/>
      <c r="F16" s="131"/>
      <c r="G16" s="131"/>
      <c r="H16" s="14" t="s">
        <v>12</v>
      </c>
      <c r="I16" s="11"/>
      <c r="J16" s="19">
        <v>100</v>
      </c>
      <c r="K16" s="22">
        <v>0</v>
      </c>
      <c r="L16" s="18">
        <v>9.5</v>
      </c>
      <c r="M16" s="23">
        <f t="shared" si="1"/>
        <v>0</v>
      </c>
      <c r="N16" s="24">
        <f t="shared" si="2"/>
        <v>0</v>
      </c>
      <c r="O16" s="24"/>
    </row>
    <row r="17" spans="2:15" ht="15" customHeight="1" x14ac:dyDescent="0.3">
      <c r="B17" s="21">
        <f t="shared" si="0"/>
        <v>6</v>
      </c>
      <c r="C17" s="9"/>
      <c r="D17" s="131" t="s">
        <v>529</v>
      </c>
      <c r="E17" s="131"/>
      <c r="F17" s="131"/>
      <c r="G17" s="131"/>
      <c r="H17" s="14" t="s">
        <v>12</v>
      </c>
      <c r="I17" s="11"/>
      <c r="J17" s="19">
        <v>2400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  <c r="O17" s="24"/>
    </row>
    <row r="18" spans="2:15" ht="15" customHeight="1" x14ac:dyDescent="0.3">
      <c r="B18" s="21">
        <f t="shared" si="0"/>
        <v>7</v>
      </c>
      <c r="C18" s="9"/>
      <c r="D18" s="131" t="s">
        <v>318</v>
      </c>
      <c r="E18" s="131"/>
      <c r="F18" s="131"/>
      <c r="G18" s="131"/>
      <c r="H18" s="14" t="s">
        <v>12</v>
      </c>
      <c r="I18" s="11"/>
      <c r="J18" s="19">
        <v>2000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  <c r="O18" s="24"/>
    </row>
    <row r="19" spans="2:15" ht="15" customHeight="1" x14ac:dyDescent="0.3">
      <c r="B19" s="21">
        <f t="shared" si="0"/>
        <v>8</v>
      </c>
      <c r="C19" s="9"/>
      <c r="D19" s="136" t="s">
        <v>334</v>
      </c>
      <c r="E19" s="137"/>
      <c r="F19" s="137"/>
      <c r="G19" s="138"/>
      <c r="H19" s="14" t="s">
        <v>12</v>
      </c>
      <c r="I19" s="11"/>
      <c r="J19" s="19">
        <v>1200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  <c r="O19" s="24"/>
    </row>
    <row r="20" spans="2:15" ht="15" customHeight="1" x14ac:dyDescent="0.3">
      <c r="B20" s="21">
        <f t="shared" si="0"/>
        <v>9</v>
      </c>
      <c r="C20" s="17"/>
      <c r="D20" s="128" t="s">
        <v>316</v>
      </c>
      <c r="E20" s="129"/>
      <c r="F20" s="129"/>
      <c r="G20" s="130"/>
      <c r="H20" s="18" t="s">
        <v>12</v>
      </c>
      <c r="I20" s="11"/>
      <c r="J20" s="12">
        <v>400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  <c r="O20" s="24"/>
    </row>
    <row r="21" spans="2:15" ht="15" customHeight="1" x14ac:dyDescent="0.3">
      <c r="B21" s="21">
        <f t="shared" si="0"/>
        <v>10</v>
      </c>
      <c r="C21" s="17"/>
      <c r="D21" s="128" t="s">
        <v>317</v>
      </c>
      <c r="E21" s="129"/>
      <c r="F21" s="129"/>
      <c r="G21" s="130"/>
      <c r="H21" s="18" t="s">
        <v>12</v>
      </c>
      <c r="I21" s="11"/>
      <c r="J21" s="12">
        <v>90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  <c r="O21" s="24"/>
    </row>
    <row r="22" spans="2:15" ht="15" customHeight="1" x14ac:dyDescent="0.3">
      <c r="B22" s="21">
        <f t="shared" si="0"/>
        <v>11</v>
      </c>
      <c r="C22" s="17"/>
      <c r="D22" s="128" t="s">
        <v>330</v>
      </c>
      <c r="E22" s="129"/>
      <c r="F22" s="129"/>
      <c r="G22" s="130"/>
      <c r="H22" s="18" t="s">
        <v>12</v>
      </c>
      <c r="I22" s="11"/>
      <c r="J22" s="12">
        <v>1300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  <c r="O22" s="24"/>
    </row>
    <row r="23" spans="2:15" ht="15" customHeight="1" x14ac:dyDescent="0.3">
      <c r="B23" s="21">
        <f t="shared" si="0"/>
        <v>12</v>
      </c>
      <c r="C23" s="17"/>
      <c r="D23" s="128" t="s">
        <v>322</v>
      </c>
      <c r="E23" s="129"/>
      <c r="F23" s="129"/>
      <c r="G23" s="130"/>
      <c r="H23" s="18" t="s">
        <v>12</v>
      </c>
      <c r="I23" s="11"/>
      <c r="J23" s="12">
        <v>450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  <c r="O23" s="24"/>
    </row>
    <row r="24" spans="2:15" ht="15" customHeight="1" x14ac:dyDescent="0.3">
      <c r="B24" s="21">
        <f t="shared" si="0"/>
        <v>13</v>
      </c>
      <c r="C24" s="17"/>
      <c r="D24" s="128" t="s">
        <v>324</v>
      </c>
      <c r="E24" s="129"/>
      <c r="F24" s="129"/>
      <c r="G24" s="130"/>
      <c r="H24" s="18" t="s">
        <v>12</v>
      </c>
      <c r="I24" s="11"/>
      <c r="J24" s="12">
        <v>500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  <c r="O24" s="24"/>
    </row>
    <row r="25" spans="2:15" ht="15" customHeight="1" x14ac:dyDescent="0.3">
      <c r="B25" s="21">
        <f t="shared" si="0"/>
        <v>14</v>
      </c>
      <c r="C25" s="17"/>
      <c r="D25" s="128" t="s">
        <v>325</v>
      </c>
      <c r="E25" s="129"/>
      <c r="F25" s="129"/>
      <c r="G25" s="130"/>
      <c r="H25" s="18" t="s">
        <v>12</v>
      </c>
      <c r="I25" s="11"/>
      <c r="J25" s="12">
        <v>40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  <c r="O25" s="24"/>
    </row>
    <row r="26" spans="2:15" ht="15" customHeight="1" x14ac:dyDescent="0.3">
      <c r="B26" s="21">
        <f t="shared" si="0"/>
        <v>15</v>
      </c>
      <c r="C26" s="17"/>
      <c r="D26" s="128" t="s">
        <v>335</v>
      </c>
      <c r="E26" s="129"/>
      <c r="F26" s="129"/>
      <c r="G26" s="130"/>
      <c r="H26" s="18" t="s">
        <v>12</v>
      </c>
      <c r="I26" s="11"/>
      <c r="J26" s="12">
        <v>150</v>
      </c>
      <c r="K26" s="22">
        <v>0</v>
      </c>
      <c r="L26" s="18">
        <v>9.5</v>
      </c>
      <c r="M26" s="23">
        <f t="shared" si="1"/>
        <v>0</v>
      </c>
      <c r="N26" s="24">
        <f t="shared" si="2"/>
        <v>0</v>
      </c>
      <c r="O26" s="24"/>
    </row>
    <row r="27" spans="2:15" ht="15" customHeight="1" x14ac:dyDescent="0.3">
      <c r="B27" s="21">
        <f t="shared" si="0"/>
        <v>16</v>
      </c>
      <c r="C27" s="17"/>
      <c r="D27" s="128" t="s">
        <v>321</v>
      </c>
      <c r="E27" s="129"/>
      <c r="F27" s="129"/>
      <c r="G27" s="130"/>
      <c r="H27" s="18" t="s">
        <v>12</v>
      </c>
      <c r="I27" s="11"/>
      <c r="J27" s="12">
        <v>60</v>
      </c>
      <c r="K27" s="22">
        <v>0</v>
      </c>
      <c r="L27" s="18">
        <v>9.5</v>
      </c>
      <c r="M27" s="23">
        <f t="shared" si="1"/>
        <v>0</v>
      </c>
      <c r="N27" s="24">
        <f t="shared" si="2"/>
        <v>0</v>
      </c>
      <c r="O27" s="24"/>
    </row>
    <row r="28" spans="2:15" ht="15" customHeight="1" x14ac:dyDescent="0.3">
      <c r="B28" s="21">
        <f t="shared" si="0"/>
        <v>17</v>
      </c>
      <c r="C28" s="17"/>
      <c r="D28" s="128" t="s">
        <v>320</v>
      </c>
      <c r="E28" s="129"/>
      <c r="F28" s="129"/>
      <c r="G28" s="130"/>
      <c r="H28" s="18" t="s">
        <v>12</v>
      </c>
      <c r="I28" s="11"/>
      <c r="J28" s="12">
        <v>10</v>
      </c>
      <c r="K28" s="22">
        <v>0</v>
      </c>
      <c r="L28" s="18">
        <v>9.5</v>
      </c>
      <c r="M28" s="23">
        <f t="shared" si="1"/>
        <v>0</v>
      </c>
      <c r="N28" s="24">
        <f t="shared" si="2"/>
        <v>0</v>
      </c>
      <c r="O28" s="24"/>
    </row>
    <row r="29" spans="2:15" ht="15" customHeight="1" x14ac:dyDescent="0.3">
      <c r="B29" s="21">
        <f t="shared" si="0"/>
        <v>18</v>
      </c>
      <c r="C29" s="17"/>
      <c r="D29" s="128" t="s">
        <v>326</v>
      </c>
      <c r="E29" s="129"/>
      <c r="F29" s="129"/>
      <c r="G29" s="130"/>
      <c r="H29" s="18" t="s">
        <v>12</v>
      </c>
      <c r="I29" s="11"/>
      <c r="J29" s="12">
        <v>15</v>
      </c>
      <c r="K29" s="22">
        <v>0</v>
      </c>
      <c r="L29" s="18">
        <v>9.5</v>
      </c>
      <c r="M29" s="23">
        <f t="shared" si="1"/>
        <v>0</v>
      </c>
      <c r="N29" s="24">
        <f t="shared" si="2"/>
        <v>0</v>
      </c>
      <c r="O29" s="24"/>
    </row>
    <row r="30" spans="2:15" ht="15" customHeight="1" x14ac:dyDescent="0.3">
      <c r="B30" s="21">
        <f t="shared" si="0"/>
        <v>19</v>
      </c>
      <c r="C30" s="17"/>
      <c r="D30" s="128" t="s">
        <v>19</v>
      </c>
      <c r="E30" s="129"/>
      <c r="F30" s="129"/>
      <c r="G30" s="130"/>
      <c r="H30" s="18" t="s">
        <v>12</v>
      </c>
      <c r="I30" s="11"/>
      <c r="J30" s="12">
        <v>15</v>
      </c>
      <c r="K30" s="22">
        <v>0</v>
      </c>
      <c r="L30" s="18">
        <v>9.5</v>
      </c>
      <c r="M30" s="23">
        <f t="shared" si="1"/>
        <v>0</v>
      </c>
      <c r="N30" s="24">
        <f t="shared" si="2"/>
        <v>0</v>
      </c>
      <c r="O30" s="24"/>
    </row>
    <row r="31" spans="2:15" ht="15" customHeight="1" x14ac:dyDescent="0.3">
      <c r="B31" s="21">
        <f t="shared" si="0"/>
        <v>20</v>
      </c>
      <c r="C31" s="17"/>
      <c r="D31" s="127" t="s">
        <v>314</v>
      </c>
      <c r="E31" s="127"/>
      <c r="F31" s="127"/>
      <c r="G31" s="127"/>
      <c r="H31" s="18" t="s">
        <v>12</v>
      </c>
      <c r="I31" s="11"/>
      <c r="J31" s="12">
        <v>60</v>
      </c>
      <c r="K31" s="22">
        <v>0</v>
      </c>
      <c r="L31" s="18">
        <v>9.5</v>
      </c>
      <c r="M31" s="23">
        <f t="shared" si="1"/>
        <v>0</v>
      </c>
      <c r="N31" s="24">
        <f t="shared" si="2"/>
        <v>0</v>
      </c>
      <c r="O31" s="24"/>
    </row>
    <row r="32" spans="2:15" ht="15" customHeight="1" x14ac:dyDescent="0.3">
      <c r="B32" s="21">
        <f t="shared" si="0"/>
        <v>21</v>
      </c>
      <c r="C32" s="17"/>
      <c r="D32" s="128" t="s">
        <v>20</v>
      </c>
      <c r="E32" s="129"/>
      <c r="F32" s="129"/>
      <c r="G32" s="130"/>
      <c r="H32" s="18" t="s">
        <v>12</v>
      </c>
      <c r="I32" s="11"/>
      <c r="J32" s="12">
        <v>90</v>
      </c>
      <c r="K32" s="22">
        <v>0</v>
      </c>
      <c r="L32" s="18">
        <v>9.5</v>
      </c>
      <c r="M32" s="23">
        <f t="shared" si="1"/>
        <v>0</v>
      </c>
      <c r="N32" s="24">
        <f t="shared" si="2"/>
        <v>0</v>
      </c>
      <c r="O32" s="24"/>
    </row>
    <row r="33" spans="2:15" ht="15" customHeight="1" x14ac:dyDescent="0.3">
      <c r="B33" s="21">
        <f t="shared" si="0"/>
        <v>22</v>
      </c>
      <c r="C33" s="17"/>
      <c r="D33" s="128" t="s">
        <v>331</v>
      </c>
      <c r="E33" s="129"/>
      <c r="F33" s="129"/>
      <c r="G33" s="130"/>
      <c r="H33" s="18" t="s">
        <v>12</v>
      </c>
      <c r="I33" s="11"/>
      <c r="J33" s="12">
        <v>60</v>
      </c>
      <c r="K33" s="22">
        <v>0</v>
      </c>
      <c r="L33" s="18">
        <v>9.5</v>
      </c>
      <c r="M33" s="23">
        <f t="shared" si="1"/>
        <v>0</v>
      </c>
      <c r="N33" s="24">
        <f t="shared" si="2"/>
        <v>0</v>
      </c>
      <c r="O33" s="24"/>
    </row>
    <row r="34" spans="2:15" ht="15" customHeight="1" x14ac:dyDescent="0.3">
      <c r="B34" s="21">
        <f t="shared" si="0"/>
        <v>23</v>
      </c>
      <c r="C34" s="17"/>
      <c r="D34" s="128" t="s">
        <v>21</v>
      </c>
      <c r="E34" s="129"/>
      <c r="F34" s="129"/>
      <c r="G34" s="130"/>
      <c r="H34" s="18" t="s">
        <v>12</v>
      </c>
      <c r="I34" s="11"/>
      <c r="J34" s="12">
        <v>390</v>
      </c>
      <c r="K34" s="22">
        <v>0</v>
      </c>
      <c r="L34" s="18">
        <v>9.5</v>
      </c>
      <c r="M34" s="23">
        <f t="shared" si="1"/>
        <v>0</v>
      </c>
      <c r="N34" s="24">
        <f t="shared" si="2"/>
        <v>0</v>
      </c>
      <c r="O34" s="24"/>
    </row>
    <row r="35" spans="2:15" ht="15" customHeight="1" x14ac:dyDescent="0.3">
      <c r="B35" s="21">
        <f t="shared" si="0"/>
        <v>24</v>
      </c>
      <c r="C35" s="17"/>
      <c r="D35" s="128" t="s">
        <v>327</v>
      </c>
      <c r="E35" s="129"/>
      <c r="F35" s="129"/>
      <c r="G35" s="130"/>
      <c r="H35" s="18" t="s">
        <v>12</v>
      </c>
      <c r="I35" s="11"/>
      <c r="J35" s="12">
        <v>250</v>
      </c>
      <c r="K35" s="22">
        <v>0</v>
      </c>
      <c r="L35" s="18">
        <v>9.5</v>
      </c>
      <c r="M35" s="23">
        <f t="shared" si="1"/>
        <v>0</v>
      </c>
      <c r="N35" s="24">
        <f t="shared" si="2"/>
        <v>0</v>
      </c>
      <c r="O35" s="24"/>
    </row>
    <row r="36" spans="2:15" ht="15" customHeight="1" x14ac:dyDescent="0.3">
      <c r="B36" s="21">
        <f t="shared" si="0"/>
        <v>25</v>
      </c>
      <c r="C36" s="17"/>
      <c r="D36" s="128" t="s">
        <v>328</v>
      </c>
      <c r="E36" s="129"/>
      <c r="F36" s="129"/>
      <c r="G36" s="130"/>
      <c r="H36" s="18" t="s">
        <v>12</v>
      </c>
      <c r="I36" s="11"/>
      <c r="J36" s="12">
        <v>100</v>
      </c>
      <c r="K36" s="22">
        <v>0</v>
      </c>
      <c r="L36" s="18">
        <v>9.5</v>
      </c>
      <c r="M36" s="23">
        <f t="shared" si="1"/>
        <v>0</v>
      </c>
      <c r="N36" s="24">
        <f t="shared" si="2"/>
        <v>0</v>
      </c>
      <c r="O36" s="24"/>
    </row>
    <row r="37" spans="2:15" ht="15" customHeight="1" x14ac:dyDescent="0.3">
      <c r="B37" s="21">
        <f t="shared" si="0"/>
        <v>26</v>
      </c>
      <c r="C37" s="17"/>
      <c r="D37" s="133" t="s">
        <v>22</v>
      </c>
      <c r="E37" s="134"/>
      <c r="F37" s="134"/>
      <c r="G37" s="135"/>
      <c r="H37" s="18" t="s">
        <v>12</v>
      </c>
      <c r="I37" s="11"/>
      <c r="J37" s="12">
        <v>90</v>
      </c>
      <c r="K37" s="22">
        <v>0</v>
      </c>
      <c r="L37" s="18">
        <v>9.5</v>
      </c>
      <c r="M37" s="23">
        <f t="shared" si="1"/>
        <v>0</v>
      </c>
      <c r="N37" s="24">
        <f t="shared" si="2"/>
        <v>0</v>
      </c>
      <c r="O37" s="24"/>
    </row>
    <row r="38" spans="2:15" ht="15" customHeight="1" x14ac:dyDescent="0.3">
      <c r="B38" s="21">
        <f t="shared" si="0"/>
        <v>27</v>
      </c>
      <c r="C38" s="17"/>
      <c r="D38" s="133" t="s">
        <v>23</v>
      </c>
      <c r="E38" s="139"/>
      <c r="F38" s="139"/>
      <c r="G38" s="140"/>
      <c r="H38" s="18" t="s">
        <v>12</v>
      </c>
      <c r="I38" s="11"/>
      <c r="J38" s="12">
        <v>120</v>
      </c>
      <c r="K38" s="22">
        <v>0</v>
      </c>
      <c r="L38" s="18">
        <v>9.5</v>
      </c>
      <c r="M38" s="23">
        <f t="shared" si="1"/>
        <v>0</v>
      </c>
      <c r="N38" s="24">
        <f t="shared" si="2"/>
        <v>0</v>
      </c>
      <c r="O38" s="24"/>
    </row>
    <row r="39" spans="2:15" ht="15" customHeight="1" x14ac:dyDescent="0.3">
      <c r="B39" s="21">
        <f t="shared" si="0"/>
        <v>28</v>
      </c>
      <c r="C39" s="17"/>
      <c r="D39" s="133" t="s">
        <v>313</v>
      </c>
      <c r="E39" s="134"/>
      <c r="F39" s="134"/>
      <c r="G39" s="135"/>
      <c r="H39" s="18" t="s">
        <v>12</v>
      </c>
      <c r="I39" s="11"/>
      <c r="J39" s="12">
        <v>680</v>
      </c>
      <c r="K39" s="22">
        <v>0</v>
      </c>
      <c r="L39" s="18">
        <v>9.5</v>
      </c>
      <c r="M39" s="23">
        <f t="shared" si="1"/>
        <v>0</v>
      </c>
      <c r="N39" s="24">
        <f t="shared" si="2"/>
        <v>0</v>
      </c>
      <c r="O39" s="24"/>
    </row>
    <row r="40" spans="2:15" ht="15" customHeight="1" x14ac:dyDescent="0.3">
      <c r="B40" s="21">
        <f t="shared" si="0"/>
        <v>29</v>
      </c>
      <c r="C40" s="17"/>
      <c r="D40" s="128" t="s">
        <v>311</v>
      </c>
      <c r="E40" s="129"/>
      <c r="F40" s="129"/>
      <c r="G40" s="130"/>
      <c r="H40" s="18" t="s">
        <v>12</v>
      </c>
      <c r="I40" s="11"/>
      <c r="J40" s="12">
        <v>50</v>
      </c>
      <c r="K40" s="22">
        <v>0</v>
      </c>
      <c r="L40" s="18">
        <v>9.5</v>
      </c>
      <c r="M40" s="23">
        <f t="shared" si="1"/>
        <v>0</v>
      </c>
      <c r="N40" s="24">
        <f t="shared" si="2"/>
        <v>0</v>
      </c>
      <c r="O40" s="24"/>
    </row>
    <row r="41" spans="2:15" ht="15" customHeight="1" x14ac:dyDescent="0.3">
      <c r="B41" s="21">
        <f t="shared" si="0"/>
        <v>30</v>
      </c>
      <c r="C41" s="17"/>
      <c r="D41" s="128" t="s">
        <v>312</v>
      </c>
      <c r="E41" s="129"/>
      <c r="F41" s="129"/>
      <c r="G41" s="130"/>
      <c r="H41" s="18" t="s">
        <v>12</v>
      </c>
      <c r="I41" s="11"/>
      <c r="J41" s="12">
        <v>300</v>
      </c>
      <c r="K41" s="22">
        <v>0</v>
      </c>
      <c r="L41" s="18">
        <v>9.5</v>
      </c>
      <c r="M41" s="23">
        <f t="shared" si="1"/>
        <v>0</v>
      </c>
      <c r="N41" s="24">
        <f t="shared" si="2"/>
        <v>0</v>
      </c>
      <c r="O41" s="24"/>
    </row>
    <row r="42" spans="2:15" ht="15" customHeight="1" x14ac:dyDescent="0.3">
      <c r="B42" s="21">
        <f t="shared" si="0"/>
        <v>31</v>
      </c>
      <c r="C42" s="17"/>
      <c r="D42" s="128" t="s">
        <v>329</v>
      </c>
      <c r="E42" s="129"/>
      <c r="F42" s="129"/>
      <c r="G42" s="130"/>
      <c r="H42" s="18" t="s">
        <v>12</v>
      </c>
      <c r="I42" s="11"/>
      <c r="J42" s="12">
        <v>180</v>
      </c>
      <c r="K42" s="22">
        <v>0</v>
      </c>
      <c r="L42" s="18">
        <v>9.5</v>
      </c>
      <c r="M42" s="23">
        <f t="shared" si="1"/>
        <v>0</v>
      </c>
      <c r="N42" s="24">
        <f t="shared" si="2"/>
        <v>0</v>
      </c>
      <c r="O42" s="24"/>
    </row>
    <row r="43" spans="2:15" ht="15" customHeight="1" x14ac:dyDescent="0.3">
      <c r="B43" s="21">
        <f t="shared" si="0"/>
        <v>32</v>
      </c>
      <c r="C43" s="17"/>
      <c r="D43" s="128" t="s">
        <v>310</v>
      </c>
      <c r="E43" s="129"/>
      <c r="F43" s="129"/>
      <c r="G43" s="130"/>
      <c r="H43" s="18" t="s">
        <v>12</v>
      </c>
      <c r="I43" s="11"/>
      <c r="J43" s="12">
        <v>160</v>
      </c>
      <c r="K43" s="22">
        <v>0</v>
      </c>
      <c r="L43" s="18">
        <v>9.5</v>
      </c>
      <c r="M43" s="23">
        <f t="shared" si="1"/>
        <v>0</v>
      </c>
      <c r="N43" s="24">
        <f t="shared" si="2"/>
        <v>0</v>
      </c>
      <c r="O43" s="24"/>
    </row>
    <row r="44" spans="2:15" ht="15" customHeight="1" x14ac:dyDescent="0.3">
      <c r="B44" s="21">
        <f t="shared" si="0"/>
        <v>33</v>
      </c>
      <c r="C44" s="17"/>
      <c r="D44" s="128" t="s">
        <v>538</v>
      </c>
      <c r="E44" s="129"/>
      <c r="F44" s="129"/>
      <c r="G44" s="130"/>
      <c r="H44" s="18" t="s">
        <v>12</v>
      </c>
      <c r="I44" s="11"/>
      <c r="J44" s="12">
        <v>90</v>
      </c>
      <c r="K44" s="22">
        <v>0</v>
      </c>
      <c r="L44" s="18">
        <v>9.5</v>
      </c>
      <c r="M44" s="23">
        <f t="shared" ref="M44:M45" si="3">PRODUCT(K44,1.095)</f>
        <v>0</v>
      </c>
      <c r="N44" s="24">
        <f t="shared" ref="N44:N45" si="4">PRODUCT(J44,M44)</f>
        <v>0</v>
      </c>
      <c r="O44" s="24"/>
    </row>
    <row r="45" spans="2:15" ht="15" customHeight="1" x14ac:dyDescent="0.3">
      <c r="B45" s="21">
        <f t="shared" si="0"/>
        <v>34</v>
      </c>
      <c r="C45" s="17"/>
      <c r="D45" s="128" t="s">
        <v>539</v>
      </c>
      <c r="E45" s="129"/>
      <c r="F45" s="129"/>
      <c r="G45" s="130"/>
      <c r="H45" s="18" t="s">
        <v>12</v>
      </c>
      <c r="I45" s="11"/>
      <c r="J45" s="12">
        <v>40</v>
      </c>
      <c r="K45" s="22">
        <v>1</v>
      </c>
      <c r="L45" s="18">
        <v>9.5</v>
      </c>
      <c r="M45" s="23">
        <f t="shared" si="3"/>
        <v>1.095</v>
      </c>
      <c r="N45" s="24">
        <f t="shared" si="4"/>
        <v>43.8</v>
      </c>
      <c r="O45" s="24"/>
    </row>
    <row r="46" spans="2:15" s="4" customFormat="1" ht="12.75" customHeight="1" x14ac:dyDescent="0.3">
      <c r="B46" s="31"/>
      <c r="C46" s="31"/>
      <c r="D46" s="132" t="s">
        <v>276</v>
      </c>
      <c r="E46" s="132"/>
      <c r="F46" s="132"/>
      <c r="G46" s="132"/>
      <c r="H46" s="32"/>
      <c r="I46" s="32"/>
      <c r="J46" s="32"/>
      <c r="K46" s="32"/>
      <c r="L46" s="32"/>
      <c r="M46" s="32"/>
      <c r="N46" s="33">
        <f>SUM(N12:N45)</f>
        <v>43.8</v>
      </c>
    </row>
    <row r="47" spans="2:15" s="4" customFormat="1" ht="12.75" customHeight="1" x14ac:dyDescent="0.3">
      <c r="D47" s="141"/>
      <c r="E47" s="142"/>
      <c r="F47" s="142"/>
      <c r="G47" s="143"/>
    </row>
    <row r="48" spans="2:15" s="4" customFormat="1" ht="12.75" customHeight="1" x14ac:dyDescent="0.3">
      <c r="B48" s="4" t="s">
        <v>13</v>
      </c>
    </row>
    <row r="49" spans="2:9" s="4" customFormat="1" ht="12.75" customHeight="1" x14ac:dyDescent="0.3">
      <c r="B49" s="4" t="s">
        <v>14</v>
      </c>
    </row>
    <row r="50" spans="2:9" s="4" customFormat="1" ht="12.75" customHeight="1" x14ac:dyDescent="0.3">
      <c r="B50" s="4" t="s">
        <v>15</v>
      </c>
    </row>
    <row r="51" spans="2:9" s="4" customFormat="1" ht="12.75" customHeight="1" x14ac:dyDescent="0.3">
      <c r="B51" s="4" t="s">
        <v>668</v>
      </c>
    </row>
    <row r="52" spans="2:9" s="4" customFormat="1" ht="12.75" customHeight="1" x14ac:dyDescent="0.3">
      <c r="B52" s="4" t="s">
        <v>664</v>
      </c>
      <c r="C52" s="1"/>
      <c r="D52" s="1"/>
    </row>
    <row r="53" spans="2:9" s="4" customFormat="1" ht="12.75" customHeight="1" x14ac:dyDescent="0.3">
      <c r="B53" s="4" t="s">
        <v>665</v>
      </c>
      <c r="C53" s="106"/>
      <c r="D53" s="104"/>
      <c r="E53" s="105"/>
    </row>
    <row r="54" spans="2:9" s="4" customFormat="1" ht="12.75" customHeight="1" x14ac:dyDescent="0.3">
      <c r="B54" s="4" t="s">
        <v>666</v>
      </c>
      <c r="C54" s="106"/>
      <c r="D54" s="104"/>
      <c r="E54" s="105"/>
    </row>
    <row r="55" spans="2:9" ht="12.75" customHeight="1" x14ac:dyDescent="0.3">
      <c r="B55" s="4" t="s">
        <v>667</v>
      </c>
      <c r="C55" s="106"/>
      <c r="D55" s="104"/>
      <c r="E55" s="105"/>
      <c r="F55" s="4"/>
      <c r="G55" s="4"/>
      <c r="H55" s="4"/>
      <c r="I55" s="4"/>
    </row>
    <row r="56" spans="2:9" ht="12.75" customHeight="1" x14ac:dyDescent="0.3">
      <c r="B56" s="4"/>
      <c r="C56" s="106"/>
      <c r="D56" s="104"/>
      <c r="E56" s="105"/>
      <c r="F56" s="4"/>
      <c r="G56" s="4"/>
      <c r="H56" s="4"/>
      <c r="I56" s="4"/>
    </row>
    <row r="57" spans="2:9" ht="12.75" customHeight="1" x14ac:dyDescent="0.3">
      <c r="B57" s="4" t="s">
        <v>16</v>
      </c>
      <c r="C57" s="4"/>
      <c r="D57" s="20"/>
      <c r="E57" s="20" t="s">
        <v>17</v>
      </c>
      <c r="F57" s="4"/>
      <c r="G57" s="4"/>
      <c r="H57" s="4" t="s">
        <v>18</v>
      </c>
      <c r="I57" s="4"/>
    </row>
    <row r="58" spans="2:9" ht="12.75" customHeight="1" x14ac:dyDescent="0.3">
      <c r="B58" s="4"/>
      <c r="D58" s="20"/>
    </row>
    <row r="59" spans="2:9" ht="12.75" customHeight="1" x14ac:dyDescent="0.3">
      <c r="C59" s="70"/>
      <c r="D59" s="70"/>
    </row>
    <row r="60" spans="2:9" ht="12.75" customHeight="1" x14ac:dyDescent="0.3">
      <c r="C60" s="70"/>
      <c r="D60" s="70"/>
    </row>
    <row r="61" spans="2:9" ht="12.75" customHeight="1" x14ac:dyDescent="0.3">
      <c r="D61" s="70"/>
    </row>
  </sheetData>
  <sheetProtection algorithmName="SHA-512" hashValue="iJj0RlriHL688sWKiwYq92wtCXZ3Je5kBk5pl4HWLIvnin+DZ2WOftmpJGH5KhPxcSG+7I/WGU/g18A62CN9Sw==" saltValue="0lSYWtkCS6bJavNNMWXzWA==" spinCount="100000" sheet="1" objects="1" scenarios="1"/>
  <protectedRanges>
    <protectedRange sqref="D57" name="Obseg5"/>
    <protectedRange sqref="D4:E5" name="Obseg4"/>
    <protectedRange sqref="O12:O45" name="Range6_1_1"/>
    <protectedRange sqref="O11" name="Range6_1"/>
    <protectedRange sqref="D4:D5" name="Range1"/>
  </protectedRanges>
  <mergeCells count="37">
    <mergeCell ref="D47:G47"/>
    <mergeCell ref="D41:G41"/>
    <mergeCell ref="D20:G20"/>
    <mergeCell ref="D21:G21"/>
    <mergeCell ref="D30:G30"/>
    <mergeCell ref="D31:G31"/>
    <mergeCell ref="D32:G32"/>
    <mergeCell ref="D34:G34"/>
    <mergeCell ref="D43:G43"/>
    <mergeCell ref="D46:G46"/>
    <mergeCell ref="D42:G42"/>
    <mergeCell ref="D33:G33"/>
    <mergeCell ref="D27:G27"/>
    <mergeCell ref="D23:G23"/>
    <mergeCell ref="D22:G22"/>
    <mergeCell ref="D24:G24"/>
    <mergeCell ref="D40:G40"/>
    <mergeCell ref="D28:G28"/>
    <mergeCell ref="D29:G29"/>
    <mergeCell ref="D35:G35"/>
    <mergeCell ref="D36:G36"/>
    <mergeCell ref="D44:G44"/>
    <mergeCell ref="D45:G45"/>
    <mergeCell ref="D19:G19"/>
    <mergeCell ref="D26:G26"/>
    <mergeCell ref="D10:G10"/>
    <mergeCell ref="D12:G12"/>
    <mergeCell ref="D13:G13"/>
    <mergeCell ref="D16:G16"/>
    <mergeCell ref="D17:G17"/>
    <mergeCell ref="D14:G14"/>
    <mergeCell ref="D15:G15"/>
    <mergeCell ref="D18:G18"/>
    <mergeCell ref="D25:G25"/>
    <mergeCell ref="D37:G37"/>
    <mergeCell ref="D38:G38"/>
    <mergeCell ref="D39:G39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9"/>
  <sheetViews>
    <sheetView zoomScaleNormal="100" workbookViewId="0">
      <selection activeCell="K12" sqref="K12:K1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670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44" t="s">
        <v>26</v>
      </c>
      <c r="E11" s="145"/>
      <c r="F11" s="145"/>
      <c r="G11" s="146"/>
      <c r="H11" s="18" t="s">
        <v>12</v>
      </c>
      <c r="I11" s="11"/>
      <c r="J11" s="12">
        <v>150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 t="shared" ref="B12:B15" si="0">B11+1</f>
        <v>2</v>
      </c>
      <c r="C12" s="17"/>
      <c r="D12" s="144" t="s">
        <v>27</v>
      </c>
      <c r="E12" s="145"/>
      <c r="F12" s="145"/>
      <c r="G12" s="146"/>
      <c r="H12" s="18" t="s">
        <v>12</v>
      </c>
      <c r="I12" s="11"/>
      <c r="J12" s="12">
        <v>600</v>
      </c>
      <c r="K12" s="22">
        <v>0</v>
      </c>
      <c r="L12" s="18">
        <v>9.5</v>
      </c>
      <c r="M12" s="23">
        <f t="shared" ref="M12:M15" si="1">PRODUCT(K12,1.095)</f>
        <v>0</v>
      </c>
      <c r="N12" s="24">
        <f t="shared" ref="N12:N15" si="2">PRODUCT(J12,M12)</f>
        <v>0</v>
      </c>
    </row>
    <row r="13" spans="2:14" ht="15" customHeight="1" x14ac:dyDescent="0.3">
      <c r="B13" s="8">
        <f t="shared" si="0"/>
        <v>3</v>
      </c>
      <c r="C13" s="17"/>
      <c r="D13" s="144" t="s">
        <v>28</v>
      </c>
      <c r="E13" s="145"/>
      <c r="F13" s="145"/>
      <c r="G13" s="146"/>
      <c r="H13" s="14" t="s">
        <v>12</v>
      </c>
      <c r="I13" s="11"/>
      <c r="J13" s="12">
        <v>30</v>
      </c>
      <c r="K13" s="22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17"/>
      <c r="D14" s="144" t="s">
        <v>29</v>
      </c>
      <c r="E14" s="145"/>
      <c r="F14" s="145"/>
      <c r="G14" s="146"/>
      <c r="H14" s="14" t="s">
        <v>12</v>
      </c>
      <c r="I14" s="11"/>
      <c r="J14" s="12">
        <v>200</v>
      </c>
      <c r="K14" s="22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17"/>
      <c r="D15" s="144" t="s">
        <v>30</v>
      </c>
      <c r="E15" s="145"/>
      <c r="F15" s="145"/>
      <c r="G15" s="146"/>
      <c r="H15" s="14" t="s">
        <v>12</v>
      </c>
      <c r="I15" s="11"/>
      <c r="J15" s="12">
        <v>150</v>
      </c>
      <c r="K15" s="22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s="4" customFormat="1" ht="12.75" customHeight="1" x14ac:dyDescent="0.3">
      <c r="B16" s="31"/>
      <c r="C16" s="31"/>
      <c r="D16" s="132" t="s">
        <v>47</v>
      </c>
      <c r="E16" s="132"/>
      <c r="F16" s="132"/>
      <c r="G16" s="132"/>
      <c r="H16" s="32"/>
      <c r="I16" s="32"/>
      <c r="J16" s="32"/>
      <c r="K16" s="32"/>
      <c r="L16" s="32"/>
      <c r="M16" s="32"/>
      <c r="N16" s="33">
        <f>SUM(N11:N15)</f>
        <v>0</v>
      </c>
    </row>
    <row r="17" spans="2:12" s="4" customFormat="1" ht="12.75" customHeight="1" x14ac:dyDescent="0.3"/>
    <row r="18" spans="2:12" s="4" customFormat="1" ht="12.75" customHeight="1" x14ac:dyDescent="0.3">
      <c r="B18" s="4" t="s">
        <v>13</v>
      </c>
    </row>
    <row r="19" spans="2:12" s="4" customFormat="1" ht="12.75" customHeight="1" x14ac:dyDescent="0.3">
      <c r="B19" s="37" t="s">
        <v>48</v>
      </c>
    </row>
    <row r="20" spans="2:12" s="4" customFormat="1" ht="12.75" customHeight="1" x14ac:dyDescent="0.3">
      <c r="B20" s="4" t="s">
        <v>14</v>
      </c>
    </row>
    <row r="21" spans="2:12" s="4" customFormat="1" ht="12.75" customHeight="1" x14ac:dyDescent="0.3">
      <c r="B21" s="4" t="s">
        <v>15</v>
      </c>
    </row>
    <row r="22" spans="2:12" s="4" customFormat="1" ht="12.75" customHeight="1" x14ac:dyDescent="0.3">
      <c r="B22" s="4" t="s">
        <v>668</v>
      </c>
    </row>
    <row r="23" spans="2:12" s="4" customFormat="1" ht="12.75" customHeight="1" x14ac:dyDescent="0.3">
      <c r="B23" s="4" t="s">
        <v>664</v>
      </c>
      <c r="C23" s="1"/>
      <c r="D23" s="1"/>
    </row>
    <row r="24" spans="2:12" s="4" customFormat="1" ht="12.75" customHeight="1" x14ac:dyDescent="0.3">
      <c r="B24" s="4" t="s">
        <v>665</v>
      </c>
      <c r="C24" s="106"/>
      <c r="D24" s="104"/>
      <c r="E24" s="105"/>
    </row>
    <row r="25" spans="2:12" s="4" customFormat="1" ht="12.75" customHeight="1" x14ac:dyDescent="0.3">
      <c r="B25" s="4" t="s">
        <v>666</v>
      </c>
      <c r="C25" s="106"/>
      <c r="D25" s="104"/>
      <c r="E25" s="105"/>
      <c r="J25" s="34"/>
      <c r="K25" s="34"/>
      <c r="L25" s="34"/>
    </row>
    <row r="26" spans="2:12" ht="12.75" customHeight="1" x14ac:dyDescent="0.3">
      <c r="B26" s="4" t="s">
        <v>667</v>
      </c>
      <c r="C26" s="106"/>
      <c r="D26" s="104"/>
      <c r="E26" s="105"/>
      <c r="F26" s="4"/>
      <c r="G26" s="4"/>
      <c r="H26" s="4"/>
      <c r="I26" s="4"/>
    </row>
    <row r="27" spans="2:12" ht="12.75" customHeight="1" x14ac:dyDescent="0.3">
      <c r="B27" s="4"/>
      <c r="C27" s="106"/>
      <c r="D27" s="104"/>
      <c r="E27" s="105"/>
      <c r="F27" s="4"/>
      <c r="G27" s="4"/>
      <c r="H27" s="4"/>
      <c r="I27" s="4"/>
    </row>
    <row r="28" spans="2:12" ht="12.75" customHeight="1" x14ac:dyDescent="0.3">
      <c r="B28" s="4" t="s">
        <v>16</v>
      </c>
      <c r="C28" s="4"/>
      <c r="D28" s="20"/>
      <c r="E28" s="20" t="s">
        <v>17</v>
      </c>
      <c r="F28" s="4"/>
      <c r="G28" s="4"/>
      <c r="H28" s="4" t="s">
        <v>18</v>
      </c>
      <c r="I28" s="4"/>
    </row>
    <row r="29" spans="2:12" ht="12.75" customHeight="1" x14ac:dyDescent="0.3">
      <c r="B29" s="4"/>
      <c r="D29" s="20"/>
    </row>
  </sheetData>
  <sheetProtection algorithmName="SHA-512" hashValue="lxzK3MonmWWkwTwZskhtTMctZDJU9D2vEeKkul3CKGzHH6frSvDof89z/1JMdABA1Fa5jShOwvQ5CeWfBUIM3g==" saltValue="Id/GhFsAbYlEqI6iGNpq8g==" spinCount="100000" sheet="1" objects="1" scenarios="1"/>
  <protectedRanges>
    <protectedRange sqref="D28" name="Obseg2"/>
    <protectedRange sqref="D4:D5" name="Range1"/>
  </protectedRanges>
  <mergeCells count="7">
    <mergeCell ref="D15:G15"/>
    <mergeCell ref="D16:G16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49"/>
  <sheetViews>
    <sheetView topLeftCell="A2" zoomScaleNormal="100" workbookViewId="0">
      <selection activeCell="O12" sqref="O12:O3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5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671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75" t="s">
        <v>1</v>
      </c>
      <c r="C10" s="72" t="s">
        <v>2</v>
      </c>
      <c r="D10" s="124" t="s">
        <v>3</v>
      </c>
      <c r="E10" s="125"/>
      <c r="F10" s="125"/>
      <c r="G10" s="126"/>
      <c r="H10" s="76" t="s">
        <v>4</v>
      </c>
      <c r="I10" s="77" t="s">
        <v>5</v>
      </c>
      <c r="J10" s="78" t="s">
        <v>6</v>
      </c>
      <c r="K10" s="78" t="s">
        <v>7</v>
      </c>
      <c r="L10" s="78" t="s">
        <v>8</v>
      </c>
      <c r="M10" s="78" t="s">
        <v>9</v>
      </c>
      <c r="N10" s="78" t="s">
        <v>10</v>
      </c>
      <c r="O10" s="86" t="s">
        <v>267</v>
      </c>
    </row>
    <row r="11" spans="2:15" s="1" customFormat="1" ht="12.75" customHeight="1" x14ac:dyDescent="0.3">
      <c r="B11" s="79"/>
      <c r="C11" s="73"/>
      <c r="D11" s="80"/>
      <c r="E11" s="74"/>
      <c r="F11" s="74"/>
      <c r="G11" s="81"/>
      <c r="H11" s="82"/>
      <c r="I11" s="83"/>
      <c r="J11" s="84"/>
      <c r="K11" s="84"/>
      <c r="L11" s="84"/>
      <c r="M11" s="84"/>
      <c r="N11" s="84"/>
      <c r="O11" s="87" t="s">
        <v>268</v>
      </c>
    </row>
    <row r="12" spans="2:15" ht="15" customHeight="1" x14ac:dyDescent="0.3">
      <c r="B12" s="21">
        <v>1</v>
      </c>
      <c r="C12" s="17"/>
      <c r="D12" s="150" t="s">
        <v>31</v>
      </c>
      <c r="E12" s="151"/>
      <c r="F12" s="151"/>
      <c r="G12" s="152"/>
      <c r="H12" s="18" t="s">
        <v>12</v>
      </c>
      <c r="I12" s="11"/>
      <c r="J12" s="12">
        <v>20</v>
      </c>
      <c r="K12" s="22">
        <v>0</v>
      </c>
      <c r="L12" s="18">
        <v>9.5</v>
      </c>
      <c r="M12" s="23">
        <f>PRODUCT(K12,1.095)</f>
        <v>0</v>
      </c>
      <c r="N12" s="24">
        <f>PRODUCT(J12,M12)</f>
        <v>0</v>
      </c>
      <c r="O12" s="24"/>
    </row>
    <row r="13" spans="2:15" ht="15" customHeight="1" x14ac:dyDescent="0.3">
      <c r="B13" s="21">
        <f t="shared" ref="B13:B36" si="0">B12+1</f>
        <v>2</v>
      </c>
      <c r="C13" s="17"/>
      <c r="D13" s="150" t="s">
        <v>336</v>
      </c>
      <c r="E13" s="151"/>
      <c r="F13" s="151"/>
      <c r="G13" s="152"/>
      <c r="H13" s="18" t="s">
        <v>12</v>
      </c>
      <c r="I13" s="11"/>
      <c r="J13" s="12">
        <v>3500</v>
      </c>
      <c r="K13" s="22">
        <v>0</v>
      </c>
      <c r="L13" s="18">
        <v>9.5</v>
      </c>
      <c r="M13" s="23">
        <f t="shared" ref="M13:M36" si="1">PRODUCT(K13,1.095)</f>
        <v>0</v>
      </c>
      <c r="N13" s="24">
        <f t="shared" ref="N13:N36" si="2">PRODUCT(J13,M13)</f>
        <v>0</v>
      </c>
      <c r="O13" s="24"/>
    </row>
    <row r="14" spans="2:15" ht="15" customHeight="1" x14ac:dyDescent="0.3">
      <c r="B14" s="21">
        <f t="shared" si="0"/>
        <v>3</v>
      </c>
      <c r="C14" s="17"/>
      <c r="D14" s="153" t="s">
        <v>337</v>
      </c>
      <c r="E14" s="153"/>
      <c r="F14" s="153"/>
      <c r="G14" s="153"/>
      <c r="H14" s="14" t="s">
        <v>12</v>
      </c>
      <c r="I14" s="11"/>
      <c r="J14" s="12">
        <v>300</v>
      </c>
      <c r="K14" s="22">
        <v>0</v>
      </c>
      <c r="L14" s="18">
        <v>9.5</v>
      </c>
      <c r="M14" s="23">
        <f t="shared" si="1"/>
        <v>0</v>
      </c>
      <c r="N14" s="24">
        <f t="shared" si="2"/>
        <v>0</v>
      </c>
      <c r="O14" s="24"/>
    </row>
    <row r="15" spans="2:15" ht="15" customHeight="1" x14ac:dyDescent="0.3">
      <c r="B15" s="21">
        <f t="shared" si="0"/>
        <v>4</v>
      </c>
      <c r="C15" s="17"/>
      <c r="D15" s="150" t="s">
        <v>32</v>
      </c>
      <c r="E15" s="151"/>
      <c r="F15" s="151"/>
      <c r="G15" s="152"/>
      <c r="H15" s="14" t="s">
        <v>12</v>
      </c>
      <c r="I15" s="11"/>
      <c r="J15" s="12">
        <v>2000</v>
      </c>
      <c r="K15" s="22">
        <v>0</v>
      </c>
      <c r="L15" s="18">
        <v>9.5</v>
      </c>
      <c r="M15" s="23">
        <f t="shared" si="1"/>
        <v>0</v>
      </c>
      <c r="N15" s="24">
        <f t="shared" si="2"/>
        <v>0</v>
      </c>
      <c r="O15" s="24"/>
    </row>
    <row r="16" spans="2:15" ht="15" customHeight="1" x14ac:dyDescent="0.3">
      <c r="B16" s="21">
        <f t="shared" si="0"/>
        <v>5</v>
      </c>
      <c r="C16" s="17"/>
      <c r="D16" s="150" t="s">
        <v>33</v>
      </c>
      <c r="E16" s="151"/>
      <c r="F16" s="151"/>
      <c r="G16" s="152"/>
      <c r="H16" s="14" t="s">
        <v>12</v>
      </c>
      <c r="I16" s="11"/>
      <c r="J16" s="12">
        <v>200</v>
      </c>
      <c r="K16" s="22">
        <v>0</v>
      </c>
      <c r="L16" s="18">
        <v>9.5</v>
      </c>
      <c r="M16" s="23">
        <f t="shared" si="1"/>
        <v>0</v>
      </c>
      <c r="N16" s="24">
        <f t="shared" si="2"/>
        <v>0</v>
      </c>
      <c r="O16" s="24"/>
    </row>
    <row r="17" spans="2:15" ht="15" customHeight="1" x14ac:dyDescent="0.3">
      <c r="B17" s="21">
        <f t="shared" si="0"/>
        <v>6</v>
      </c>
      <c r="C17" s="17"/>
      <c r="D17" s="150" t="s">
        <v>34</v>
      </c>
      <c r="E17" s="151"/>
      <c r="F17" s="151"/>
      <c r="G17" s="152"/>
      <c r="H17" s="18" t="s">
        <v>12</v>
      </c>
      <c r="I17" s="11"/>
      <c r="J17" s="12">
        <v>600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  <c r="O17" s="24"/>
    </row>
    <row r="18" spans="2:15" ht="15" customHeight="1" x14ac:dyDescent="0.3">
      <c r="B18" s="21">
        <f t="shared" si="0"/>
        <v>7</v>
      </c>
      <c r="C18" s="17"/>
      <c r="D18" s="150" t="s">
        <v>566</v>
      </c>
      <c r="E18" s="151"/>
      <c r="F18" s="151"/>
      <c r="G18" s="152"/>
      <c r="H18" s="18" t="s">
        <v>12</v>
      </c>
      <c r="I18" s="11"/>
      <c r="J18" s="12">
        <v>650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  <c r="O18" s="24"/>
    </row>
    <row r="19" spans="2:15" ht="15" customHeight="1" x14ac:dyDescent="0.3">
      <c r="B19" s="21">
        <f t="shared" si="0"/>
        <v>8</v>
      </c>
      <c r="C19" s="17"/>
      <c r="D19" s="153" t="s">
        <v>35</v>
      </c>
      <c r="E19" s="153"/>
      <c r="F19" s="153"/>
      <c r="G19" s="153"/>
      <c r="H19" s="18" t="s">
        <v>12</v>
      </c>
      <c r="I19" s="11"/>
      <c r="J19" s="12">
        <v>800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  <c r="O19" s="24"/>
    </row>
    <row r="20" spans="2:15" ht="15" customHeight="1" x14ac:dyDescent="0.3">
      <c r="B20" s="21">
        <f t="shared" si="0"/>
        <v>9</v>
      </c>
      <c r="C20" s="17"/>
      <c r="D20" s="150" t="s">
        <v>36</v>
      </c>
      <c r="E20" s="151"/>
      <c r="F20" s="151"/>
      <c r="G20" s="152"/>
      <c r="H20" s="18" t="s">
        <v>12</v>
      </c>
      <c r="I20" s="11"/>
      <c r="J20" s="12">
        <v>1500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  <c r="O20" s="24"/>
    </row>
    <row r="21" spans="2:15" ht="15" customHeight="1" x14ac:dyDescent="0.3">
      <c r="B21" s="21">
        <f t="shared" si="0"/>
        <v>10</v>
      </c>
      <c r="C21" s="17"/>
      <c r="D21" s="154" t="s">
        <v>37</v>
      </c>
      <c r="E21" s="154"/>
      <c r="F21" s="154"/>
      <c r="G21" s="154"/>
      <c r="H21" s="18" t="s">
        <v>12</v>
      </c>
      <c r="I21" s="11"/>
      <c r="J21" s="12">
        <v>300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  <c r="O21" s="24"/>
    </row>
    <row r="22" spans="2:15" ht="15" customHeight="1" x14ac:dyDescent="0.3">
      <c r="B22" s="21">
        <f t="shared" si="0"/>
        <v>11</v>
      </c>
      <c r="C22" s="17"/>
      <c r="D22" s="150" t="s">
        <v>341</v>
      </c>
      <c r="E22" s="151"/>
      <c r="F22" s="151"/>
      <c r="G22" s="152"/>
      <c r="H22" s="18" t="s">
        <v>12</v>
      </c>
      <c r="I22" s="11"/>
      <c r="J22" s="12">
        <v>2500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  <c r="O22" s="24"/>
    </row>
    <row r="23" spans="2:15" ht="15" customHeight="1" x14ac:dyDescent="0.3">
      <c r="B23" s="21">
        <f t="shared" si="0"/>
        <v>12</v>
      </c>
      <c r="C23" s="17"/>
      <c r="D23" s="150" t="s">
        <v>569</v>
      </c>
      <c r="E23" s="151"/>
      <c r="F23" s="151"/>
      <c r="G23" s="152"/>
      <c r="H23" s="18" t="s">
        <v>12</v>
      </c>
      <c r="I23" s="11"/>
      <c r="J23" s="12">
        <v>70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  <c r="O23" s="24"/>
    </row>
    <row r="24" spans="2:15" ht="15" customHeight="1" x14ac:dyDescent="0.3">
      <c r="B24" s="21">
        <f t="shared" si="0"/>
        <v>13</v>
      </c>
      <c r="C24" s="17"/>
      <c r="D24" s="150" t="s">
        <v>342</v>
      </c>
      <c r="E24" s="151"/>
      <c r="F24" s="151"/>
      <c r="G24" s="152"/>
      <c r="H24" s="18" t="s">
        <v>12</v>
      </c>
      <c r="I24" s="11"/>
      <c r="J24" s="12">
        <v>2500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  <c r="O24" s="24"/>
    </row>
    <row r="25" spans="2:15" ht="15" customHeight="1" x14ac:dyDescent="0.3">
      <c r="B25" s="21">
        <f t="shared" si="0"/>
        <v>14</v>
      </c>
      <c r="C25" s="17"/>
      <c r="D25" s="150" t="s">
        <v>338</v>
      </c>
      <c r="E25" s="151"/>
      <c r="F25" s="151"/>
      <c r="G25" s="152"/>
      <c r="H25" s="18" t="s">
        <v>12</v>
      </c>
      <c r="I25" s="11"/>
      <c r="J25" s="36">
        <v>700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  <c r="O25" s="24"/>
    </row>
    <row r="26" spans="2:15" ht="15" customHeight="1" x14ac:dyDescent="0.3">
      <c r="B26" s="21">
        <f t="shared" si="0"/>
        <v>15</v>
      </c>
      <c r="C26" s="17"/>
      <c r="D26" s="153" t="s">
        <v>339</v>
      </c>
      <c r="E26" s="153"/>
      <c r="F26" s="153"/>
      <c r="G26" s="153"/>
      <c r="H26" s="18" t="s">
        <v>12</v>
      </c>
      <c r="I26" s="11"/>
      <c r="J26" s="36">
        <v>150</v>
      </c>
      <c r="K26" s="22">
        <v>0</v>
      </c>
      <c r="L26" s="18">
        <v>9.5</v>
      </c>
      <c r="M26" s="23">
        <f t="shared" si="1"/>
        <v>0</v>
      </c>
      <c r="N26" s="24">
        <f t="shared" si="2"/>
        <v>0</v>
      </c>
      <c r="O26" s="24"/>
    </row>
    <row r="27" spans="2:15" ht="15" customHeight="1" x14ac:dyDescent="0.3">
      <c r="B27" s="21">
        <f t="shared" si="0"/>
        <v>16</v>
      </c>
      <c r="C27" s="17"/>
      <c r="D27" s="153" t="s">
        <v>38</v>
      </c>
      <c r="E27" s="153"/>
      <c r="F27" s="153"/>
      <c r="G27" s="153"/>
      <c r="H27" s="18" t="s">
        <v>12</v>
      </c>
      <c r="I27" s="11"/>
      <c r="J27" s="36">
        <v>90</v>
      </c>
      <c r="K27" s="22">
        <v>0</v>
      </c>
      <c r="L27" s="18">
        <v>9.5</v>
      </c>
      <c r="M27" s="23">
        <f t="shared" si="1"/>
        <v>0</v>
      </c>
      <c r="N27" s="24">
        <f t="shared" si="2"/>
        <v>0</v>
      </c>
      <c r="O27" s="24"/>
    </row>
    <row r="28" spans="2:15" ht="15" customHeight="1" x14ac:dyDescent="0.3">
      <c r="B28" s="21">
        <f t="shared" si="0"/>
        <v>17</v>
      </c>
      <c r="C28" s="17"/>
      <c r="D28" s="153" t="s">
        <v>39</v>
      </c>
      <c r="E28" s="153"/>
      <c r="F28" s="153"/>
      <c r="G28" s="153"/>
      <c r="H28" s="18" t="s">
        <v>12</v>
      </c>
      <c r="I28" s="11"/>
      <c r="J28" s="36">
        <v>300</v>
      </c>
      <c r="K28" s="22">
        <v>0</v>
      </c>
      <c r="L28" s="18">
        <v>9.5</v>
      </c>
      <c r="M28" s="23">
        <f t="shared" si="1"/>
        <v>0</v>
      </c>
      <c r="N28" s="24">
        <f t="shared" si="2"/>
        <v>0</v>
      </c>
      <c r="O28" s="24"/>
    </row>
    <row r="29" spans="2:15" ht="15" customHeight="1" x14ac:dyDescent="0.3">
      <c r="B29" s="21">
        <f t="shared" si="0"/>
        <v>18</v>
      </c>
      <c r="C29" s="17"/>
      <c r="D29" s="150" t="s">
        <v>46</v>
      </c>
      <c r="E29" s="151"/>
      <c r="F29" s="151"/>
      <c r="G29" s="152"/>
      <c r="H29" s="18" t="s">
        <v>12</v>
      </c>
      <c r="I29" s="11"/>
      <c r="J29" s="36">
        <v>3600</v>
      </c>
      <c r="K29" s="22">
        <v>0</v>
      </c>
      <c r="L29" s="18">
        <v>9.5</v>
      </c>
      <c r="M29" s="23">
        <f t="shared" si="1"/>
        <v>0</v>
      </c>
      <c r="N29" s="24">
        <f t="shared" si="2"/>
        <v>0</v>
      </c>
      <c r="O29" s="24"/>
    </row>
    <row r="30" spans="2:15" ht="15" customHeight="1" x14ac:dyDescent="0.3">
      <c r="B30" s="21">
        <f t="shared" si="0"/>
        <v>19</v>
      </c>
      <c r="C30" s="17"/>
      <c r="D30" s="154" t="s">
        <v>40</v>
      </c>
      <c r="E30" s="154"/>
      <c r="F30" s="154"/>
      <c r="G30" s="154"/>
      <c r="H30" s="18" t="s">
        <v>12</v>
      </c>
      <c r="I30" s="11"/>
      <c r="J30" s="36">
        <v>450</v>
      </c>
      <c r="K30" s="22">
        <v>0</v>
      </c>
      <c r="L30" s="18">
        <v>9.5</v>
      </c>
      <c r="M30" s="23">
        <f t="shared" si="1"/>
        <v>0</v>
      </c>
      <c r="N30" s="24">
        <f t="shared" si="2"/>
        <v>0</v>
      </c>
      <c r="O30" s="24"/>
    </row>
    <row r="31" spans="2:15" ht="15" customHeight="1" x14ac:dyDescent="0.3">
      <c r="B31" s="21">
        <f t="shared" si="0"/>
        <v>20</v>
      </c>
      <c r="C31" s="17"/>
      <c r="D31" s="154" t="s">
        <v>340</v>
      </c>
      <c r="E31" s="154"/>
      <c r="F31" s="154"/>
      <c r="G31" s="154"/>
      <c r="H31" s="18" t="s">
        <v>12</v>
      </c>
      <c r="I31" s="11"/>
      <c r="J31" s="12">
        <v>3500</v>
      </c>
      <c r="K31" s="22">
        <v>0</v>
      </c>
      <c r="L31" s="18">
        <v>9.5</v>
      </c>
      <c r="M31" s="23">
        <f t="shared" si="1"/>
        <v>0</v>
      </c>
      <c r="N31" s="24">
        <f t="shared" si="2"/>
        <v>0</v>
      </c>
      <c r="O31" s="24"/>
    </row>
    <row r="32" spans="2:15" ht="15" customHeight="1" x14ac:dyDescent="0.3">
      <c r="B32" s="21">
        <f t="shared" si="0"/>
        <v>21</v>
      </c>
      <c r="C32" s="17"/>
      <c r="D32" s="153" t="s">
        <v>41</v>
      </c>
      <c r="E32" s="153"/>
      <c r="F32" s="153"/>
      <c r="G32" s="153"/>
      <c r="H32" s="18" t="s">
        <v>12</v>
      </c>
      <c r="I32" s="11"/>
      <c r="J32" s="12">
        <v>1600</v>
      </c>
      <c r="K32" s="22">
        <v>0</v>
      </c>
      <c r="L32" s="18">
        <v>9.5</v>
      </c>
      <c r="M32" s="23">
        <f t="shared" si="1"/>
        <v>0</v>
      </c>
      <c r="N32" s="24">
        <f t="shared" si="2"/>
        <v>0</v>
      </c>
      <c r="O32" s="24"/>
    </row>
    <row r="33" spans="2:15" ht="15" customHeight="1" x14ac:dyDescent="0.3">
      <c r="B33" s="21">
        <f t="shared" si="0"/>
        <v>22</v>
      </c>
      <c r="C33" s="17"/>
      <c r="D33" s="150" t="s">
        <v>42</v>
      </c>
      <c r="E33" s="151"/>
      <c r="F33" s="151"/>
      <c r="G33" s="152"/>
      <c r="H33" s="18" t="s">
        <v>12</v>
      </c>
      <c r="I33" s="11"/>
      <c r="J33" s="12">
        <v>40</v>
      </c>
      <c r="K33" s="22">
        <v>0</v>
      </c>
      <c r="L33" s="18">
        <v>9.5</v>
      </c>
      <c r="M33" s="23">
        <f t="shared" si="1"/>
        <v>0</v>
      </c>
      <c r="N33" s="24">
        <f t="shared" si="2"/>
        <v>0</v>
      </c>
      <c r="O33" s="24"/>
    </row>
    <row r="34" spans="2:15" ht="15" customHeight="1" x14ac:dyDescent="0.3">
      <c r="B34" s="21">
        <f t="shared" si="0"/>
        <v>23</v>
      </c>
      <c r="C34" s="17"/>
      <c r="D34" s="150" t="s">
        <v>43</v>
      </c>
      <c r="E34" s="151"/>
      <c r="F34" s="151"/>
      <c r="G34" s="152"/>
      <c r="H34" s="18" t="s">
        <v>12</v>
      </c>
      <c r="I34" s="11"/>
      <c r="J34" s="12">
        <v>50</v>
      </c>
      <c r="K34" s="22">
        <v>0</v>
      </c>
      <c r="L34" s="18">
        <v>9.5</v>
      </c>
      <c r="M34" s="23">
        <f t="shared" si="1"/>
        <v>0</v>
      </c>
      <c r="N34" s="24">
        <f t="shared" si="2"/>
        <v>0</v>
      </c>
      <c r="O34" s="24"/>
    </row>
    <row r="35" spans="2:15" ht="15" customHeight="1" x14ac:dyDescent="0.3">
      <c r="B35" s="21">
        <f t="shared" si="0"/>
        <v>24</v>
      </c>
      <c r="C35" s="17"/>
      <c r="D35" s="150" t="s">
        <v>44</v>
      </c>
      <c r="E35" s="151"/>
      <c r="F35" s="151"/>
      <c r="G35" s="152"/>
      <c r="H35" s="18" t="s">
        <v>12</v>
      </c>
      <c r="I35" s="11"/>
      <c r="J35" s="12">
        <v>30</v>
      </c>
      <c r="K35" s="22">
        <v>0</v>
      </c>
      <c r="L35" s="18">
        <v>9.5</v>
      </c>
      <c r="M35" s="23">
        <f t="shared" si="1"/>
        <v>0</v>
      </c>
      <c r="N35" s="24">
        <f t="shared" si="2"/>
        <v>0</v>
      </c>
      <c r="O35" s="24"/>
    </row>
    <row r="36" spans="2:15" ht="15" customHeight="1" x14ac:dyDescent="0.3">
      <c r="B36" s="21">
        <f t="shared" si="0"/>
        <v>25</v>
      </c>
      <c r="C36" s="17"/>
      <c r="D36" s="150" t="s">
        <v>45</v>
      </c>
      <c r="E36" s="151"/>
      <c r="F36" s="151"/>
      <c r="G36" s="152"/>
      <c r="H36" s="18" t="s">
        <v>12</v>
      </c>
      <c r="I36" s="11"/>
      <c r="J36" s="12">
        <v>60</v>
      </c>
      <c r="K36" s="22">
        <v>0</v>
      </c>
      <c r="L36" s="18">
        <v>9.5</v>
      </c>
      <c r="M36" s="23">
        <f t="shared" si="1"/>
        <v>0</v>
      </c>
      <c r="N36" s="24">
        <f t="shared" si="2"/>
        <v>0</v>
      </c>
      <c r="O36" s="24"/>
    </row>
    <row r="37" spans="2:15" s="4" customFormat="1" ht="12.75" customHeight="1" x14ac:dyDescent="0.3">
      <c r="B37" s="31"/>
      <c r="C37" s="31"/>
      <c r="D37" s="132" t="s">
        <v>49</v>
      </c>
      <c r="E37" s="132"/>
      <c r="F37" s="132"/>
      <c r="G37" s="132"/>
      <c r="H37" s="32"/>
      <c r="I37" s="32"/>
      <c r="J37" s="32"/>
      <c r="K37" s="32"/>
      <c r="L37" s="32"/>
      <c r="M37" s="32"/>
      <c r="N37" s="33">
        <f>SUM(N12:N36)</f>
        <v>0</v>
      </c>
    </row>
    <row r="38" spans="2:15" s="4" customFormat="1" ht="12.75" customHeight="1" x14ac:dyDescent="0.3"/>
    <row r="39" spans="2:15" s="4" customFormat="1" ht="12.75" customHeight="1" x14ac:dyDescent="0.3">
      <c r="B39" s="4" t="s">
        <v>13</v>
      </c>
    </row>
    <row r="40" spans="2:15" s="4" customFormat="1" ht="12.75" customHeight="1" x14ac:dyDescent="0.3">
      <c r="B40" s="4" t="s">
        <v>14</v>
      </c>
    </row>
    <row r="41" spans="2:15" s="4" customFormat="1" ht="12.75" customHeight="1" x14ac:dyDescent="0.3">
      <c r="B41" s="4" t="s">
        <v>15</v>
      </c>
    </row>
    <row r="42" spans="2:15" s="4" customFormat="1" ht="12.75" customHeight="1" x14ac:dyDescent="0.3">
      <c r="B42" s="4" t="s">
        <v>668</v>
      </c>
    </row>
    <row r="43" spans="2:15" s="4" customFormat="1" ht="12.75" customHeight="1" x14ac:dyDescent="0.3">
      <c r="B43" s="4" t="s">
        <v>664</v>
      </c>
      <c r="C43" s="1"/>
      <c r="D43" s="1"/>
    </row>
    <row r="44" spans="2:15" s="4" customFormat="1" ht="12.75" customHeight="1" x14ac:dyDescent="0.3">
      <c r="B44" s="4" t="s">
        <v>665</v>
      </c>
      <c r="C44" s="106"/>
      <c r="D44" s="104"/>
      <c r="E44" s="105"/>
      <c r="J44" s="34"/>
      <c r="K44" s="34"/>
      <c r="L44" s="34"/>
    </row>
    <row r="45" spans="2:15" ht="12.75" customHeight="1" x14ac:dyDescent="0.3">
      <c r="B45" s="4" t="s">
        <v>666</v>
      </c>
      <c r="C45" s="106"/>
      <c r="D45" s="104"/>
      <c r="E45" s="105"/>
      <c r="F45" s="4"/>
      <c r="G45" s="4"/>
      <c r="H45" s="4"/>
      <c r="I45" s="4"/>
    </row>
    <row r="46" spans="2:15" ht="12.75" customHeight="1" x14ac:dyDescent="0.3">
      <c r="B46" s="4" t="s">
        <v>667</v>
      </c>
      <c r="C46" s="106"/>
      <c r="D46" s="104"/>
      <c r="E46" s="105"/>
      <c r="F46" s="4"/>
      <c r="G46" s="4"/>
      <c r="H46" s="4"/>
      <c r="I46" s="4"/>
    </row>
    <row r="47" spans="2:15" ht="12.75" customHeight="1" x14ac:dyDescent="0.3">
      <c r="B47" s="4"/>
      <c r="C47" s="106"/>
      <c r="D47" s="104"/>
      <c r="E47" s="105"/>
      <c r="F47" s="4"/>
      <c r="G47" s="4"/>
      <c r="H47" s="4"/>
      <c r="I47" s="4"/>
    </row>
    <row r="48" spans="2:15" ht="12.75" customHeight="1" x14ac:dyDescent="0.3">
      <c r="B48" s="4" t="s">
        <v>16</v>
      </c>
      <c r="C48" s="4"/>
      <c r="D48" s="20"/>
      <c r="E48" s="20" t="s">
        <v>17</v>
      </c>
      <c r="F48" s="4"/>
      <c r="G48" s="4"/>
      <c r="H48" s="4" t="s">
        <v>18</v>
      </c>
      <c r="I48" s="4"/>
    </row>
    <row r="49" spans="2:4" ht="12.75" customHeight="1" x14ac:dyDescent="0.3">
      <c r="B49" s="4"/>
      <c r="D49" s="20"/>
    </row>
  </sheetData>
  <sheetProtection algorithmName="SHA-512" hashValue="1TtgRIgrGK+RwDl7qU+OZBA3n+pO+NsA7eb8s2DUfn3KvGZpH7qDYaZMU//SCDxCWn1xkTCP+AnW3eAIVJIImQ==" saltValue="wz2YmHtg8GcrAGMidJlHCQ==" spinCount="100000" sheet="1" objects="1" scenarios="1"/>
  <protectedRanges>
    <protectedRange sqref="D4:E5" name="Obseg5"/>
    <protectedRange sqref="D48" name="Obseg4"/>
    <protectedRange sqref="O12:O36" name="Range6_1_1"/>
    <protectedRange sqref="O11" name="Range6_1"/>
    <protectedRange sqref="D4:D5" name="Range1"/>
  </protectedRanges>
  <mergeCells count="27">
    <mergeCell ref="D33:G33"/>
    <mergeCell ref="D34:G34"/>
    <mergeCell ref="D35:G35"/>
    <mergeCell ref="D36:G36"/>
    <mergeCell ref="D37:G37"/>
    <mergeCell ref="D31:G31"/>
    <mergeCell ref="D32:G32"/>
    <mergeCell ref="D17:G17"/>
    <mergeCell ref="D19:G19"/>
    <mergeCell ref="D20:G20"/>
    <mergeCell ref="D21:G21"/>
    <mergeCell ref="D25:G25"/>
    <mergeCell ref="D26:G26"/>
    <mergeCell ref="D18:G18"/>
    <mergeCell ref="D23:G23"/>
    <mergeCell ref="D16:G16"/>
    <mergeCell ref="D27:G27"/>
    <mergeCell ref="D28:G28"/>
    <mergeCell ref="D29:G29"/>
    <mergeCell ref="D30:G30"/>
    <mergeCell ref="D22:G22"/>
    <mergeCell ref="D24:G24"/>
    <mergeCell ref="D10:G10"/>
    <mergeCell ref="D12:G12"/>
    <mergeCell ref="D13:G13"/>
    <mergeCell ref="D14:G14"/>
    <mergeCell ref="D15:G15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23"/>
  <sheetViews>
    <sheetView zoomScaleNormal="100" workbookViewId="0">
      <selection activeCell="N20" sqref="N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5" width="16.7109375" style="2" customWidth="1"/>
    <col min="16" max="16384" width="9.140625" style="2"/>
  </cols>
  <sheetData>
    <row r="1" spans="2:15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  <c r="O1" s="3"/>
    </row>
    <row r="2" spans="2:15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  <c r="O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  <c r="O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  <c r="O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  <c r="O6" s="3"/>
    </row>
    <row r="7" spans="2:15" s="5" customFormat="1" ht="12.75" customHeight="1" x14ac:dyDescent="0.3">
      <c r="I7" s="6" t="s">
        <v>24</v>
      </c>
      <c r="J7" s="6"/>
      <c r="K7" s="6"/>
      <c r="L7" s="7"/>
      <c r="M7" s="7"/>
      <c r="N7" s="7"/>
      <c r="O7" s="7"/>
    </row>
    <row r="8" spans="2:15" s="5" customFormat="1" ht="12.75" customHeight="1" x14ac:dyDescent="0.3">
      <c r="I8" s="6" t="s">
        <v>673</v>
      </c>
      <c r="J8" s="6"/>
      <c r="K8" s="6"/>
      <c r="L8" s="7"/>
      <c r="M8" s="7"/>
      <c r="N8" s="7"/>
      <c r="O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  <c r="O9" s="3"/>
    </row>
    <row r="10" spans="2:15" s="1" customFormat="1" ht="24.9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  <c r="O10" s="93" t="s">
        <v>267</v>
      </c>
    </row>
    <row r="11" spans="2:15" ht="24.95" customHeight="1" x14ac:dyDescent="0.3">
      <c r="B11" s="8">
        <v>1</v>
      </c>
      <c r="C11" s="9"/>
      <c r="D11" s="155" t="s">
        <v>229</v>
      </c>
      <c r="E11" s="156"/>
      <c r="F11" s="156"/>
      <c r="G11" s="157"/>
      <c r="H11" s="14" t="s">
        <v>11</v>
      </c>
      <c r="I11" s="25"/>
      <c r="J11" s="88">
        <v>15000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  <c r="O11" s="94"/>
    </row>
    <row r="12" spans="2:15" s="4" customFormat="1" ht="12.75" customHeight="1" x14ac:dyDescent="0.3">
      <c r="B12" s="31"/>
      <c r="C12" s="31"/>
      <c r="D12" s="132" t="s">
        <v>674</v>
      </c>
      <c r="E12" s="132"/>
      <c r="F12" s="132"/>
      <c r="G12" s="132"/>
      <c r="H12" s="32"/>
      <c r="I12" s="32"/>
      <c r="J12" s="32"/>
      <c r="K12" s="32"/>
      <c r="L12" s="32"/>
      <c r="M12" s="32"/>
      <c r="N12" s="33">
        <f>SUM(N11:N11)</f>
        <v>0</v>
      </c>
      <c r="O12" s="95"/>
    </row>
    <row r="13" spans="2:15" s="4" customFormat="1" ht="12.75" customHeight="1" x14ac:dyDescent="0.3"/>
    <row r="14" spans="2:15" s="4" customFormat="1" ht="12.75" customHeight="1" x14ac:dyDescent="0.3">
      <c r="B14" s="4" t="s">
        <v>13</v>
      </c>
    </row>
    <row r="15" spans="2:15" s="4" customFormat="1" ht="12.75" customHeight="1" x14ac:dyDescent="0.3">
      <c r="B15" s="4" t="s">
        <v>14</v>
      </c>
    </row>
    <row r="16" spans="2:15" s="4" customFormat="1" ht="12.75" customHeight="1" x14ac:dyDescent="0.3">
      <c r="B16" s="4" t="s">
        <v>15</v>
      </c>
    </row>
    <row r="17" spans="2:12" s="4" customFormat="1" ht="12.75" customHeight="1" x14ac:dyDescent="0.3">
      <c r="B17" s="4" t="s">
        <v>668</v>
      </c>
    </row>
    <row r="18" spans="2:12" s="4" customFormat="1" ht="12.75" customHeight="1" x14ac:dyDescent="0.3">
      <c r="B18" s="4" t="s">
        <v>664</v>
      </c>
      <c r="C18" s="1"/>
      <c r="D18" s="1"/>
    </row>
    <row r="19" spans="2:12" s="4" customFormat="1" ht="12.75" customHeight="1" x14ac:dyDescent="0.3">
      <c r="B19" s="4" t="s">
        <v>665</v>
      </c>
      <c r="C19" s="106"/>
      <c r="D19" s="104"/>
      <c r="E19" s="105"/>
      <c r="H19" s="35"/>
      <c r="I19" s="34"/>
      <c r="J19" s="34"/>
      <c r="K19" s="34"/>
      <c r="L19" s="34"/>
    </row>
    <row r="20" spans="2:12" ht="12.75" customHeight="1" x14ac:dyDescent="0.3">
      <c r="B20" s="4" t="s">
        <v>666</v>
      </c>
      <c r="C20" s="106"/>
      <c r="D20" s="104"/>
      <c r="E20" s="105"/>
      <c r="F20" s="4"/>
      <c r="G20" s="4"/>
    </row>
    <row r="21" spans="2:12" ht="12.75" customHeight="1" x14ac:dyDescent="0.3">
      <c r="B21" s="4" t="s">
        <v>667</v>
      </c>
      <c r="C21" s="106"/>
      <c r="D21" s="104"/>
      <c r="E21" s="105"/>
      <c r="F21" s="4"/>
      <c r="G21" s="4"/>
    </row>
    <row r="23" spans="2:12" ht="12.75" customHeight="1" x14ac:dyDescent="0.3">
      <c r="B23" s="4" t="s">
        <v>16</v>
      </c>
      <c r="C23" s="4"/>
      <c r="D23" s="20"/>
      <c r="E23" s="20" t="s">
        <v>17</v>
      </c>
      <c r="F23" s="4"/>
      <c r="G23" s="4"/>
      <c r="H23" s="4" t="s">
        <v>18</v>
      </c>
      <c r="I23" s="4"/>
    </row>
  </sheetData>
  <sheetProtection algorithmName="SHA-512" hashValue="pCK3mxeoVZYn5xCv3n2fqtbKCEmg+7chsE97ThpWH6eT2WPF88Ph68FIbvHfrrjYQdFbMQp7BPjC5Fcz+n99xg==" saltValue="bu8oFMaMaocjJGs0lGydHw==" spinCount="100000" sheet="1" objects="1" scenarios="1"/>
  <protectedRanges>
    <protectedRange sqref="D23" name="Obseg5"/>
    <protectedRange sqref="D4:E5" name="Obseg4"/>
    <protectedRange sqref="D4:D5" name="Range1"/>
    <protectedRange sqref="O11" name="Range6_1_2"/>
    <protectedRange sqref="D4:E5" name="Obseg3"/>
  </protectedRanges>
  <mergeCells count="3">
    <mergeCell ref="D10:G10"/>
    <mergeCell ref="D11:G11"/>
    <mergeCell ref="D12:G12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O69"/>
  <sheetViews>
    <sheetView zoomScaleNormal="100" workbookViewId="0">
      <selection activeCell="O12" sqref="O1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5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675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75" t="s">
        <v>1</v>
      </c>
      <c r="C10" s="72" t="s">
        <v>2</v>
      </c>
      <c r="D10" s="124" t="s">
        <v>3</v>
      </c>
      <c r="E10" s="125"/>
      <c r="F10" s="125"/>
      <c r="G10" s="126"/>
      <c r="H10" s="76" t="s">
        <v>4</v>
      </c>
      <c r="I10" s="77" t="s">
        <v>5</v>
      </c>
      <c r="J10" s="78" t="s">
        <v>6</v>
      </c>
      <c r="K10" s="78" t="s">
        <v>7</v>
      </c>
      <c r="L10" s="78" t="s">
        <v>8</v>
      </c>
      <c r="M10" s="78" t="s">
        <v>9</v>
      </c>
      <c r="N10" s="78" t="s">
        <v>10</v>
      </c>
      <c r="O10" s="86" t="s">
        <v>267</v>
      </c>
    </row>
    <row r="11" spans="2:15" s="1" customFormat="1" ht="12.75" customHeight="1" x14ac:dyDescent="0.3">
      <c r="B11" s="79"/>
      <c r="C11" s="73"/>
      <c r="D11" s="80"/>
      <c r="E11" s="74"/>
      <c r="F11" s="74"/>
      <c r="G11" s="81"/>
      <c r="H11" s="82"/>
      <c r="I11" s="83"/>
      <c r="J11" s="84"/>
      <c r="K11" s="84"/>
      <c r="L11" s="84"/>
      <c r="M11" s="84"/>
      <c r="N11" s="84"/>
      <c r="O11" s="87" t="s">
        <v>268</v>
      </c>
    </row>
    <row r="12" spans="2:15" ht="15" customHeight="1" x14ac:dyDescent="0.3">
      <c r="B12" s="8">
        <v>1</v>
      </c>
      <c r="C12" s="9"/>
      <c r="D12" s="155" t="s">
        <v>677</v>
      </c>
      <c r="E12" s="156"/>
      <c r="F12" s="156"/>
      <c r="G12" s="157"/>
      <c r="H12" s="14" t="s">
        <v>11</v>
      </c>
      <c r="I12" s="25"/>
      <c r="J12" s="19">
        <v>700</v>
      </c>
      <c r="K12" s="13">
        <v>0</v>
      </c>
      <c r="L12" s="14">
        <v>9.5</v>
      </c>
      <c r="M12" s="15">
        <f>PRODUCT(K12,1.095)</f>
        <v>0</v>
      </c>
      <c r="N12" s="16">
        <f>PRODUCT(J12,M12)</f>
        <v>0</v>
      </c>
      <c r="O12" s="16"/>
    </row>
    <row r="13" spans="2:15" ht="15" customHeight="1" x14ac:dyDescent="0.3">
      <c r="B13" s="8">
        <f t="shared" ref="B13:B57" si="0">B12+1</f>
        <v>2</v>
      </c>
      <c r="C13" s="9"/>
      <c r="D13" s="155" t="s">
        <v>68</v>
      </c>
      <c r="E13" s="156"/>
      <c r="F13" s="156"/>
      <c r="G13" s="157"/>
      <c r="H13" s="14" t="s">
        <v>11</v>
      </c>
      <c r="I13" s="25"/>
      <c r="J13" s="19">
        <v>90</v>
      </c>
      <c r="K13" s="13">
        <v>0</v>
      </c>
      <c r="L13" s="14">
        <v>9.5</v>
      </c>
      <c r="M13" s="15">
        <f t="shared" ref="M13:M57" si="1">PRODUCT(K13,1.095)</f>
        <v>0</v>
      </c>
      <c r="N13" s="16">
        <f t="shared" ref="N13:N57" si="2">PRODUCT(J13,M13)</f>
        <v>0</v>
      </c>
      <c r="O13" s="16"/>
    </row>
    <row r="14" spans="2:15" ht="15" customHeight="1" x14ac:dyDescent="0.3">
      <c r="B14" s="8">
        <f t="shared" si="0"/>
        <v>3</v>
      </c>
      <c r="C14" s="9"/>
      <c r="D14" s="158" t="s">
        <v>343</v>
      </c>
      <c r="E14" s="159"/>
      <c r="F14" s="159"/>
      <c r="G14" s="160"/>
      <c r="H14" s="14" t="s">
        <v>72</v>
      </c>
      <c r="I14" s="25"/>
      <c r="J14" s="19">
        <v>3200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  <c r="O14" s="16"/>
    </row>
    <row r="15" spans="2:15" ht="15" customHeight="1" x14ac:dyDescent="0.3">
      <c r="B15" s="8">
        <f t="shared" si="0"/>
        <v>4</v>
      </c>
      <c r="C15" s="9"/>
      <c r="D15" s="155" t="s">
        <v>69</v>
      </c>
      <c r="E15" s="156"/>
      <c r="F15" s="156"/>
      <c r="G15" s="157"/>
      <c r="H15" s="14" t="s">
        <v>11</v>
      </c>
      <c r="I15" s="25"/>
      <c r="J15" s="19">
        <v>320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  <c r="O15" s="16"/>
    </row>
    <row r="16" spans="2:15" ht="15" customHeight="1" x14ac:dyDescent="0.3">
      <c r="B16" s="8">
        <f t="shared" si="0"/>
        <v>5</v>
      </c>
      <c r="C16" s="9"/>
      <c r="D16" s="155" t="s">
        <v>678</v>
      </c>
      <c r="E16" s="156"/>
      <c r="F16" s="156"/>
      <c r="G16" s="157"/>
      <c r="H16" s="14" t="s">
        <v>11</v>
      </c>
      <c r="I16" s="25"/>
      <c r="J16" s="19">
        <v>50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  <c r="O16" s="16"/>
    </row>
    <row r="17" spans="2:15" ht="15" customHeight="1" x14ac:dyDescent="0.3">
      <c r="B17" s="8">
        <f t="shared" si="0"/>
        <v>6</v>
      </c>
      <c r="C17" s="9"/>
      <c r="D17" s="155" t="s">
        <v>353</v>
      </c>
      <c r="E17" s="156"/>
      <c r="F17" s="156"/>
      <c r="G17" s="157"/>
      <c r="H17" s="14" t="s">
        <v>11</v>
      </c>
      <c r="I17" s="25"/>
      <c r="J17" s="19">
        <v>2800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  <c r="O17" s="16"/>
    </row>
    <row r="18" spans="2:15" ht="15" customHeight="1" x14ac:dyDescent="0.3">
      <c r="B18" s="8">
        <f t="shared" si="0"/>
        <v>7</v>
      </c>
      <c r="C18" s="9"/>
      <c r="D18" s="155" t="s">
        <v>50</v>
      </c>
      <c r="E18" s="156"/>
      <c r="F18" s="156"/>
      <c r="G18" s="157"/>
      <c r="H18" s="14" t="s">
        <v>11</v>
      </c>
      <c r="I18" s="25"/>
      <c r="J18" s="19">
        <v>1600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  <c r="O18" s="16"/>
    </row>
    <row r="19" spans="2:15" ht="15" customHeight="1" x14ac:dyDescent="0.3">
      <c r="B19" s="8">
        <f t="shared" si="0"/>
        <v>8</v>
      </c>
      <c r="C19" s="9"/>
      <c r="D19" s="155" t="s">
        <v>51</v>
      </c>
      <c r="E19" s="156"/>
      <c r="F19" s="156"/>
      <c r="G19" s="157"/>
      <c r="H19" s="14" t="s">
        <v>11</v>
      </c>
      <c r="I19" s="25"/>
      <c r="J19" s="19">
        <v>7500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  <c r="O19" s="16"/>
    </row>
    <row r="20" spans="2:15" ht="15" customHeight="1" x14ac:dyDescent="0.3">
      <c r="B20" s="8">
        <f t="shared" si="0"/>
        <v>9</v>
      </c>
      <c r="C20" s="9"/>
      <c r="D20" s="158" t="s">
        <v>70</v>
      </c>
      <c r="E20" s="159"/>
      <c r="F20" s="159"/>
      <c r="G20" s="160"/>
      <c r="H20" s="14" t="s">
        <v>11</v>
      </c>
      <c r="I20" s="25"/>
      <c r="J20" s="19">
        <v>200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  <c r="O20" s="16"/>
    </row>
    <row r="21" spans="2:15" ht="15" customHeight="1" x14ac:dyDescent="0.3">
      <c r="B21" s="8">
        <f t="shared" si="0"/>
        <v>10</v>
      </c>
      <c r="C21" s="9"/>
      <c r="D21" s="155" t="s">
        <v>777</v>
      </c>
      <c r="E21" s="156"/>
      <c r="F21" s="156"/>
      <c r="G21" s="157"/>
      <c r="H21" s="14" t="s">
        <v>11</v>
      </c>
      <c r="I21" s="25"/>
      <c r="J21" s="123">
        <v>2400</v>
      </c>
      <c r="K21" s="13">
        <v>0</v>
      </c>
      <c r="L21" s="14">
        <v>9.5</v>
      </c>
      <c r="M21" s="15">
        <f t="shared" si="1"/>
        <v>0</v>
      </c>
      <c r="N21" s="16">
        <f t="shared" si="2"/>
        <v>0</v>
      </c>
      <c r="O21" s="16"/>
    </row>
    <row r="22" spans="2:15" ht="15" customHeight="1" x14ac:dyDescent="0.3">
      <c r="B22" s="8">
        <f t="shared" si="0"/>
        <v>11</v>
      </c>
      <c r="C22" s="9"/>
      <c r="D22" s="155" t="s">
        <v>52</v>
      </c>
      <c r="E22" s="156"/>
      <c r="F22" s="156"/>
      <c r="G22" s="157"/>
      <c r="H22" s="14" t="s">
        <v>11</v>
      </c>
      <c r="I22" s="25"/>
      <c r="J22" s="19">
        <v>100</v>
      </c>
      <c r="K22" s="13">
        <v>0</v>
      </c>
      <c r="L22" s="14">
        <v>9.5</v>
      </c>
      <c r="M22" s="15">
        <f t="shared" si="1"/>
        <v>0</v>
      </c>
      <c r="N22" s="16">
        <f t="shared" si="2"/>
        <v>0</v>
      </c>
      <c r="O22" s="16"/>
    </row>
    <row r="23" spans="2:15" ht="15" customHeight="1" x14ac:dyDescent="0.3">
      <c r="B23" s="8">
        <f t="shared" si="0"/>
        <v>12</v>
      </c>
      <c r="C23" s="9"/>
      <c r="D23" s="155" t="s">
        <v>53</v>
      </c>
      <c r="E23" s="156"/>
      <c r="F23" s="156"/>
      <c r="G23" s="157"/>
      <c r="H23" s="14" t="s">
        <v>11</v>
      </c>
      <c r="I23" s="25"/>
      <c r="J23" s="19">
        <v>150</v>
      </c>
      <c r="K23" s="13">
        <v>0</v>
      </c>
      <c r="L23" s="14">
        <v>9.5</v>
      </c>
      <c r="M23" s="15">
        <f t="shared" si="1"/>
        <v>0</v>
      </c>
      <c r="N23" s="16">
        <f t="shared" si="2"/>
        <v>0</v>
      </c>
      <c r="O23" s="16"/>
    </row>
    <row r="24" spans="2:15" ht="15" customHeight="1" x14ac:dyDescent="0.3">
      <c r="B24" s="8">
        <f t="shared" si="0"/>
        <v>13</v>
      </c>
      <c r="C24" s="9"/>
      <c r="D24" s="158" t="s">
        <v>54</v>
      </c>
      <c r="E24" s="159"/>
      <c r="F24" s="159"/>
      <c r="G24" s="160"/>
      <c r="H24" s="14" t="s">
        <v>11</v>
      </c>
      <c r="I24" s="25"/>
      <c r="J24" s="19">
        <v>900</v>
      </c>
      <c r="K24" s="13">
        <v>0</v>
      </c>
      <c r="L24" s="14">
        <v>9.5</v>
      </c>
      <c r="M24" s="15">
        <f t="shared" si="1"/>
        <v>0</v>
      </c>
      <c r="N24" s="16">
        <f t="shared" si="2"/>
        <v>0</v>
      </c>
      <c r="O24" s="16"/>
    </row>
    <row r="25" spans="2:15" ht="15" customHeight="1" x14ac:dyDescent="0.3">
      <c r="B25" s="8">
        <f t="shared" si="0"/>
        <v>14</v>
      </c>
      <c r="C25" s="9"/>
      <c r="D25" s="161" t="s">
        <v>259</v>
      </c>
      <c r="E25" s="162"/>
      <c r="F25" s="162"/>
      <c r="G25" s="163"/>
      <c r="H25" s="14" t="s">
        <v>11</v>
      </c>
      <c r="I25" s="25"/>
      <c r="J25" s="19">
        <v>5600</v>
      </c>
      <c r="K25" s="13">
        <v>0</v>
      </c>
      <c r="L25" s="14">
        <v>9.5</v>
      </c>
      <c r="M25" s="15">
        <f t="shared" si="1"/>
        <v>0</v>
      </c>
      <c r="N25" s="16">
        <f t="shared" si="2"/>
        <v>0</v>
      </c>
      <c r="O25" s="16"/>
    </row>
    <row r="26" spans="2:15" ht="15" customHeight="1" x14ac:dyDescent="0.3">
      <c r="B26" s="8">
        <f t="shared" si="0"/>
        <v>15</v>
      </c>
      <c r="C26" s="9"/>
      <c r="D26" s="155" t="s">
        <v>55</v>
      </c>
      <c r="E26" s="156"/>
      <c r="F26" s="156"/>
      <c r="G26" s="157"/>
      <c r="H26" s="14" t="s">
        <v>11</v>
      </c>
      <c r="I26" s="25"/>
      <c r="J26" s="19">
        <v>1500</v>
      </c>
      <c r="K26" s="13">
        <v>0</v>
      </c>
      <c r="L26" s="14">
        <v>9.5</v>
      </c>
      <c r="M26" s="15">
        <f t="shared" si="1"/>
        <v>0</v>
      </c>
      <c r="N26" s="16">
        <f t="shared" si="2"/>
        <v>0</v>
      </c>
      <c r="O26" s="16"/>
    </row>
    <row r="27" spans="2:15" ht="15" customHeight="1" x14ac:dyDescent="0.3">
      <c r="B27" s="8">
        <f t="shared" si="0"/>
        <v>16</v>
      </c>
      <c r="C27" s="9"/>
      <c r="D27" s="155" t="s">
        <v>56</v>
      </c>
      <c r="E27" s="156"/>
      <c r="F27" s="156"/>
      <c r="G27" s="157"/>
      <c r="H27" s="14" t="s">
        <v>72</v>
      </c>
      <c r="I27" s="25"/>
      <c r="J27" s="19">
        <v>30</v>
      </c>
      <c r="K27" s="13">
        <v>0</v>
      </c>
      <c r="L27" s="14">
        <v>9.5</v>
      </c>
      <c r="M27" s="15">
        <f t="shared" si="1"/>
        <v>0</v>
      </c>
      <c r="N27" s="16">
        <f t="shared" si="2"/>
        <v>0</v>
      </c>
      <c r="O27" s="16"/>
    </row>
    <row r="28" spans="2:15" ht="15" customHeight="1" x14ac:dyDescent="0.3">
      <c r="B28" s="8">
        <f t="shared" si="0"/>
        <v>17</v>
      </c>
      <c r="C28" s="9"/>
      <c r="D28" s="158" t="s">
        <v>772</v>
      </c>
      <c r="E28" s="159"/>
      <c r="F28" s="159"/>
      <c r="G28" s="160"/>
      <c r="H28" s="14" t="s">
        <v>11</v>
      </c>
      <c r="I28" s="25"/>
      <c r="J28" s="19">
        <v>1500</v>
      </c>
      <c r="K28" s="13">
        <v>0</v>
      </c>
      <c r="L28" s="14">
        <v>9.5</v>
      </c>
      <c r="M28" s="15">
        <f t="shared" si="1"/>
        <v>0</v>
      </c>
      <c r="N28" s="16">
        <f t="shared" si="2"/>
        <v>0</v>
      </c>
      <c r="O28" s="16"/>
    </row>
    <row r="29" spans="2:15" ht="15" customHeight="1" x14ac:dyDescent="0.3">
      <c r="B29" s="8">
        <f t="shared" si="0"/>
        <v>18</v>
      </c>
      <c r="C29" s="9"/>
      <c r="D29" s="155" t="s">
        <v>776</v>
      </c>
      <c r="E29" s="156"/>
      <c r="F29" s="156"/>
      <c r="G29" s="157"/>
      <c r="H29" s="14" t="s">
        <v>11</v>
      </c>
      <c r="I29" s="25"/>
      <c r="J29" s="19">
        <v>300</v>
      </c>
      <c r="K29" s="13">
        <v>0</v>
      </c>
      <c r="L29" s="14">
        <v>9.5</v>
      </c>
      <c r="M29" s="15">
        <f t="shared" si="1"/>
        <v>0</v>
      </c>
      <c r="N29" s="16">
        <f t="shared" si="2"/>
        <v>0</v>
      </c>
      <c r="O29" s="16"/>
    </row>
    <row r="30" spans="2:15" ht="15" customHeight="1" x14ac:dyDescent="0.3">
      <c r="B30" s="8">
        <f t="shared" si="0"/>
        <v>19</v>
      </c>
      <c r="C30" s="9"/>
      <c r="D30" s="155" t="s">
        <v>57</v>
      </c>
      <c r="E30" s="156"/>
      <c r="F30" s="156"/>
      <c r="G30" s="157"/>
      <c r="H30" s="14" t="s">
        <v>12</v>
      </c>
      <c r="I30" s="25"/>
      <c r="J30" s="19">
        <v>600</v>
      </c>
      <c r="K30" s="13">
        <v>0</v>
      </c>
      <c r="L30" s="14">
        <v>9.5</v>
      </c>
      <c r="M30" s="15">
        <f t="shared" si="1"/>
        <v>0</v>
      </c>
      <c r="N30" s="16">
        <f t="shared" si="2"/>
        <v>0</v>
      </c>
      <c r="O30" s="16"/>
    </row>
    <row r="31" spans="2:15" ht="15" customHeight="1" x14ac:dyDescent="0.3">
      <c r="B31" s="8">
        <f t="shared" si="0"/>
        <v>20</v>
      </c>
      <c r="C31" s="9"/>
      <c r="D31" s="155" t="s">
        <v>58</v>
      </c>
      <c r="E31" s="156"/>
      <c r="F31" s="156"/>
      <c r="G31" s="157"/>
      <c r="H31" s="14" t="s">
        <v>11</v>
      </c>
      <c r="I31" s="25"/>
      <c r="J31" s="19">
        <v>900</v>
      </c>
      <c r="K31" s="13">
        <v>0</v>
      </c>
      <c r="L31" s="14">
        <v>9.5</v>
      </c>
      <c r="M31" s="15">
        <f t="shared" si="1"/>
        <v>0</v>
      </c>
      <c r="N31" s="16">
        <f t="shared" si="2"/>
        <v>0</v>
      </c>
      <c r="O31" s="16"/>
    </row>
    <row r="32" spans="2:15" ht="15" customHeight="1" x14ac:dyDescent="0.3">
      <c r="B32" s="8">
        <f t="shared" si="0"/>
        <v>21</v>
      </c>
      <c r="C32" s="9"/>
      <c r="D32" s="155" t="s">
        <v>59</v>
      </c>
      <c r="E32" s="156"/>
      <c r="F32" s="156"/>
      <c r="G32" s="157"/>
      <c r="H32" s="14" t="s">
        <v>11</v>
      </c>
      <c r="I32" s="25"/>
      <c r="J32" s="19">
        <v>600</v>
      </c>
      <c r="K32" s="13">
        <v>0</v>
      </c>
      <c r="L32" s="14">
        <v>9.5</v>
      </c>
      <c r="M32" s="15">
        <f t="shared" si="1"/>
        <v>0</v>
      </c>
      <c r="N32" s="16">
        <f t="shared" si="2"/>
        <v>0</v>
      </c>
      <c r="O32" s="16"/>
    </row>
    <row r="33" spans="2:15" ht="15" customHeight="1" x14ac:dyDescent="0.3">
      <c r="B33" s="8">
        <f t="shared" si="0"/>
        <v>22</v>
      </c>
      <c r="C33" s="9"/>
      <c r="D33" s="155" t="s">
        <v>60</v>
      </c>
      <c r="E33" s="156"/>
      <c r="F33" s="156"/>
      <c r="G33" s="157"/>
      <c r="H33" s="14" t="s">
        <v>11</v>
      </c>
      <c r="I33" s="25"/>
      <c r="J33" s="19">
        <v>600</v>
      </c>
      <c r="K33" s="13">
        <v>0</v>
      </c>
      <c r="L33" s="14">
        <v>9.5</v>
      </c>
      <c r="M33" s="15">
        <f t="shared" si="1"/>
        <v>0</v>
      </c>
      <c r="N33" s="16">
        <f t="shared" si="2"/>
        <v>0</v>
      </c>
      <c r="O33" s="16"/>
    </row>
    <row r="34" spans="2:15" ht="12.75" customHeight="1" x14ac:dyDescent="0.3">
      <c r="B34" s="8">
        <f t="shared" si="0"/>
        <v>23</v>
      </c>
      <c r="C34" s="9"/>
      <c r="D34" s="155" t="s">
        <v>61</v>
      </c>
      <c r="E34" s="156"/>
      <c r="F34" s="156"/>
      <c r="G34" s="157"/>
      <c r="H34" s="14" t="s">
        <v>11</v>
      </c>
      <c r="I34" s="25"/>
      <c r="J34" s="19">
        <v>1500</v>
      </c>
      <c r="K34" s="13">
        <v>0</v>
      </c>
      <c r="L34" s="14">
        <v>9.5</v>
      </c>
      <c r="M34" s="15">
        <f t="shared" si="1"/>
        <v>0</v>
      </c>
      <c r="N34" s="16">
        <f t="shared" si="2"/>
        <v>0</v>
      </c>
      <c r="O34" s="16"/>
    </row>
    <row r="35" spans="2:15" ht="12.75" customHeight="1" x14ac:dyDescent="0.3">
      <c r="B35" s="8">
        <f t="shared" si="0"/>
        <v>24</v>
      </c>
      <c r="C35" s="9"/>
      <c r="D35" s="155" t="s">
        <v>62</v>
      </c>
      <c r="E35" s="156"/>
      <c r="F35" s="156"/>
      <c r="G35" s="157"/>
      <c r="H35" s="14" t="s">
        <v>12</v>
      </c>
      <c r="I35" s="25"/>
      <c r="J35" s="19">
        <v>90</v>
      </c>
      <c r="K35" s="13">
        <v>0</v>
      </c>
      <c r="L35" s="14">
        <v>9.5</v>
      </c>
      <c r="M35" s="15">
        <f t="shared" si="1"/>
        <v>0</v>
      </c>
      <c r="N35" s="16">
        <f t="shared" si="2"/>
        <v>0</v>
      </c>
      <c r="O35" s="16"/>
    </row>
    <row r="36" spans="2:15" ht="24.95" customHeight="1" x14ac:dyDescent="0.3">
      <c r="B36" s="8">
        <f t="shared" si="0"/>
        <v>25</v>
      </c>
      <c r="C36" s="9"/>
      <c r="D36" s="155" t="s">
        <v>63</v>
      </c>
      <c r="E36" s="156"/>
      <c r="F36" s="156"/>
      <c r="G36" s="157"/>
      <c r="H36" s="14" t="s">
        <v>11</v>
      </c>
      <c r="I36" s="25"/>
      <c r="J36" s="19">
        <v>450</v>
      </c>
      <c r="K36" s="13">
        <v>0</v>
      </c>
      <c r="L36" s="14">
        <v>9.5</v>
      </c>
      <c r="M36" s="15">
        <f t="shared" si="1"/>
        <v>0</v>
      </c>
      <c r="N36" s="16">
        <f t="shared" si="2"/>
        <v>0</v>
      </c>
      <c r="O36" s="16"/>
    </row>
    <row r="37" spans="2:15" ht="24.95" customHeight="1" x14ac:dyDescent="0.3">
      <c r="B37" s="8">
        <f t="shared" si="0"/>
        <v>26</v>
      </c>
      <c r="C37" s="9"/>
      <c r="D37" s="155" t="s">
        <v>344</v>
      </c>
      <c r="E37" s="156"/>
      <c r="F37" s="156"/>
      <c r="G37" s="157"/>
      <c r="H37" s="14" t="s">
        <v>12</v>
      </c>
      <c r="I37" s="25"/>
      <c r="J37" s="19">
        <v>900</v>
      </c>
      <c r="K37" s="13">
        <v>0</v>
      </c>
      <c r="L37" s="14">
        <v>9.5</v>
      </c>
      <c r="M37" s="15">
        <f t="shared" si="1"/>
        <v>0</v>
      </c>
      <c r="N37" s="16">
        <f t="shared" si="2"/>
        <v>0</v>
      </c>
      <c r="O37" s="16"/>
    </row>
    <row r="38" spans="2:15" ht="24.95" customHeight="1" x14ac:dyDescent="0.3">
      <c r="B38" s="8">
        <f t="shared" si="0"/>
        <v>27</v>
      </c>
      <c r="C38" s="9"/>
      <c r="D38" s="155" t="s">
        <v>345</v>
      </c>
      <c r="E38" s="156"/>
      <c r="F38" s="156"/>
      <c r="G38" s="157"/>
      <c r="H38" s="14" t="s">
        <v>11</v>
      </c>
      <c r="I38" s="25"/>
      <c r="J38" s="19">
        <v>1600</v>
      </c>
      <c r="K38" s="13">
        <v>0</v>
      </c>
      <c r="L38" s="14">
        <v>9.5</v>
      </c>
      <c r="M38" s="15">
        <f t="shared" si="1"/>
        <v>0</v>
      </c>
      <c r="N38" s="16">
        <f t="shared" si="2"/>
        <v>0</v>
      </c>
      <c r="O38" s="16"/>
    </row>
    <row r="39" spans="2:15" ht="24.95" customHeight="1" x14ac:dyDescent="0.3">
      <c r="B39" s="8">
        <f t="shared" si="0"/>
        <v>28</v>
      </c>
      <c r="C39" s="9"/>
      <c r="D39" s="155" t="s">
        <v>64</v>
      </c>
      <c r="E39" s="156"/>
      <c r="F39" s="156"/>
      <c r="G39" s="157"/>
      <c r="H39" s="14" t="s">
        <v>11</v>
      </c>
      <c r="I39" s="25"/>
      <c r="J39" s="19">
        <v>450</v>
      </c>
      <c r="K39" s="13">
        <v>0</v>
      </c>
      <c r="L39" s="14">
        <v>9.5</v>
      </c>
      <c r="M39" s="15">
        <f t="shared" si="1"/>
        <v>0</v>
      </c>
      <c r="N39" s="16">
        <f t="shared" si="2"/>
        <v>0</v>
      </c>
      <c r="O39" s="16"/>
    </row>
    <row r="40" spans="2:15" ht="12.75" customHeight="1" x14ac:dyDescent="0.3">
      <c r="B40" s="8">
        <f t="shared" si="0"/>
        <v>29</v>
      </c>
      <c r="C40" s="9"/>
      <c r="D40" s="155" t="s">
        <v>71</v>
      </c>
      <c r="E40" s="156"/>
      <c r="F40" s="156"/>
      <c r="G40" s="157"/>
      <c r="H40" s="14" t="s">
        <v>11</v>
      </c>
      <c r="I40" s="25"/>
      <c r="J40" s="19">
        <v>290</v>
      </c>
      <c r="K40" s="13">
        <v>0</v>
      </c>
      <c r="L40" s="14">
        <v>9.5</v>
      </c>
      <c r="M40" s="15">
        <f t="shared" si="1"/>
        <v>0</v>
      </c>
      <c r="N40" s="16">
        <f t="shared" si="2"/>
        <v>0</v>
      </c>
      <c r="O40" s="16"/>
    </row>
    <row r="41" spans="2:15" ht="12.75" customHeight="1" x14ac:dyDescent="0.3">
      <c r="B41" s="8">
        <f t="shared" si="0"/>
        <v>30</v>
      </c>
      <c r="C41" s="9"/>
      <c r="D41" s="155" t="s">
        <v>65</v>
      </c>
      <c r="E41" s="156"/>
      <c r="F41" s="156"/>
      <c r="G41" s="157"/>
      <c r="H41" s="14" t="s">
        <v>12</v>
      </c>
      <c r="I41" s="25"/>
      <c r="J41" s="19">
        <v>1600</v>
      </c>
      <c r="K41" s="13">
        <v>0</v>
      </c>
      <c r="L41" s="14">
        <v>9.5</v>
      </c>
      <c r="M41" s="15">
        <f t="shared" si="1"/>
        <v>0</v>
      </c>
      <c r="N41" s="16">
        <f t="shared" si="2"/>
        <v>0</v>
      </c>
      <c r="O41" s="16"/>
    </row>
    <row r="42" spans="2:15" ht="12.75" customHeight="1" x14ac:dyDescent="0.3">
      <c r="B42" s="8">
        <f t="shared" si="0"/>
        <v>31</v>
      </c>
      <c r="C42" s="9"/>
      <c r="D42" s="155" t="s">
        <v>773</v>
      </c>
      <c r="E42" s="156"/>
      <c r="F42" s="156"/>
      <c r="G42" s="157"/>
      <c r="H42" s="14" t="s">
        <v>12</v>
      </c>
      <c r="I42" s="25"/>
      <c r="J42" s="19">
        <v>30</v>
      </c>
      <c r="K42" s="13">
        <v>0</v>
      </c>
      <c r="L42" s="14">
        <v>9.5</v>
      </c>
      <c r="M42" s="15">
        <f t="shared" si="1"/>
        <v>0</v>
      </c>
      <c r="N42" s="16">
        <f t="shared" si="2"/>
        <v>0</v>
      </c>
      <c r="O42" s="16"/>
    </row>
    <row r="43" spans="2:15" ht="12.75" customHeight="1" x14ac:dyDescent="0.3">
      <c r="B43" s="8">
        <f t="shared" si="0"/>
        <v>32</v>
      </c>
      <c r="C43" s="9"/>
      <c r="D43" s="155" t="s">
        <v>354</v>
      </c>
      <c r="E43" s="156"/>
      <c r="F43" s="156"/>
      <c r="G43" s="157"/>
      <c r="H43" s="14" t="s">
        <v>12</v>
      </c>
      <c r="I43" s="25"/>
      <c r="J43" s="19">
        <v>40</v>
      </c>
      <c r="K43" s="13">
        <v>0</v>
      </c>
      <c r="L43" s="14">
        <v>9.5</v>
      </c>
      <c r="M43" s="15">
        <f t="shared" si="1"/>
        <v>0</v>
      </c>
      <c r="N43" s="16">
        <f t="shared" si="2"/>
        <v>0</v>
      </c>
      <c r="O43" s="16"/>
    </row>
    <row r="44" spans="2:15" ht="12.75" customHeight="1" x14ac:dyDescent="0.3">
      <c r="B44" s="8">
        <f t="shared" si="0"/>
        <v>33</v>
      </c>
      <c r="C44" s="9"/>
      <c r="D44" s="155" t="s">
        <v>349</v>
      </c>
      <c r="E44" s="156"/>
      <c r="F44" s="156"/>
      <c r="G44" s="157"/>
      <c r="H44" s="14" t="s">
        <v>12</v>
      </c>
      <c r="I44" s="25"/>
      <c r="J44" s="19">
        <v>350</v>
      </c>
      <c r="K44" s="13">
        <v>0</v>
      </c>
      <c r="L44" s="14">
        <v>9.5</v>
      </c>
      <c r="M44" s="15">
        <f t="shared" si="1"/>
        <v>0</v>
      </c>
      <c r="N44" s="16">
        <f t="shared" si="2"/>
        <v>0</v>
      </c>
      <c r="O44" s="16"/>
    </row>
    <row r="45" spans="2:15" ht="12.75" customHeight="1" x14ac:dyDescent="0.3">
      <c r="B45" s="8">
        <f t="shared" si="0"/>
        <v>34</v>
      </c>
      <c r="C45" s="9"/>
      <c r="D45" s="155" t="s">
        <v>350</v>
      </c>
      <c r="E45" s="156"/>
      <c r="F45" s="156"/>
      <c r="G45" s="157"/>
      <c r="H45" s="14" t="s">
        <v>12</v>
      </c>
      <c r="I45" s="25"/>
      <c r="J45" s="19">
        <v>260</v>
      </c>
      <c r="K45" s="13">
        <v>0</v>
      </c>
      <c r="L45" s="14">
        <v>9.5</v>
      </c>
      <c r="M45" s="15">
        <f t="shared" si="1"/>
        <v>0</v>
      </c>
      <c r="N45" s="16">
        <f t="shared" si="2"/>
        <v>0</v>
      </c>
      <c r="O45" s="16"/>
    </row>
    <row r="46" spans="2:15" ht="12.75" customHeight="1" x14ac:dyDescent="0.3">
      <c r="B46" s="8">
        <f t="shared" si="0"/>
        <v>35</v>
      </c>
      <c r="C46" s="9"/>
      <c r="D46" s="155" t="s">
        <v>570</v>
      </c>
      <c r="E46" s="156"/>
      <c r="F46" s="156"/>
      <c r="G46" s="157"/>
      <c r="H46" s="14" t="s">
        <v>12</v>
      </c>
      <c r="I46" s="25"/>
      <c r="J46" s="19">
        <v>40</v>
      </c>
      <c r="K46" s="13">
        <v>0</v>
      </c>
      <c r="L46" s="14">
        <v>9.5</v>
      </c>
      <c r="M46" s="15">
        <f t="shared" si="1"/>
        <v>0</v>
      </c>
      <c r="N46" s="16">
        <f t="shared" si="2"/>
        <v>0</v>
      </c>
      <c r="O46" s="16"/>
    </row>
    <row r="47" spans="2:15" ht="12.75" customHeight="1" x14ac:dyDescent="0.3">
      <c r="B47" s="8">
        <f t="shared" si="0"/>
        <v>36</v>
      </c>
      <c r="C47" s="9"/>
      <c r="D47" s="155" t="s">
        <v>571</v>
      </c>
      <c r="E47" s="156"/>
      <c r="F47" s="156"/>
      <c r="G47" s="157"/>
      <c r="H47" s="14" t="s">
        <v>12</v>
      </c>
      <c r="I47" s="25"/>
      <c r="J47" s="19">
        <v>30</v>
      </c>
      <c r="K47" s="13">
        <v>0</v>
      </c>
      <c r="L47" s="14">
        <v>9.5</v>
      </c>
      <c r="M47" s="15">
        <f t="shared" si="1"/>
        <v>0</v>
      </c>
      <c r="N47" s="16">
        <f t="shared" si="2"/>
        <v>0</v>
      </c>
      <c r="O47" s="16"/>
    </row>
    <row r="48" spans="2:15" ht="12.75" customHeight="1" x14ac:dyDescent="0.3">
      <c r="B48" s="8">
        <f t="shared" si="0"/>
        <v>37</v>
      </c>
      <c r="C48" s="9"/>
      <c r="D48" s="155" t="s">
        <v>352</v>
      </c>
      <c r="E48" s="156"/>
      <c r="F48" s="156"/>
      <c r="G48" s="157"/>
      <c r="H48" s="14" t="s">
        <v>12</v>
      </c>
      <c r="I48" s="25"/>
      <c r="J48" s="19">
        <v>40</v>
      </c>
      <c r="K48" s="13">
        <v>0</v>
      </c>
      <c r="L48" s="14">
        <v>9.5</v>
      </c>
      <c r="M48" s="15">
        <f t="shared" si="1"/>
        <v>0</v>
      </c>
      <c r="N48" s="16">
        <f t="shared" si="2"/>
        <v>0</v>
      </c>
      <c r="O48" s="16"/>
    </row>
    <row r="49" spans="2:15" ht="12.75" customHeight="1" x14ac:dyDescent="0.3">
      <c r="B49" s="8">
        <f t="shared" si="0"/>
        <v>38</v>
      </c>
      <c r="C49" s="9"/>
      <c r="D49" s="155" t="s">
        <v>351</v>
      </c>
      <c r="E49" s="156"/>
      <c r="F49" s="156"/>
      <c r="G49" s="157"/>
      <c r="H49" s="14" t="s">
        <v>11</v>
      </c>
      <c r="I49" s="25"/>
      <c r="J49" s="19">
        <v>20</v>
      </c>
      <c r="K49" s="13">
        <v>0</v>
      </c>
      <c r="L49" s="14">
        <v>9.5</v>
      </c>
      <c r="M49" s="15">
        <f t="shared" si="1"/>
        <v>0</v>
      </c>
      <c r="N49" s="16">
        <f t="shared" si="2"/>
        <v>0</v>
      </c>
      <c r="O49" s="16"/>
    </row>
    <row r="50" spans="2:15" ht="24.95" customHeight="1" x14ac:dyDescent="0.3">
      <c r="B50" s="8">
        <f t="shared" si="0"/>
        <v>39</v>
      </c>
      <c r="C50" s="9"/>
      <c r="D50" s="155" t="s">
        <v>66</v>
      </c>
      <c r="E50" s="156"/>
      <c r="F50" s="156"/>
      <c r="G50" s="157"/>
      <c r="H50" s="14" t="s">
        <v>11</v>
      </c>
      <c r="I50" s="25"/>
      <c r="J50" s="19">
        <v>400</v>
      </c>
      <c r="K50" s="13">
        <v>0</v>
      </c>
      <c r="L50" s="14">
        <v>9.5</v>
      </c>
      <c r="M50" s="15">
        <f t="shared" si="1"/>
        <v>0</v>
      </c>
      <c r="N50" s="16">
        <f t="shared" si="2"/>
        <v>0</v>
      </c>
      <c r="O50" s="16"/>
    </row>
    <row r="51" spans="2:15" ht="12.75" customHeight="1" x14ac:dyDescent="0.3">
      <c r="B51" s="8">
        <f t="shared" si="0"/>
        <v>40</v>
      </c>
      <c r="C51" s="9"/>
      <c r="D51" s="164" t="s">
        <v>227</v>
      </c>
      <c r="E51" s="165"/>
      <c r="F51" s="165"/>
      <c r="G51" s="166"/>
      <c r="H51" s="14" t="s">
        <v>11</v>
      </c>
      <c r="I51" s="25"/>
      <c r="J51" s="19">
        <v>120</v>
      </c>
      <c r="K51" s="13">
        <v>0</v>
      </c>
      <c r="L51" s="14">
        <v>9.5</v>
      </c>
      <c r="M51" s="15">
        <f t="shared" si="1"/>
        <v>0</v>
      </c>
      <c r="N51" s="16">
        <f t="shared" si="2"/>
        <v>0</v>
      </c>
      <c r="O51" s="16"/>
    </row>
    <row r="52" spans="2:15" ht="12.75" customHeight="1" x14ac:dyDescent="0.3">
      <c r="B52" s="8">
        <f t="shared" si="0"/>
        <v>41</v>
      </c>
      <c r="C52" s="9"/>
      <c r="D52" s="164" t="s">
        <v>347</v>
      </c>
      <c r="E52" s="165"/>
      <c r="F52" s="165"/>
      <c r="G52" s="166"/>
      <c r="H52" s="14" t="s">
        <v>11</v>
      </c>
      <c r="I52" s="25"/>
      <c r="J52" s="19">
        <v>25</v>
      </c>
      <c r="K52" s="13">
        <v>0</v>
      </c>
      <c r="L52" s="14">
        <v>9.5</v>
      </c>
      <c r="M52" s="15">
        <f t="shared" si="1"/>
        <v>0</v>
      </c>
      <c r="N52" s="16">
        <f t="shared" si="2"/>
        <v>0</v>
      </c>
      <c r="O52" s="16"/>
    </row>
    <row r="53" spans="2:15" ht="12.75" customHeight="1" x14ac:dyDescent="0.3">
      <c r="B53" s="8">
        <f t="shared" si="0"/>
        <v>42</v>
      </c>
      <c r="C53" s="9"/>
      <c r="D53" s="164" t="s">
        <v>348</v>
      </c>
      <c r="E53" s="165"/>
      <c r="F53" s="165"/>
      <c r="G53" s="166"/>
      <c r="H53" s="14" t="s">
        <v>11</v>
      </c>
      <c r="I53" s="25"/>
      <c r="J53" s="19">
        <v>260</v>
      </c>
      <c r="K53" s="13">
        <v>0</v>
      </c>
      <c r="L53" s="14">
        <v>9.5</v>
      </c>
      <c r="M53" s="15">
        <f t="shared" si="1"/>
        <v>0</v>
      </c>
      <c r="N53" s="16">
        <f t="shared" si="2"/>
        <v>0</v>
      </c>
      <c r="O53" s="16"/>
    </row>
    <row r="54" spans="2:15" ht="12.75" customHeight="1" x14ac:dyDescent="0.3">
      <c r="B54" s="8">
        <f t="shared" si="0"/>
        <v>43</v>
      </c>
      <c r="C54" s="9"/>
      <c r="D54" s="136" t="s">
        <v>67</v>
      </c>
      <c r="E54" s="137"/>
      <c r="F54" s="137"/>
      <c r="G54" s="138"/>
      <c r="H54" s="110" t="s">
        <v>12</v>
      </c>
      <c r="I54" s="25"/>
      <c r="J54" s="19">
        <v>10</v>
      </c>
      <c r="K54" s="13">
        <v>0</v>
      </c>
      <c r="L54" s="14">
        <v>9.5</v>
      </c>
      <c r="M54" s="15">
        <f t="shared" si="1"/>
        <v>0</v>
      </c>
      <c r="N54" s="16">
        <f t="shared" si="2"/>
        <v>0</v>
      </c>
      <c r="O54" s="16"/>
    </row>
    <row r="55" spans="2:15" ht="12.75" customHeight="1" x14ac:dyDescent="0.3">
      <c r="B55" s="8">
        <f t="shared" si="0"/>
        <v>44</v>
      </c>
      <c r="C55" s="9"/>
      <c r="D55" s="136" t="s">
        <v>269</v>
      </c>
      <c r="E55" s="137"/>
      <c r="F55" s="137"/>
      <c r="G55" s="138"/>
      <c r="H55" s="110" t="s">
        <v>72</v>
      </c>
      <c r="I55" s="25"/>
      <c r="J55" s="19">
        <v>1500</v>
      </c>
      <c r="K55" s="13">
        <v>0</v>
      </c>
      <c r="L55" s="14">
        <v>9.5</v>
      </c>
      <c r="M55" s="15">
        <f t="shared" si="1"/>
        <v>0</v>
      </c>
      <c r="N55" s="16">
        <f t="shared" si="2"/>
        <v>0</v>
      </c>
      <c r="O55" s="16"/>
    </row>
    <row r="56" spans="2:15" ht="12.75" customHeight="1" x14ac:dyDescent="0.3">
      <c r="B56" s="8">
        <f t="shared" si="0"/>
        <v>45</v>
      </c>
      <c r="C56" s="9"/>
      <c r="D56" s="136" t="s">
        <v>355</v>
      </c>
      <c r="E56" s="137"/>
      <c r="F56" s="137"/>
      <c r="G56" s="138"/>
      <c r="H56" s="110" t="s">
        <v>11</v>
      </c>
      <c r="I56" s="25"/>
      <c r="J56" s="19">
        <v>3600</v>
      </c>
      <c r="K56" s="13">
        <v>0</v>
      </c>
      <c r="L56" s="14">
        <v>9.5</v>
      </c>
      <c r="M56" s="15">
        <f t="shared" si="1"/>
        <v>0</v>
      </c>
      <c r="N56" s="16">
        <f t="shared" si="2"/>
        <v>0</v>
      </c>
      <c r="O56" s="16"/>
    </row>
    <row r="57" spans="2:15" ht="12.75" customHeight="1" x14ac:dyDescent="0.3">
      <c r="B57" s="8">
        <f t="shared" si="0"/>
        <v>46</v>
      </c>
      <c r="C57" s="9"/>
      <c r="D57" s="136" t="s">
        <v>346</v>
      </c>
      <c r="E57" s="137"/>
      <c r="F57" s="137"/>
      <c r="G57" s="138"/>
      <c r="H57" s="110" t="s">
        <v>11</v>
      </c>
      <c r="I57" s="25"/>
      <c r="J57" s="19">
        <v>90</v>
      </c>
      <c r="K57" s="13">
        <v>0</v>
      </c>
      <c r="L57" s="14">
        <v>9.5</v>
      </c>
      <c r="M57" s="15">
        <f t="shared" si="1"/>
        <v>0</v>
      </c>
      <c r="N57" s="16">
        <f t="shared" si="2"/>
        <v>0</v>
      </c>
      <c r="O57" s="16"/>
    </row>
    <row r="58" spans="2:15" s="4" customFormat="1" ht="12.75" customHeight="1" x14ac:dyDescent="0.3">
      <c r="B58" s="31"/>
      <c r="C58" s="31"/>
      <c r="D58" s="132" t="s">
        <v>676</v>
      </c>
      <c r="E58" s="132"/>
      <c r="F58" s="132"/>
      <c r="G58" s="132"/>
      <c r="H58" s="32"/>
      <c r="I58" s="32"/>
      <c r="J58" s="32"/>
      <c r="K58" s="32"/>
      <c r="L58" s="32"/>
      <c r="M58" s="32"/>
      <c r="N58" s="33">
        <f>SUM(N12:N57)</f>
        <v>0</v>
      </c>
    </row>
    <row r="59" spans="2:15" s="4" customFormat="1" ht="12.75" customHeight="1" x14ac:dyDescent="0.3"/>
    <row r="60" spans="2:15" s="4" customFormat="1" ht="12.75" customHeight="1" x14ac:dyDescent="0.3">
      <c r="B60" s="4" t="s">
        <v>13</v>
      </c>
    </row>
    <row r="61" spans="2:15" s="4" customFormat="1" ht="12.75" customHeight="1" x14ac:dyDescent="0.3">
      <c r="B61" s="4" t="s">
        <v>14</v>
      </c>
    </row>
    <row r="62" spans="2:15" s="4" customFormat="1" ht="12.75" customHeight="1" x14ac:dyDescent="0.3">
      <c r="B62" s="4" t="s">
        <v>15</v>
      </c>
    </row>
    <row r="63" spans="2:15" s="4" customFormat="1" ht="12.75" customHeight="1" x14ac:dyDescent="0.3">
      <c r="B63" s="4" t="s">
        <v>668</v>
      </c>
    </row>
    <row r="64" spans="2:15" s="4" customFormat="1" ht="12.75" customHeight="1" x14ac:dyDescent="0.3">
      <c r="B64" s="4" t="s">
        <v>664</v>
      </c>
      <c r="C64" s="1"/>
      <c r="D64" s="1"/>
    </row>
    <row r="65" spans="2:12" s="4" customFormat="1" ht="12.75" customHeight="1" x14ac:dyDescent="0.3">
      <c r="B65" s="4" t="s">
        <v>665</v>
      </c>
      <c r="C65" s="106"/>
      <c r="D65" s="104"/>
      <c r="E65" s="105"/>
      <c r="H65" s="35"/>
      <c r="I65" s="34"/>
      <c r="J65" s="34"/>
      <c r="K65" s="34"/>
      <c r="L65" s="34"/>
    </row>
    <row r="66" spans="2:12" ht="12.75" customHeight="1" x14ac:dyDescent="0.3">
      <c r="B66" s="4" t="s">
        <v>666</v>
      </c>
      <c r="C66" s="106"/>
      <c r="D66" s="104"/>
      <c r="E66" s="105"/>
      <c r="F66" s="4"/>
      <c r="G66" s="4"/>
    </row>
    <row r="67" spans="2:12" ht="12.75" customHeight="1" x14ac:dyDescent="0.3">
      <c r="B67" s="4" t="s">
        <v>667</v>
      </c>
      <c r="C67" s="106"/>
      <c r="D67" s="104"/>
      <c r="E67" s="105"/>
      <c r="F67" s="4"/>
      <c r="G67" s="4"/>
    </row>
    <row r="69" spans="2:12" ht="12.75" customHeight="1" x14ac:dyDescent="0.3">
      <c r="B69" s="4" t="s">
        <v>16</v>
      </c>
      <c r="C69" s="4"/>
      <c r="D69" s="20"/>
      <c r="E69" s="20" t="s">
        <v>17</v>
      </c>
      <c r="F69" s="4"/>
      <c r="G69" s="4"/>
      <c r="H69" s="4" t="s">
        <v>18</v>
      </c>
      <c r="I69" s="4"/>
    </row>
  </sheetData>
  <sheetProtection algorithmName="SHA-512" hashValue="IoteX5J5XxDNC5PYOWM8MYJMEXKxZocdOm7tS71ylHSNToT4THvx0+nawYhXvwFepooGWKGW6ImvrKzNKK+oQg==" saltValue="/BiMG6kup7i4lpEa5dWB+A==" spinCount="100000" sheet="1" objects="1" scenarios="1"/>
  <protectedRanges>
    <protectedRange sqref="D4:E5" name="Obseg5"/>
    <protectedRange sqref="D69" name="Obseg4"/>
    <protectedRange sqref="O12:O57" name="Range6_1_1"/>
    <protectedRange sqref="O11" name="Range6_1"/>
    <protectedRange sqref="D4:D5" name="Range1"/>
  </protectedRanges>
  <mergeCells count="48">
    <mergeCell ref="D54:G54"/>
    <mergeCell ref="D58:G58"/>
    <mergeCell ref="D41:G41"/>
    <mergeCell ref="D50:G50"/>
    <mergeCell ref="D51:G51"/>
    <mergeCell ref="D52:G52"/>
    <mergeCell ref="D53:G53"/>
    <mergeCell ref="D55:G55"/>
    <mergeCell ref="D56:G56"/>
    <mergeCell ref="D57:G57"/>
    <mergeCell ref="D45:G45"/>
    <mergeCell ref="D44:G44"/>
    <mergeCell ref="D42:G42"/>
    <mergeCell ref="D46:G46"/>
    <mergeCell ref="D49:G49"/>
    <mergeCell ref="D48:G48"/>
    <mergeCell ref="D21:G21"/>
    <mergeCell ref="D22:G22"/>
    <mergeCell ref="D23:G23"/>
    <mergeCell ref="D24:G24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9:G39"/>
    <mergeCell ref="D38:G38"/>
    <mergeCell ref="D17:G17"/>
    <mergeCell ref="D16:G16"/>
    <mergeCell ref="D43:G43"/>
    <mergeCell ref="D47:G47"/>
    <mergeCell ref="D10:G10"/>
    <mergeCell ref="D12:G12"/>
    <mergeCell ref="D13:G13"/>
    <mergeCell ref="D14:G14"/>
    <mergeCell ref="D15:G15"/>
    <mergeCell ref="D18:G18"/>
    <mergeCell ref="D25:G25"/>
    <mergeCell ref="D26:G26"/>
    <mergeCell ref="D27:G27"/>
    <mergeCell ref="D28:G28"/>
    <mergeCell ref="D19:G19"/>
    <mergeCell ref="D20:G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O33"/>
  <sheetViews>
    <sheetView zoomScaleNormal="100" workbookViewId="0">
      <selection activeCell="N22" sqref="N2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5" width="17.7109375" style="2" customWidth="1"/>
    <col min="16" max="16384" width="9.140625" style="2"/>
  </cols>
  <sheetData>
    <row r="1" spans="2:15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5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5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5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5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5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5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5" s="5" customFormat="1" ht="12.75" customHeight="1" x14ac:dyDescent="0.3">
      <c r="I8" s="6" t="s">
        <v>679</v>
      </c>
      <c r="J8" s="6"/>
      <c r="K8" s="6"/>
      <c r="L8" s="7"/>
      <c r="M8" s="7"/>
      <c r="N8" s="7"/>
    </row>
    <row r="9" spans="2:15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5" s="1" customFormat="1" ht="12.75" customHeight="1" x14ac:dyDescent="0.3">
      <c r="B10" s="75" t="s">
        <v>1</v>
      </c>
      <c r="C10" s="72" t="s">
        <v>2</v>
      </c>
      <c r="D10" s="124" t="s">
        <v>3</v>
      </c>
      <c r="E10" s="125"/>
      <c r="F10" s="125"/>
      <c r="G10" s="126"/>
      <c r="H10" s="76" t="s">
        <v>4</v>
      </c>
      <c r="I10" s="77" t="s">
        <v>5</v>
      </c>
      <c r="J10" s="78" t="s">
        <v>6</v>
      </c>
      <c r="K10" s="78" t="s">
        <v>7</v>
      </c>
      <c r="L10" s="78" t="s">
        <v>8</v>
      </c>
      <c r="M10" s="78" t="s">
        <v>9</v>
      </c>
      <c r="N10" s="78" t="s">
        <v>10</v>
      </c>
      <c r="O10" s="86" t="s">
        <v>267</v>
      </c>
    </row>
    <row r="11" spans="2:15" s="1" customFormat="1" ht="12.75" customHeight="1" x14ac:dyDescent="0.3">
      <c r="B11" s="79"/>
      <c r="C11" s="73"/>
      <c r="D11" s="80"/>
      <c r="E11" s="74"/>
      <c r="F11" s="74"/>
      <c r="G11" s="81"/>
      <c r="H11" s="82"/>
      <c r="I11" s="83"/>
      <c r="J11" s="84"/>
      <c r="K11" s="84"/>
      <c r="L11" s="84"/>
      <c r="M11" s="84"/>
      <c r="N11" s="84"/>
      <c r="O11" s="87" t="s">
        <v>268</v>
      </c>
    </row>
    <row r="12" spans="2:15" ht="15" customHeight="1" x14ac:dyDescent="0.3">
      <c r="B12" s="21">
        <v>1</v>
      </c>
      <c r="C12" s="17"/>
      <c r="D12" s="169" t="s">
        <v>575</v>
      </c>
      <c r="E12" s="170"/>
      <c r="F12" s="170"/>
      <c r="G12" s="171"/>
      <c r="H12" s="18" t="s">
        <v>11</v>
      </c>
      <c r="I12" s="11"/>
      <c r="J12" s="12">
        <v>60</v>
      </c>
      <c r="K12" s="22">
        <v>0</v>
      </c>
      <c r="L12" s="18">
        <v>9.5</v>
      </c>
      <c r="M12" s="23">
        <f>PRODUCT(K12,1.095)</f>
        <v>0</v>
      </c>
      <c r="N12" s="24">
        <f>PRODUCT(J12,M12)</f>
        <v>0</v>
      </c>
      <c r="O12" s="24"/>
    </row>
    <row r="13" spans="2:15" ht="15" customHeight="1" x14ac:dyDescent="0.3">
      <c r="B13" s="21">
        <f>B12+1</f>
        <v>2</v>
      </c>
      <c r="C13" s="17"/>
      <c r="D13" s="154" t="s">
        <v>576</v>
      </c>
      <c r="E13" s="154"/>
      <c r="F13" s="154"/>
      <c r="G13" s="154"/>
      <c r="H13" s="18" t="s">
        <v>11</v>
      </c>
      <c r="I13" s="11"/>
      <c r="J13" s="12">
        <v>80</v>
      </c>
      <c r="K13" s="22">
        <v>0</v>
      </c>
      <c r="L13" s="18">
        <v>9.5</v>
      </c>
      <c r="M13" s="23">
        <f t="shared" ref="M13:M21" si="0">PRODUCT(K13,1.095)</f>
        <v>0</v>
      </c>
      <c r="N13" s="24">
        <f t="shared" ref="N13:N21" si="1">PRODUCT(J13,M13)</f>
        <v>0</v>
      </c>
      <c r="O13" s="24"/>
    </row>
    <row r="14" spans="2:15" ht="15" customHeight="1" x14ac:dyDescent="0.3">
      <c r="B14" s="21">
        <f t="shared" ref="B14:B21" si="2">B13+1</f>
        <v>3</v>
      </c>
      <c r="C14" s="9"/>
      <c r="D14" s="172" t="s">
        <v>681</v>
      </c>
      <c r="E14" s="154"/>
      <c r="F14" s="154"/>
      <c r="G14" s="154"/>
      <c r="H14" s="18" t="s">
        <v>11</v>
      </c>
      <c r="I14" s="11"/>
      <c r="J14" s="12">
        <v>1200</v>
      </c>
      <c r="K14" s="22">
        <v>0</v>
      </c>
      <c r="L14" s="18">
        <v>9.5</v>
      </c>
      <c r="M14" s="23">
        <f t="shared" si="0"/>
        <v>0</v>
      </c>
      <c r="N14" s="24">
        <f t="shared" si="1"/>
        <v>0</v>
      </c>
      <c r="O14" s="24"/>
    </row>
    <row r="15" spans="2:15" ht="15" customHeight="1" x14ac:dyDescent="0.3">
      <c r="B15" s="21">
        <f t="shared" si="2"/>
        <v>4</v>
      </c>
      <c r="C15" s="9"/>
      <c r="D15" s="154" t="s">
        <v>74</v>
      </c>
      <c r="E15" s="154"/>
      <c r="F15" s="154"/>
      <c r="G15" s="154"/>
      <c r="H15" s="18" t="s">
        <v>12</v>
      </c>
      <c r="I15" s="11"/>
      <c r="J15" s="12">
        <v>15</v>
      </c>
      <c r="K15" s="22">
        <v>0</v>
      </c>
      <c r="L15" s="18">
        <v>9.5</v>
      </c>
      <c r="M15" s="23">
        <f t="shared" si="0"/>
        <v>0</v>
      </c>
      <c r="N15" s="24">
        <f t="shared" si="1"/>
        <v>0</v>
      </c>
      <c r="O15" s="24"/>
    </row>
    <row r="16" spans="2:15" ht="15" customHeight="1" x14ac:dyDescent="0.3">
      <c r="B16" s="21">
        <f t="shared" si="2"/>
        <v>5</v>
      </c>
      <c r="C16" s="9"/>
      <c r="D16" s="154" t="s">
        <v>774</v>
      </c>
      <c r="E16" s="154"/>
      <c r="F16" s="154"/>
      <c r="G16" s="154"/>
      <c r="H16" s="18" t="s">
        <v>11</v>
      </c>
      <c r="I16" s="11"/>
      <c r="J16" s="12">
        <v>3600</v>
      </c>
      <c r="K16" s="22">
        <v>0</v>
      </c>
      <c r="L16" s="18">
        <v>9.5</v>
      </c>
      <c r="M16" s="23">
        <f t="shared" si="0"/>
        <v>0</v>
      </c>
      <c r="N16" s="24">
        <f t="shared" si="1"/>
        <v>0</v>
      </c>
      <c r="O16" s="24"/>
    </row>
    <row r="17" spans="2:15" ht="15" customHeight="1" x14ac:dyDescent="0.3">
      <c r="B17" s="21">
        <f t="shared" si="2"/>
        <v>6</v>
      </c>
      <c r="C17" s="17"/>
      <c r="D17" s="150" t="s">
        <v>573</v>
      </c>
      <c r="E17" s="167"/>
      <c r="F17" s="167"/>
      <c r="G17" s="168"/>
      <c r="H17" s="18" t="s">
        <v>11</v>
      </c>
      <c r="I17" s="11"/>
      <c r="J17" s="12">
        <v>80</v>
      </c>
      <c r="K17" s="22">
        <v>0</v>
      </c>
      <c r="L17" s="18">
        <v>9.5</v>
      </c>
      <c r="M17" s="23">
        <f t="shared" si="0"/>
        <v>0</v>
      </c>
      <c r="N17" s="24">
        <f t="shared" si="1"/>
        <v>0</v>
      </c>
      <c r="O17" s="24"/>
    </row>
    <row r="18" spans="2:15" ht="15" customHeight="1" x14ac:dyDescent="0.3">
      <c r="B18" s="21">
        <f t="shared" si="2"/>
        <v>7</v>
      </c>
      <c r="C18" s="17"/>
      <c r="D18" s="150" t="s">
        <v>574</v>
      </c>
      <c r="E18" s="151"/>
      <c r="F18" s="151"/>
      <c r="G18" s="152"/>
      <c r="H18" s="18" t="s">
        <v>11</v>
      </c>
      <c r="I18" s="11"/>
      <c r="J18" s="12">
        <v>80</v>
      </c>
      <c r="K18" s="22">
        <v>0</v>
      </c>
      <c r="L18" s="18">
        <v>9.5</v>
      </c>
      <c r="M18" s="23">
        <f t="shared" si="0"/>
        <v>0</v>
      </c>
      <c r="N18" s="24">
        <f t="shared" si="1"/>
        <v>0</v>
      </c>
      <c r="O18" s="24"/>
    </row>
    <row r="19" spans="2:15" ht="15" customHeight="1" x14ac:dyDescent="0.3">
      <c r="B19" s="21">
        <f t="shared" si="2"/>
        <v>8</v>
      </c>
      <c r="C19" s="17"/>
      <c r="D19" s="154" t="s">
        <v>775</v>
      </c>
      <c r="E19" s="154"/>
      <c r="F19" s="154"/>
      <c r="G19" s="154"/>
      <c r="H19" s="18" t="s">
        <v>11</v>
      </c>
      <c r="I19" s="11"/>
      <c r="J19" s="12">
        <v>1500</v>
      </c>
      <c r="K19" s="22">
        <v>0</v>
      </c>
      <c r="L19" s="18">
        <v>9.5</v>
      </c>
      <c r="M19" s="23">
        <f t="shared" si="0"/>
        <v>0</v>
      </c>
      <c r="N19" s="24">
        <f t="shared" si="1"/>
        <v>0</v>
      </c>
      <c r="O19" s="24"/>
    </row>
    <row r="20" spans="2:15" ht="24.95" customHeight="1" x14ac:dyDescent="0.3">
      <c r="B20" s="8">
        <f t="shared" si="2"/>
        <v>9</v>
      </c>
      <c r="C20" s="17"/>
      <c r="D20" s="150" t="s">
        <v>356</v>
      </c>
      <c r="E20" s="151"/>
      <c r="F20" s="151"/>
      <c r="G20" s="152"/>
      <c r="H20" s="14" t="s">
        <v>11</v>
      </c>
      <c r="I20" s="11"/>
      <c r="J20" s="19">
        <v>1500</v>
      </c>
      <c r="K20" s="13">
        <v>0</v>
      </c>
      <c r="L20" s="14">
        <v>9.5</v>
      </c>
      <c r="M20" s="15">
        <f t="shared" si="0"/>
        <v>0</v>
      </c>
      <c r="N20" s="16">
        <f t="shared" si="1"/>
        <v>0</v>
      </c>
      <c r="O20" s="24"/>
    </row>
    <row r="21" spans="2:15" ht="15" customHeight="1" x14ac:dyDescent="0.3">
      <c r="B21" s="21">
        <f t="shared" si="2"/>
        <v>10</v>
      </c>
      <c r="C21" s="17"/>
      <c r="D21" s="150" t="s">
        <v>680</v>
      </c>
      <c r="E21" s="151"/>
      <c r="F21" s="151"/>
      <c r="G21" s="152"/>
      <c r="H21" s="18" t="s">
        <v>11</v>
      </c>
      <c r="I21" s="11"/>
      <c r="J21" s="12">
        <v>30</v>
      </c>
      <c r="K21" s="22">
        <v>0</v>
      </c>
      <c r="L21" s="18">
        <v>9.5</v>
      </c>
      <c r="M21" s="23">
        <f t="shared" si="0"/>
        <v>0</v>
      </c>
      <c r="N21" s="24">
        <f t="shared" si="1"/>
        <v>0</v>
      </c>
      <c r="O21" s="24"/>
    </row>
    <row r="22" spans="2:15" s="4" customFormat="1" ht="12.75" customHeight="1" x14ac:dyDescent="0.3">
      <c r="B22" s="31"/>
      <c r="C22" s="31"/>
      <c r="D22" s="132" t="s">
        <v>73</v>
      </c>
      <c r="E22" s="132"/>
      <c r="F22" s="132"/>
      <c r="G22" s="132"/>
      <c r="H22" s="32"/>
      <c r="I22" s="32"/>
      <c r="J22" s="32"/>
      <c r="K22" s="32"/>
      <c r="L22" s="32"/>
      <c r="M22" s="32"/>
      <c r="N22" s="33">
        <f>SUM(N12:N21)</f>
        <v>0</v>
      </c>
      <c r="O22" s="89"/>
    </row>
    <row r="23" spans="2:15" s="4" customFormat="1" ht="12.75" customHeight="1" x14ac:dyDescent="0.3"/>
    <row r="24" spans="2:15" s="4" customFormat="1" ht="12.75" customHeight="1" x14ac:dyDescent="0.3">
      <c r="B24" s="4" t="s">
        <v>13</v>
      </c>
    </row>
    <row r="25" spans="2:15" s="4" customFormat="1" ht="12.75" customHeight="1" x14ac:dyDescent="0.3">
      <c r="B25" s="4" t="s">
        <v>14</v>
      </c>
    </row>
    <row r="26" spans="2:15" s="4" customFormat="1" ht="12.75" customHeight="1" x14ac:dyDescent="0.3">
      <c r="B26" s="4" t="s">
        <v>15</v>
      </c>
    </row>
    <row r="27" spans="2:15" s="4" customFormat="1" ht="12.75" customHeight="1" x14ac:dyDescent="0.3">
      <c r="B27" s="4" t="s">
        <v>668</v>
      </c>
    </row>
    <row r="28" spans="2:15" s="4" customFormat="1" ht="12.75" customHeight="1" x14ac:dyDescent="0.3">
      <c r="B28" s="4" t="s">
        <v>664</v>
      </c>
      <c r="C28" s="1"/>
      <c r="D28" s="1"/>
    </row>
    <row r="29" spans="2:15" s="4" customFormat="1" ht="12.75" customHeight="1" x14ac:dyDescent="0.3">
      <c r="B29" s="4" t="s">
        <v>665</v>
      </c>
      <c r="C29" s="106"/>
      <c r="D29" s="104"/>
      <c r="E29" s="105"/>
      <c r="H29" s="35"/>
      <c r="I29" s="34"/>
      <c r="J29" s="34"/>
      <c r="K29" s="34"/>
      <c r="L29" s="34"/>
    </row>
    <row r="30" spans="2:15" ht="12.75" customHeight="1" x14ac:dyDescent="0.3">
      <c r="B30" s="4" t="s">
        <v>666</v>
      </c>
      <c r="C30" s="106"/>
      <c r="D30" s="104"/>
      <c r="E30" s="105"/>
      <c r="F30" s="4"/>
      <c r="G30" s="4"/>
    </row>
    <row r="31" spans="2:15" ht="12.75" customHeight="1" x14ac:dyDescent="0.3">
      <c r="B31" s="4" t="s">
        <v>667</v>
      </c>
      <c r="C31" s="106"/>
      <c r="D31" s="104"/>
      <c r="E31" s="105"/>
      <c r="F31" s="4"/>
      <c r="G31" s="4"/>
    </row>
    <row r="33" spans="2:9" ht="12.75" customHeight="1" x14ac:dyDescent="0.3">
      <c r="B33" s="4" t="s">
        <v>16</v>
      </c>
      <c r="C33" s="4"/>
      <c r="D33" s="20"/>
      <c r="E33" s="20" t="s">
        <v>17</v>
      </c>
      <c r="F33" s="4"/>
      <c r="G33" s="4"/>
      <c r="H33" s="4" t="s">
        <v>18</v>
      </c>
      <c r="I33" s="4"/>
    </row>
  </sheetData>
  <sheetProtection algorithmName="SHA-512" hashValue="HQqs222cB09ZONmLjbF8+aNi5XUVJzrJ1UihgHozJY8F8NilobASDqr7cnM3mrnfxpQnTZhygmvLvvU6YfW7yQ==" saltValue="N7535U/Ynvb6d1WzyiuI1A==" spinCount="100000" sheet="1" objects="1" scenarios="1"/>
  <protectedRanges>
    <protectedRange sqref="D4:E5" name="Obseg5"/>
    <protectedRange sqref="D33" name="Obseg4"/>
    <protectedRange sqref="O11" name="Range6_1_2"/>
    <protectedRange sqref="O12:O22" name="Range6_1_1"/>
    <protectedRange sqref="D4:D5" name="Range1"/>
  </protectedRanges>
  <mergeCells count="12">
    <mergeCell ref="D22:G22"/>
    <mergeCell ref="D17:G17"/>
    <mergeCell ref="D19:G19"/>
    <mergeCell ref="D10:G10"/>
    <mergeCell ref="D12:G12"/>
    <mergeCell ref="D13:G13"/>
    <mergeCell ref="D14:G14"/>
    <mergeCell ref="D15:G15"/>
    <mergeCell ref="D16:G16"/>
    <mergeCell ref="D18:G18"/>
    <mergeCell ref="D21:G21"/>
    <mergeCell ref="D20:G2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N32"/>
  <sheetViews>
    <sheetView zoomScaleNormal="100" workbookViewId="0">
      <selection activeCell="D26" sqref="D2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682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24.95" customHeight="1" x14ac:dyDescent="0.3">
      <c r="B11" s="8">
        <v>1</v>
      </c>
      <c r="C11" s="17"/>
      <c r="D11" s="144" t="s">
        <v>357</v>
      </c>
      <c r="E11" s="145" t="s">
        <v>278</v>
      </c>
      <c r="F11" s="145" t="s">
        <v>278</v>
      </c>
      <c r="G11" s="146" t="s">
        <v>278</v>
      </c>
      <c r="H11" s="14" t="s">
        <v>11</v>
      </c>
      <c r="I11" s="25"/>
      <c r="J11" s="19">
        <v>2200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24.95" customHeight="1" x14ac:dyDescent="0.3">
      <c r="B12" s="8">
        <f t="shared" ref="B12:B13" si="0">B11+1</f>
        <v>2</v>
      </c>
      <c r="C12" s="17"/>
      <c r="D12" s="144" t="s">
        <v>358</v>
      </c>
      <c r="E12" s="145" t="s">
        <v>279</v>
      </c>
      <c r="F12" s="145" t="s">
        <v>279</v>
      </c>
      <c r="G12" s="146" t="s">
        <v>279</v>
      </c>
      <c r="H12" s="14" t="s">
        <v>11</v>
      </c>
      <c r="I12" s="25"/>
      <c r="J12" s="19">
        <v>600</v>
      </c>
      <c r="K12" s="13">
        <v>0</v>
      </c>
      <c r="L12" s="14">
        <v>9.5</v>
      </c>
      <c r="M12" s="15">
        <f t="shared" ref="M12:M13" si="1">PRODUCT(K12,1.095)</f>
        <v>0</v>
      </c>
      <c r="N12" s="16">
        <f t="shared" ref="N12:N13" si="2">PRODUCT(J12,M12)</f>
        <v>0</v>
      </c>
    </row>
    <row r="13" spans="2:14" ht="15" customHeight="1" x14ac:dyDescent="0.3">
      <c r="B13" s="8">
        <f t="shared" si="0"/>
        <v>3</v>
      </c>
      <c r="C13" s="9"/>
      <c r="D13" s="150" t="s">
        <v>540</v>
      </c>
      <c r="E13" s="151" t="s">
        <v>280</v>
      </c>
      <c r="F13" s="151" t="s">
        <v>280</v>
      </c>
      <c r="G13" s="152" t="s">
        <v>280</v>
      </c>
      <c r="H13" s="14" t="s">
        <v>11</v>
      </c>
      <c r="I13" s="25"/>
      <c r="J13" s="19">
        <v>60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s="4" customFormat="1" ht="12.75" customHeight="1" x14ac:dyDescent="0.3">
      <c r="B14" s="31"/>
      <c r="C14" s="31"/>
      <c r="D14" s="173" t="s">
        <v>75</v>
      </c>
      <c r="E14" s="174"/>
      <c r="F14" s="174"/>
      <c r="G14" s="175"/>
      <c r="H14" s="32"/>
      <c r="I14" s="32"/>
      <c r="J14" s="32"/>
      <c r="K14" s="32"/>
      <c r="L14" s="32"/>
      <c r="M14" s="32"/>
      <c r="N14" s="33">
        <f>SUM(N11:N13)</f>
        <v>0</v>
      </c>
    </row>
    <row r="15" spans="2:14" s="4" customFormat="1" ht="12.75" customHeight="1" x14ac:dyDescent="0.3"/>
    <row r="16" spans="2:14" s="4" customFormat="1" ht="12.75" customHeight="1" x14ac:dyDescent="0.3">
      <c r="B16" s="4" t="s">
        <v>13</v>
      </c>
    </row>
    <row r="17" spans="2:12" s="4" customFormat="1" ht="12.75" customHeight="1" x14ac:dyDescent="0.3">
      <c r="B17" s="37" t="s">
        <v>48</v>
      </c>
    </row>
    <row r="18" spans="2:12" s="4" customFormat="1" ht="12.75" customHeight="1" x14ac:dyDescent="0.3">
      <c r="B18" s="4" t="s">
        <v>14</v>
      </c>
    </row>
    <row r="19" spans="2:12" s="4" customFormat="1" ht="12.75" customHeight="1" x14ac:dyDescent="0.3">
      <c r="B19" s="4" t="s">
        <v>15</v>
      </c>
    </row>
    <row r="20" spans="2:12" s="4" customFormat="1" ht="12.75" customHeight="1" x14ac:dyDescent="0.3">
      <c r="B20" s="4" t="s">
        <v>668</v>
      </c>
    </row>
    <row r="21" spans="2:12" s="4" customFormat="1" ht="12.75" customHeight="1" x14ac:dyDescent="0.3">
      <c r="B21" s="4" t="s">
        <v>664</v>
      </c>
      <c r="C21" s="1"/>
      <c r="D21" s="1"/>
    </row>
    <row r="22" spans="2:12" s="4" customFormat="1" ht="12.75" customHeight="1" x14ac:dyDescent="0.3">
      <c r="B22" s="4" t="s">
        <v>665</v>
      </c>
      <c r="C22" s="106"/>
      <c r="D22" s="104"/>
      <c r="E22" s="105"/>
      <c r="J22" s="34"/>
      <c r="K22" s="34"/>
      <c r="L22" s="34"/>
    </row>
    <row r="23" spans="2:12" ht="12.75" customHeight="1" x14ac:dyDescent="0.3">
      <c r="B23" s="4" t="s">
        <v>666</v>
      </c>
      <c r="C23" s="106"/>
      <c r="D23" s="104"/>
      <c r="E23" s="105"/>
      <c r="F23" s="4"/>
      <c r="G23" s="4"/>
      <c r="H23" s="4"/>
      <c r="I23" s="4"/>
    </row>
    <row r="24" spans="2:12" ht="12.75" customHeight="1" x14ac:dyDescent="0.3">
      <c r="B24" s="4" t="s">
        <v>667</v>
      </c>
      <c r="C24" s="106"/>
      <c r="D24" s="104"/>
      <c r="E24" s="105"/>
      <c r="F24" s="4"/>
      <c r="G24" s="4"/>
      <c r="H24" s="4"/>
      <c r="I24" s="4"/>
    </row>
    <row r="25" spans="2:12" ht="12.75" customHeight="1" x14ac:dyDescent="0.3">
      <c r="B25" s="4"/>
      <c r="C25" s="106"/>
      <c r="D25" s="104"/>
      <c r="E25" s="105"/>
      <c r="F25" s="4"/>
      <c r="G25" s="4"/>
      <c r="H25" s="4"/>
      <c r="I25" s="4"/>
    </row>
    <row r="26" spans="2:12" ht="12.75" customHeight="1" x14ac:dyDescent="0.3">
      <c r="B26" s="4" t="s">
        <v>16</v>
      </c>
      <c r="C26" s="4"/>
      <c r="D26" s="20"/>
      <c r="E26" s="20" t="s">
        <v>17</v>
      </c>
      <c r="F26" s="4"/>
      <c r="G26" s="4"/>
      <c r="H26" s="4" t="s">
        <v>18</v>
      </c>
      <c r="I26" s="4"/>
    </row>
    <row r="27" spans="2:12" ht="12.75" customHeight="1" x14ac:dyDescent="0.3">
      <c r="C27" s="70"/>
      <c r="D27" s="70"/>
      <c r="E27" s="70"/>
      <c r="F27" s="70"/>
      <c r="G27" s="70"/>
    </row>
    <row r="28" spans="2:12" ht="12.75" customHeight="1" x14ac:dyDescent="0.3">
      <c r="C28" s="70"/>
      <c r="D28" s="70"/>
      <c r="E28" s="70"/>
      <c r="F28" s="70"/>
      <c r="G28" s="70"/>
    </row>
    <row r="32" spans="2:12" ht="12.75" customHeight="1" x14ac:dyDescent="0.3">
      <c r="C32" s="71"/>
    </row>
  </sheetData>
  <sheetProtection algorithmName="SHA-512" hashValue="fZx+s964KHQsu5UXJo/oaeBjvbnyT+hmhhdFIrhbQur3FJiELfIb0imEGMfNn/0MmCclqSIx43ssnkfW3Pf+gQ==" saltValue="/gvIz1QnmkBOdzufOjG88A==" spinCount="100000" sheet="1" objects="1" scenarios="1"/>
  <protectedRanges>
    <protectedRange sqref="D4:E5" name="Obseg3"/>
    <protectedRange sqref="D26" name="Obseg2"/>
    <protectedRange sqref="D4:D5" name="Range1"/>
  </protectedRanges>
  <mergeCells count="5">
    <mergeCell ref="D14:G14"/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67"/>
  <sheetViews>
    <sheetView topLeftCell="A34" zoomScaleNormal="100" workbookViewId="0">
      <selection activeCell="N56" sqref="N5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683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50" t="s">
        <v>77</v>
      </c>
      <c r="E11" s="151"/>
      <c r="F11" s="151"/>
      <c r="G11" s="152"/>
      <c r="H11" s="18" t="s">
        <v>12</v>
      </c>
      <c r="I11" s="11"/>
      <c r="J11" s="12">
        <v>120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 t="shared" ref="B12:B55" si="0">B11+1</f>
        <v>2</v>
      </c>
      <c r="C12" s="17"/>
      <c r="D12" s="150" t="s">
        <v>78</v>
      </c>
      <c r="E12" s="151"/>
      <c r="F12" s="151"/>
      <c r="G12" s="152"/>
      <c r="H12" s="18" t="s">
        <v>107</v>
      </c>
      <c r="I12" s="11"/>
      <c r="J12" s="12">
        <v>100</v>
      </c>
      <c r="K12" s="22">
        <v>0</v>
      </c>
      <c r="L12" s="18">
        <v>9.5</v>
      </c>
      <c r="M12" s="23">
        <f t="shared" ref="M12:M55" si="1">PRODUCT(K12,1.095)</f>
        <v>0</v>
      </c>
      <c r="N12" s="24">
        <f t="shared" ref="N12:N55" si="2">PRODUCT(J12,M12)</f>
        <v>0</v>
      </c>
    </row>
    <row r="13" spans="2:14" ht="15" customHeight="1" x14ac:dyDescent="0.3">
      <c r="B13" s="21">
        <f t="shared" si="0"/>
        <v>3</v>
      </c>
      <c r="C13" s="17"/>
      <c r="D13" s="150" t="s">
        <v>79</v>
      </c>
      <c r="E13" s="151"/>
      <c r="F13" s="151"/>
      <c r="G13" s="152"/>
      <c r="H13" s="18" t="s">
        <v>107</v>
      </c>
      <c r="I13" s="11"/>
      <c r="J13" s="12">
        <v>200</v>
      </c>
      <c r="K13" s="22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21">
        <f t="shared" si="0"/>
        <v>4</v>
      </c>
      <c r="C14" s="17"/>
      <c r="D14" s="150" t="s">
        <v>80</v>
      </c>
      <c r="E14" s="151"/>
      <c r="F14" s="151"/>
      <c r="G14" s="152"/>
      <c r="H14" s="18" t="s">
        <v>107</v>
      </c>
      <c r="I14" s="11"/>
      <c r="J14" s="12">
        <v>320</v>
      </c>
      <c r="K14" s="22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21">
        <f t="shared" si="0"/>
        <v>5</v>
      </c>
      <c r="C15" s="17"/>
      <c r="D15" s="150" t="s">
        <v>81</v>
      </c>
      <c r="E15" s="151" t="s">
        <v>82</v>
      </c>
      <c r="F15" s="151" t="s">
        <v>82</v>
      </c>
      <c r="G15" s="152" t="s">
        <v>82</v>
      </c>
      <c r="H15" s="18" t="s">
        <v>107</v>
      </c>
      <c r="I15" s="11"/>
      <c r="J15" s="12">
        <v>200</v>
      </c>
      <c r="K15" s="22">
        <v>0</v>
      </c>
      <c r="L15" s="18">
        <v>9.5</v>
      </c>
      <c r="M15" s="23">
        <f t="shared" si="1"/>
        <v>0</v>
      </c>
      <c r="N15" s="24">
        <f t="shared" si="2"/>
        <v>0</v>
      </c>
    </row>
    <row r="16" spans="2:14" ht="15" customHeight="1" x14ac:dyDescent="0.3">
      <c r="B16" s="21">
        <f t="shared" si="0"/>
        <v>6</v>
      </c>
      <c r="C16" s="17"/>
      <c r="D16" s="150" t="s">
        <v>83</v>
      </c>
      <c r="E16" s="151" t="s">
        <v>84</v>
      </c>
      <c r="F16" s="151" t="s">
        <v>84</v>
      </c>
      <c r="G16" s="152" t="s">
        <v>84</v>
      </c>
      <c r="H16" s="18" t="s">
        <v>107</v>
      </c>
      <c r="I16" s="11"/>
      <c r="J16" s="12">
        <v>80</v>
      </c>
      <c r="K16" s="22">
        <v>0</v>
      </c>
      <c r="L16" s="18">
        <v>9.5</v>
      </c>
      <c r="M16" s="23">
        <f t="shared" si="1"/>
        <v>0</v>
      </c>
      <c r="N16" s="24">
        <f t="shared" si="2"/>
        <v>0</v>
      </c>
    </row>
    <row r="17" spans="2:14" ht="15" customHeight="1" x14ac:dyDescent="0.3">
      <c r="B17" s="21">
        <f t="shared" si="0"/>
        <v>7</v>
      </c>
      <c r="C17" s="17"/>
      <c r="D17" s="150" t="s">
        <v>85</v>
      </c>
      <c r="E17" s="151" t="s">
        <v>84</v>
      </c>
      <c r="F17" s="151" t="s">
        <v>84</v>
      </c>
      <c r="G17" s="152" t="s">
        <v>84</v>
      </c>
      <c r="H17" s="18" t="s">
        <v>107</v>
      </c>
      <c r="I17" s="11"/>
      <c r="J17" s="12">
        <v>60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</row>
    <row r="18" spans="2:14" ht="15" customHeight="1" x14ac:dyDescent="0.3">
      <c r="B18" s="21">
        <f t="shared" si="0"/>
        <v>8</v>
      </c>
      <c r="C18" s="17"/>
      <c r="D18" s="150" t="s">
        <v>86</v>
      </c>
      <c r="E18" s="151" t="s">
        <v>84</v>
      </c>
      <c r="F18" s="151" t="s">
        <v>84</v>
      </c>
      <c r="G18" s="152" t="s">
        <v>84</v>
      </c>
      <c r="H18" s="18" t="s">
        <v>107</v>
      </c>
      <c r="I18" s="11"/>
      <c r="J18" s="12">
        <v>20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</row>
    <row r="19" spans="2:14" ht="15" customHeight="1" x14ac:dyDescent="0.3">
      <c r="B19" s="21">
        <f t="shared" si="0"/>
        <v>9</v>
      </c>
      <c r="C19" s="17"/>
      <c r="D19" s="150" t="s">
        <v>301</v>
      </c>
      <c r="E19" s="151" t="s">
        <v>84</v>
      </c>
      <c r="F19" s="151" t="s">
        <v>84</v>
      </c>
      <c r="G19" s="152" t="s">
        <v>84</v>
      </c>
      <c r="H19" s="18" t="s">
        <v>107</v>
      </c>
      <c r="I19" s="11"/>
      <c r="J19" s="12">
        <v>100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</row>
    <row r="20" spans="2:14" ht="15" customHeight="1" x14ac:dyDescent="0.3">
      <c r="B20" s="21">
        <f t="shared" si="0"/>
        <v>10</v>
      </c>
      <c r="C20" s="17"/>
      <c r="D20" s="150" t="s">
        <v>567</v>
      </c>
      <c r="E20" s="151" t="s">
        <v>84</v>
      </c>
      <c r="F20" s="151" t="s">
        <v>84</v>
      </c>
      <c r="G20" s="152" t="s">
        <v>84</v>
      </c>
      <c r="H20" s="18" t="s">
        <v>107</v>
      </c>
      <c r="I20" s="11"/>
      <c r="J20" s="12">
        <v>1500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</row>
    <row r="21" spans="2:14" ht="15" customHeight="1" x14ac:dyDescent="0.3">
      <c r="B21" s="21">
        <f t="shared" si="0"/>
        <v>11</v>
      </c>
      <c r="C21" s="17"/>
      <c r="D21" s="150" t="s">
        <v>302</v>
      </c>
      <c r="E21" s="151" t="s">
        <v>84</v>
      </c>
      <c r="F21" s="151" t="s">
        <v>84</v>
      </c>
      <c r="G21" s="152" t="s">
        <v>84</v>
      </c>
      <c r="H21" s="18" t="s">
        <v>107</v>
      </c>
      <c r="I21" s="11"/>
      <c r="J21" s="12">
        <v>60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</row>
    <row r="22" spans="2:14" ht="15" customHeight="1" x14ac:dyDescent="0.3">
      <c r="B22" s="21">
        <f t="shared" si="0"/>
        <v>12</v>
      </c>
      <c r="C22" s="17"/>
      <c r="D22" s="150" t="s">
        <v>369</v>
      </c>
      <c r="E22" s="151" t="s">
        <v>87</v>
      </c>
      <c r="F22" s="151" t="s">
        <v>87</v>
      </c>
      <c r="G22" s="152" t="s">
        <v>87</v>
      </c>
      <c r="H22" s="18" t="s">
        <v>107</v>
      </c>
      <c r="I22" s="11"/>
      <c r="J22" s="12">
        <v>12000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</row>
    <row r="23" spans="2:14" ht="15" customHeight="1" x14ac:dyDescent="0.3">
      <c r="B23" s="21">
        <f t="shared" si="0"/>
        <v>13</v>
      </c>
      <c r="C23" s="17"/>
      <c r="D23" s="150" t="s">
        <v>370</v>
      </c>
      <c r="E23" s="151" t="s">
        <v>87</v>
      </c>
      <c r="F23" s="151" t="s">
        <v>87</v>
      </c>
      <c r="G23" s="152" t="s">
        <v>87</v>
      </c>
      <c r="H23" s="18" t="s">
        <v>107</v>
      </c>
      <c r="I23" s="11"/>
      <c r="J23" s="12">
        <v>1000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</row>
    <row r="24" spans="2:14" ht="15" customHeight="1" x14ac:dyDescent="0.3">
      <c r="B24" s="21">
        <f t="shared" si="0"/>
        <v>14</v>
      </c>
      <c r="C24" s="17"/>
      <c r="D24" s="150" t="s">
        <v>359</v>
      </c>
      <c r="E24" s="151" t="s">
        <v>87</v>
      </c>
      <c r="F24" s="151" t="s">
        <v>87</v>
      </c>
      <c r="G24" s="152" t="s">
        <v>87</v>
      </c>
      <c r="H24" s="18" t="s">
        <v>107</v>
      </c>
      <c r="I24" s="11"/>
      <c r="J24" s="12">
        <v>300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</row>
    <row r="25" spans="2:14" ht="15" customHeight="1" x14ac:dyDescent="0.3">
      <c r="B25" s="21">
        <f t="shared" si="0"/>
        <v>15</v>
      </c>
      <c r="C25" s="17"/>
      <c r="D25" s="150" t="s">
        <v>88</v>
      </c>
      <c r="E25" s="151" t="s">
        <v>87</v>
      </c>
      <c r="F25" s="151" t="s">
        <v>87</v>
      </c>
      <c r="G25" s="152" t="s">
        <v>87</v>
      </c>
      <c r="H25" s="18" t="s">
        <v>107</v>
      </c>
      <c r="I25" s="11"/>
      <c r="J25" s="12">
        <v>150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</row>
    <row r="26" spans="2:14" ht="15" customHeight="1" x14ac:dyDescent="0.3">
      <c r="B26" s="21">
        <f t="shared" si="0"/>
        <v>16</v>
      </c>
      <c r="C26" s="17"/>
      <c r="D26" s="150" t="s">
        <v>361</v>
      </c>
      <c r="E26" s="151" t="s">
        <v>87</v>
      </c>
      <c r="F26" s="151" t="s">
        <v>87</v>
      </c>
      <c r="G26" s="152" t="s">
        <v>87</v>
      </c>
      <c r="H26" s="18" t="s">
        <v>107</v>
      </c>
      <c r="I26" s="11"/>
      <c r="J26" s="12">
        <v>600</v>
      </c>
      <c r="K26" s="22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21">
        <f t="shared" si="0"/>
        <v>17</v>
      </c>
      <c r="C27" s="17"/>
      <c r="D27" s="150" t="s">
        <v>360</v>
      </c>
      <c r="E27" s="151" t="s">
        <v>87</v>
      </c>
      <c r="F27" s="151" t="s">
        <v>87</v>
      </c>
      <c r="G27" s="152" t="s">
        <v>87</v>
      </c>
      <c r="H27" s="18" t="s">
        <v>107</v>
      </c>
      <c r="I27" s="11"/>
      <c r="J27" s="12">
        <v>400</v>
      </c>
      <c r="K27" s="22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21">
        <f t="shared" si="0"/>
        <v>18</v>
      </c>
      <c r="C28" s="17"/>
      <c r="D28" s="150" t="s">
        <v>89</v>
      </c>
      <c r="E28" s="151" t="s">
        <v>87</v>
      </c>
      <c r="F28" s="151" t="s">
        <v>87</v>
      </c>
      <c r="G28" s="152" t="s">
        <v>87</v>
      </c>
      <c r="H28" s="18" t="s">
        <v>107</v>
      </c>
      <c r="I28" s="11"/>
      <c r="J28" s="12">
        <v>100</v>
      </c>
      <c r="K28" s="22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21">
        <f t="shared" si="0"/>
        <v>19</v>
      </c>
      <c r="C29" s="17"/>
      <c r="D29" s="150" t="s">
        <v>364</v>
      </c>
      <c r="E29" s="151" t="s">
        <v>87</v>
      </c>
      <c r="F29" s="151" t="s">
        <v>87</v>
      </c>
      <c r="G29" s="152" t="s">
        <v>87</v>
      </c>
      <c r="H29" s="18" t="s">
        <v>107</v>
      </c>
      <c r="I29" s="11"/>
      <c r="J29" s="12">
        <v>300</v>
      </c>
      <c r="K29" s="22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21">
        <f t="shared" si="0"/>
        <v>20</v>
      </c>
      <c r="C30" s="17"/>
      <c r="D30" s="169" t="s">
        <v>365</v>
      </c>
      <c r="E30" s="170" t="s">
        <v>87</v>
      </c>
      <c r="F30" s="170" t="s">
        <v>87</v>
      </c>
      <c r="G30" s="171" t="s">
        <v>87</v>
      </c>
      <c r="H30" s="18" t="s">
        <v>107</v>
      </c>
      <c r="I30" s="11"/>
      <c r="J30" s="12">
        <v>300</v>
      </c>
      <c r="K30" s="22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2.75" customHeight="1" x14ac:dyDescent="0.3">
      <c r="B31" s="21">
        <f t="shared" si="0"/>
        <v>21</v>
      </c>
      <c r="C31" s="17"/>
      <c r="D31" s="150" t="s">
        <v>363</v>
      </c>
      <c r="E31" s="151" t="s">
        <v>87</v>
      </c>
      <c r="F31" s="151" t="s">
        <v>87</v>
      </c>
      <c r="G31" s="152" t="s">
        <v>87</v>
      </c>
      <c r="H31" s="18" t="s">
        <v>107</v>
      </c>
      <c r="I31" s="11"/>
      <c r="J31" s="12">
        <v>300</v>
      </c>
      <c r="K31" s="22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2.75" customHeight="1" x14ac:dyDescent="0.3">
      <c r="B32" s="21">
        <f t="shared" si="0"/>
        <v>22</v>
      </c>
      <c r="C32" s="17"/>
      <c r="D32" s="150" t="s">
        <v>362</v>
      </c>
      <c r="E32" s="151" t="s">
        <v>87</v>
      </c>
      <c r="F32" s="151" t="s">
        <v>87</v>
      </c>
      <c r="G32" s="152" t="s">
        <v>87</v>
      </c>
      <c r="H32" s="18" t="s">
        <v>107</v>
      </c>
      <c r="I32" s="11"/>
      <c r="J32" s="12">
        <v>1800</v>
      </c>
      <c r="K32" s="22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2.95" customHeight="1" x14ac:dyDescent="0.3">
      <c r="B33" s="21">
        <f t="shared" si="0"/>
        <v>23</v>
      </c>
      <c r="C33" s="17"/>
      <c r="D33" s="150" t="s">
        <v>366</v>
      </c>
      <c r="E33" s="151" t="s">
        <v>87</v>
      </c>
      <c r="F33" s="151" t="s">
        <v>87</v>
      </c>
      <c r="G33" s="152" t="s">
        <v>87</v>
      </c>
      <c r="H33" s="18" t="s">
        <v>107</v>
      </c>
      <c r="I33" s="11"/>
      <c r="J33" s="12">
        <v>300</v>
      </c>
      <c r="K33" s="22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ht="12.75" customHeight="1" x14ac:dyDescent="0.3">
      <c r="B34" s="21">
        <f t="shared" si="0"/>
        <v>24</v>
      </c>
      <c r="C34" s="17"/>
      <c r="D34" s="150" t="s">
        <v>90</v>
      </c>
      <c r="E34" s="151"/>
      <c r="F34" s="151"/>
      <c r="G34" s="152"/>
      <c r="H34" s="18" t="s">
        <v>107</v>
      </c>
      <c r="I34" s="11"/>
      <c r="J34" s="12">
        <v>200</v>
      </c>
      <c r="K34" s="22">
        <v>0</v>
      </c>
      <c r="L34" s="14">
        <v>9.5</v>
      </c>
      <c r="M34" s="15">
        <f t="shared" si="1"/>
        <v>0</v>
      </c>
      <c r="N34" s="16">
        <f t="shared" si="2"/>
        <v>0</v>
      </c>
    </row>
    <row r="35" spans="2:14" ht="12.75" customHeight="1" x14ac:dyDescent="0.3">
      <c r="B35" s="21">
        <f t="shared" si="0"/>
        <v>25</v>
      </c>
      <c r="C35" s="17"/>
      <c r="D35" s="150" t="s">
        <v>91</v>
      </c>
      <c r="E35" s="151"/>
      <c r="F35" s="151"/>
      <c r="G35" s="152"/>
      <c r="H35" s="18" t="s">
        <v>107</v>
      </c>
      <c r="I35" s="11"/>
      <c r="J35" s="12">
        <v>800</v>
      </c>
      <c r="K35" s="22">
        <v>0</v>
      </c>
      <c r="L35" s="14">
        <v>9.5</v>
      </c>
      <c r="M35" s="15">
        <f t="shared" si="1"/>
        <v>0</v>
      </c>
      <c r="N35" s="16">
        <f t="shared" si="2"/>
        <v>0</v>
      </c>
    </row>
    <row r="36" spans="2:14" ht="12.75" customHeight="1" x14ac:dyDescent="0.3">
      <c r="B36" s="21">
        <f t="shared" si="0"/>
        <v>26</v>
      </c>
      <c r="C36" s="17"/>
      <c r="D36" s="150" t="s">
        <v>92</v>
      </c>
      <c r="E36" s="151"/>
      <c r="F36" s="151"/>
      <c r="G36" s="152"/>
      <c r="H36" s="18" t="s">
        <v>107</v>
      </c>
      <c r="I36" s="11"/>
      <c r="J36" s="12">
        <v>500</v>
      </c>
      <c r="K36" s="22">
        <v>0</v>
      </c>
      <c r="L36" s="14">
        <v>9.5</v>
      </c>
      <c r="M36" s="15">
        <f t="shared" si="1"/>
        <v>0</v>
      </c>
      <c r="N36" s="16">
        <f t="shared" si="2"/>
        <v>0</v>
      </c>
    </row>
    <row r="37" spans="2:14" ht="12.75" customHeight="1" x14ac:dyDescent="0.3">
      <c r="B37" s="21">
        <f t="shared" si="0"/>
        <v>27</v>
      </c>
      <c r="C37" s="17"/>
      <c r="D37" s="150" t="s">
        <v>93</v>
      </c>
      <c r="E37" s="151"/>
      <c r="F37" s="151"/>
      <c r="G37" s="152"/>
      <c r="H37" s="18" t="s">
        <v>107</v>
      </c>
      <c r="I37" s="11"/>
      <c r="J37" s="12">
        <v>2500</v>
      </c>
      <c r="K37" s="22">
        <v>0</v>
      </c>
      <c r="L37" s="14">
        <v>9.5</v>
      </c>
      <c r="M37" s="15">
        <f t="shared" si="1"/>
        <v>0</v>
      </c>
      <c r="N37" s="16">
        <f t="shared" si="2"/>
        <v>0</v>
      </c>
    </row>
    <row r="38" spans="2:14" ht="12.75" customHeight="1" x14ac:dyDescent="0.3">
      <c r="B38" s="21">
        <f t="shared" si="0"/>
        <v>28</v>
      </c>
      <c r="C38" s="17"/>
      <c r="D38" s="150" t="s">
        <v>367</v>
      </c>
      <c r="E38" s="151"/>
      <c r="F38" s="151"/>
      <c r="G38" s="152"/>
      <c r="H38" s="18" t="s">
        <v>107</v>
      </c>
      <c r="I38" s="11"/>
      <c r="J38" s="12">
        <v>200</v>
      </c>
      <c r="K38" s="22">
        <v>0</v>
      </c>
      <c r="L38" s="14">
        <v>9.5</v>
      </c>
      <c r="M38" s="15">
        <f t="shared" si="1"/>
        <v>0</v>
      </c>
      <c r="N38" s="16">
        <f t="shared" si="2"/>
        <v>0</v>
      </c>
    </row>
    <row r="39" spans="2:14" ht="12.75" customHeight="1" x14ac:dyDescent="0.3">
      <c r="B39" s="21">
        <f t="shared" si="0"/>
        <v>29</v>
      </c>
      <c r="C39" s="17"/>
      <c r="D39" s="150" t="s">
        <v>368</v>
      </c>
      <c r="E39" s="151"/>
      <c r="F39" s="151"/>
      <c r="G39" s="152"/>
      <c r="H39" s="18" t="s">
        <v>107</v>
      </c>
      <c r="I39" s="11"/>
      <c r="J39" s="12">
        <v>1000</v>
      </c>
      <c r="K39" s="22">
        <v>0</v>
      </c>
      <c r="L39" s="14">
        <v>9.5</v>
      </c>
      <c r="M39" s="15">
        <f t="shared" si="1"/>
        <v>0</v>
      </c>
      <c r="N39" s="16">
        <f t="shared" si="2"/>
        <v>0</v>
      </c>
    </row>
    <row r="40" spans="2:14" ht="12.75" customHeight="1" x14ac:dyDescent="0.3">
      <c r="B40" s="21">
        <f t="shared" si="0"/>
        <v>30</v>
      </c>
      <c r="C40" s="17"/>
      <c r="D40" s="150" t="s">
        <v>94</v>
      </c>
      <c r="E40" s="151"/>
      <c r="F40" s="151"/>
      <c r="G40" s="152"/>
      <c r="H40" s="18" t="s">
        <v>107</v>
      </c>
      <c r="I40" s="11"/>
      <c r="J40" s="12">
        <v>200</v>
      </c>
      <c r="K40" s="22">
        <v>0</v>
      </c>
      <c r="L40" s="14">
        <v>9.5</v>
      </c>
      <c r="M40" s="15">
        <f t="shared" si="1"/>
        <v>0</v>
      </c>
      <c r="N40" s="16">
        <f t="shared" si="2"/>
        <v>0</v>
      </c>
    </row>
    <row r="41" spans="2:14" ht="12.75" customHeight="1" x14ac:dyDescent="0.3">
      <c r="B41" s="21">
        <f t="shared" si="0"/>
        <v>31</v>
      </c>
      <c r="C41" s="17"/>
      <c r="D41" s="169" t="s">
        <v>228</v>
      </c>
      <c r="E41" s="170"/>
      <c r="F41" s="170"/>
      <c r="G41" s="171"/>
      <c r="H41" s="18" t="s">
        <v>107</v>
      </c>
      <c r="I41" s="11"/>
      <c r="J41" s="12">
        <v>600</v>
      </c>
      <c r="K41" s="22">
        <v>0</v>
      </c>
      <c r="L41" s="14">
        <v>9.5</v>
      </c>
      <c r="M41" s="15">
        <f t="shared" si="1"/>
        <v>0</v>
      </c>
      <c r="N41" s="16">
        <f t="shared" si="2"/>
        <v>0</v>
      </c>
    </row>
    <row r="42" spans="2:14" ht="12.75" customHeight="1" x14ac:dyDescent="0.3">
      <c r="B42" s="21">
        <f t="shared" si="0"/>
        <v>32</v>
      </c>
      <c r="C42" s="17"/>
      <c r="D42" s="150" t="s">
        <v>95</v>
      </c>
      <c r="E42" s="151"/>
      <c r="F42" s="151"/>
      <c r="G42" s="152"/>
      <c r="H42" s="18" t="s">
        <v>107</v>
      </c>
      <c r="I42" s="11"/>
      <c r="J42" s="12">
        <v>200</v>
      </c>
      <c r="K42" s="22">
        <v>0</v>
      </c>
      <c r="L42" s="14">
        <v>9.5</v>
      </c>
      <c r="M42" s="15">
        <f t="shared" si="1"/>
        <v>0</v>
      </c>
      <c r="N42" s="16">
        <f t="shared" si="2"/>
        <v>0</v>
      </c>
    </row>
    <row r="43" spans="2:14" ht="12.75" customHeight="1" x14ac:dyDescent="0.3">
      <c r="B43" s="21">
        <f t="shared" si="0"/>
        <v>33</v>
      </c>
      <c r="C43" s="17"/>
      <c r="D43" s="150" t="s">
        <v>96</v>
      </c>
      <c r="E43" s="151"/>
      <c r="F43" s="151"/>
      <c r="G43" s="152"/>
      <c r="H43" s="18" t="s">
        <v>107</v>
      </c>
      <c r="I43" s="11"/>
      <c r="J43" s="12">
        <v>300</v>
      </c>
      <c r="K43" s="22">
        <v>0</v>
      </c>
      <c r="L43" s="14">
        <v>9.5</v>
      </c>
      <c r="M43" s="15">
        <f t="shared" si="1"/>
        <v>0</v>
      </c>
      <c r="N43" s="16">
        <f t="shared" si="2"/>
        <v>0</v>
      </c>
    </row>
    <row r="44" spans="2:14" ht="12.75" customHeight="1" x14ac:dyDescent="0.3">
      <c r="B44" s="21">
        <f t="shared" si="0"/>
        <v>34</v>
      </c>
      <c r="C44" s="17"/>
      <c r="D44" s="150" t="s">
        <v>97</v>
      </c>
      <c r="E44" s="151"/>
      <c r="F44" s="151"/>
      <c r="G44" s="152"/>
      <c r="H44" s="18" t="s">
        <v>107</v>
      </c>
      <c r="I44" s="11"/>
      <c r="J44" s="12">
        <v>200</v>
      </c>
      <c r="K44" s="22">
        <v>0</v>
      </c>
      <c r="L44" s="14">
        <v>9.5</v>
      </c>
      <c r="M44" s="15">
        <f t="shared" si="1"/>
        <v>0</v>
      </c>
      <c r="N44" s="16">
        <f t="shared" si="2"/>
        <v>0</v>
      </c>
    </row>
    <row r="45" spans="2:14" ht="12.75" customHeight="1" x14ac:dyDescent="0.3">
      <c r="B45" s="21">
        <f t="shared" si="0"/>
        <v>35</v>
      </c>
      <c r="C45" s="17"/>
      <c r="D45" s="150" t="s">
        <v>98</v>
      </c>
      <c r="E45" s="151"/>
      <c r="F45" s="151"/>
      <c r="G45" s="152"/>
      <c r="H45" s="18" t="s">
        <v>107</v>
      </c>
      <c r="I45" s="11"/>
      <c r="J45" s="12">
        <v>400</v>
      </c>
      <c r="K45" s="22">
        <v>0</v>
      </c>
      <c r="L45" s="14">
        <v>9.5</v>
      </c>
      <c r="M45" s="15">
        <f t="shared" si="1"/>
        <v>0</v>
      </c>
      <c r="N45" s="16">
        <f t="shared" si="2"/>
        <v>0</v>
      </c>
    </row>
    <row r="46" spans="2:14" ht="12.75" customHeight="1" x14ac:dyDescent="0.3">
      <c r="B46" s="21">
        <f t="shared" si="0"/>
        <v>36</v>
      </c>
      <c r="C46" s="17"/>
      <c r="D46" s="150" t="s">
        <v>99</v>
      </c>
      <c r="E46" s="151"/>
      <c r="F46" s="151"/>
      <c r="G46" s="152"/>
      <c r="H46" s="18" t="s">
        <v>107</v>
      </c>
      <c r="I46" s="11"/>
      <c r="J46" s="12">
        <v>200</v>
      </c>
      <c r="K46" s="22">
        <v>0</v>
      </c>
      <c r="L46" s="14">
        <v>9.5</v>
      </c>
      <c r="M46" s="15">
        <f t="shared" si="1"/>
        <v>0</v>
      </c>
      <c r="N46" s="16">
        <f t="shared" si="2"/>
        <v>0</v>
      </c>
    </row>
    <row r="47" spans="2:14" ht="12.75" customHeight="1" x14ac:dyDescent="0.3">
      <c r="B47" s="21">
        <f t="shared" si="0"/>
        <v>37</v>
      </c>
      <c r="C47" s="17"/>
      <c r="D47" s="150" t="s">
        <v>100</v>
      </c>
      <c r="E47" s="151"/>
      <c r="F47" s="151"/>
      <c r="G47" s="152"/>
      <c r="H47" s="18" t="s">
        <v>107</v>
      </c>
      <c r="I47" s="11"/>
      <c r="J47" s="12">
        <v>150</v>
      </c>
      <c r="K47" s="22">
        <v>0</v>
      </c>
      <c r="L47" s="14">
        <v>9.5</v>
      </c>
      <c r="M47" s="15">
        <f t="shared" si="1"/>
        <v>0</v>
      </c>
      <c r="N47" s="16">
        <f t="shared" si="2"/>
        <v>0</v>
      </c>
    </row>
    <row r="48" spans="2:14" ht="12.75" customHeight="1" x14ac:dyDescent="0.3">
      <c r="B48" s="21">
        <f t="shared" si="0"/>
        <v>38</v>
      </c>
      <c r="C48" s="17"/>
      <c r="D48" s="150" t="s">
        <v>101</v>
      </c>
      <c r="E48" s="151"/>
      <c r="F48" s="151"/>
      <c r="G48" s="152"/>
      <c r="H48" s="18" t="s">
        <v>11</v>
      </c>
      <c r="I48" s="11"/>
      <c r="J48" s="12">
        <v>1800</v>
      </c>
      <c r="K48" s="22">
        <v>0</v>
      </c>
      <c r="L48" s="14">
        <v>9.5</v>
      </c>
      <c r="M48" s="15">
        <f t="shared" si="1"/>
        <v>0</v>
      </c>
      <c r="N48" s="16">
        <f t="shared" si="2"/>
        <v>0</v>
      </c>
    </row>
    <row r="49" spans="2:14" ht="12.75" customHeight="1" x14ac:dyDescent="0.3">
      <c r="B49" s="21">
        <f t="shared" si="0"/>
        <v>39</v>
      </c>
      <c r="C49" s="17"/>
      <c r="D49" s="150" t="s">
        <v>102</v>
      </c>
      <c r="E49" s="151"/>
      <c r="F49" s="151"/>
      <c r="G49" s="152"/>
      <c r="H49" s="18" t="s">
        <v>12</v>
      </c>
      <c r="I49" s="11"/>
      <c r="J49" s="12">
        <v>600</v>
      </c>
      <c r="K49" s="22">
        <v>0</v>
      </c>
      <c r="L49" s="14">
        <v>9.5</v>
      </c>
      <c r="M49" s="15">
        <f t="shared" si="1"/>
        <v>0</v>
      </c>
      <c r="N49" s="16">
        <f t="shared" si="2"/>
        <v>0</v>
      </c>
    </row>
    <row r="50" spans="2:14" ht="12.75" customHeight="1" x14ac:dyDescent="0.3">
      <c r="B50" s="21">
        <f t="shared" si="0"/>
        <v>40</v>
      </c>
      <c r="C50" s="17"/>
      <c r="D50" s="150" t="s">
        <v>103</v>
      </c>
      <c r="E50" s="167"/>
      <c r="F50" s="167"/>
      <c r="G50" s="168"/>
      <c r="H50" s="18" t="s">
        <v>11</v>
      </c>
      <c r="I50" s="11"/>
      <c r="J50" s="12">
        <v>100</v>
      </c>
      <c r="K50" s="22">
        <v>0</v>
      </c>
      <c r="L50" s="14">
        <v>9.5</v>
      </c>
      <c r="M50" s="15">
        <f t="shared" si="1"/>
        <v>0</v>
      </c>
      <c r="N50" s="16">
        <f t="shared" si="2"/>
        <v>0</v>
      </c>
    </row>
    <row r="51" spans="2:14" ht="12.75" customHeight="1" x14ac:dyDescent="0.3">
      <c r="B51" s="21">
        <f t="shared" si="0"/>
        <v>41</v>
      </c>
      <c r="C51" s="17"/>
      <c r="D51" s="150" t="s">
        <v>104</v>
      </c>
      <c r="E51" s="167"/>
      <c r="F51" s="167"/>
      <c r="G51" s="168"/>
      <c r="H51" s="18" t="s">
        <v>11</v>
      </c>
      <c r="I51" s="11"/>
      <c r="J51" s="12">
        <v>100</v>
      </c>
      <c r="K51" s="22">
        <v>0</v>
      </c>
      <c r="L51" s="14">
        <v>9.5</v>
      </c>
      <c r="M51" s="15">
        <f t="shared" si="1"/>
        <v>0</v>
      </c>
      <c r="N51" s="16">
        <f t="shared" si="2"/>
        <v>0</v>
      </c>
    </row>
    <row r="52" spans="2:14" ht="12.75" customHeight="1" x14ac:dyDescent="0.3">
      <c r="B52" s="21">
        <f t="shared" si="0"/>
        <v>42</v>
      </c>
      <c r="C52" s="17"/>
      <c r="D52" s="150" t="s">
        <v>105</v>
      </c>
      <c r="E52" s="167"/>
      <c r="F52" s="167"/>
      <c r="G52" s="168"/>
      <c r="H52" s="18" t="s">
        <v>11</v>
      </c>
      <c r="I52" s="11"/>
      <c r="J52" s="12">
        <v>150</v>
      </c>
      <c r="K52" s="22">
        <v>0</v>
      </c>
      <c r="L52" s="14">
        <v>9.5</v>
      </c>
      <c r="M52" s="15">
        <f t="shared" si="1"/>
        <v>0</v>
      </c>
      <c r="N52" s="16">
        <f t="shared" si="2"/>
        <v>0</v>
      </c>
    </row>
    <row r="53" spans="2:14" ht="12.75" customHeight="1" x14ac:dyDescent="0.3">
      <c r="B53" s="21">
        <f t="shared" si="0"/>
        <v>43</v>
      </c>
      <c r="C53" s="17"/>
      <c r="D53" s="150" t="s">
        <v>106</v>
      </c>
      <c r="E53" s="167"/>
      <c r="F53" s="167"/>
      <c r="G53" s="168"/>
      <c r="H53" s="18" t="s">
        <v>11</v>
      </c>
      <c r="I53" s="11"/>
      <c r="J53" s="12">
        <v>200</v>
      </c>
      <c r="K53" s="22">
        <v>0</v>
      </c>
      <c r="L53" s="14">
        <v>9.5</v>
      </c>
      <c r="M53" s="15">
        <f t="shared" si="1"/>
        <v>0</v>
      </c>
      <c r="N53" s="16">
        <f t="shared" si="2"/>
        <v>0</v>
      </c>
    </row>
    <row r="54" spans="2:14" ht="12.75" customHeight="1" x14ac:dyDescent="0.3">
      <c r="B54" s="21">
        <f t="shared" si="0"/>
        <v>44</v>
      </c>
      <c r="C54" s="17"/>
      <c r="D54" s="150" t="s">
        <v>371</v>
      </c>
      <c r="E54" s="167"/>
      <c r="F54" s="167"/>
      <c r="G54" s="168"/>
      <c r="H54" s="18" t="s">
        <v>11</v>
      </c>
      <c r="I54" s="11"/>
      <c r="J54" s="12">
        <v>2000</v>
      </c>
      <c r="K54" s="22">
        <v>0</v>
      </c>
      <c r="L54" s="14">
        <v>9.5</v>
      </c>
      <c r="M54" s="15">
        <f t="shared" si="1"/>
        <v>0</v>
      </c>
      <c r="N54" s="16">
        <f t="shared" si="2"/>
        <v>0</v>
      </c>
    </row>
    <row r="55" spans="2:14" ht="12.75" customHeight="1" x14ac:dyDescent="0.3">
      <c r="B55" s="21">
        <f t="shared" si="0"/>
        <v>45</v>
      </c>
      <c r="C55" s="17"/>
      <c r="D55" s="150" t="s">
        <v>372</v>
      </c>
      <c r="E55" s="167"/>
      <c r="F55" s="167"/>
      <c r="G55" s="168"/>
      <c r="H55" s="18" t="s">
        <v>11</v>
      </c>
      <c r="I55" s="11"/>
      <c r="J55" s="12">
        <v>300</v>
      </c>
      <c r="K55" s="22">
        <v>0</v>
      </c>
      <c r="L55" s="14">
        <v>9.5</v>
      </c>
      <c r="M55" s="15">
        <f t="shared" si="1"/>
        <v>0</v>
      </c>
      <c r="N55" s="16">
        <f t="shared" si="2"/>
        <v>0</v>
      </c>
    </row>
    <row r="56" spans="2:14" s="4" customFormat="1" ht="12.75" customHeight="1" x14ac:dyDescent="0.3">
      <c r="B56" s="31"/>
      <c r="C56" s="31"/>
      <c r="D56" s="132" t="s">
        <v>684</v>
      </c>
      <c r="E56" s="132"/>
      <c r="F56" s="132"/>
      <c r="G56" s="132"/>
      <c r="H56" s="32"/>
      <c r="I56" s="32"/>
      <c r="J56" s="32"/>
      <c r="K56" s="32"/>
      <c r="L56" s="32"/>
      <c r="M56" s="32"/>
      <c r="N56" s="33">
        <f>SUM(N11:N55)</f>
        <v>0</v>
      </c>
    </row>
    <row r="57" spans="2:14" s="4" customFormat="1" ht="12.75" customHeight="1" x14ac:dyDescent="0.3"/>
    <row r="58" spans="2:14" s="4" customFormat="1" ht="12.75" customHeight="1" x14ac:dyDescent="0.3">
      <c r="B58" s="4" t="s">
        <v>13</v>
      </c>
    </row>
    <row r="59" spans="2:14" s="4" customFormat="1" ht="12.75" customHeight="1" x14ac:dyDescent="0.3">
      <c r="B59" s="4" t="s">
        <v>14</v>
      </c>
    </row>
    <row r="60" spans="2:14" s="4" customFormat="1" ht="12.75" customHeight="1" x14ac:dyDescent="0.3">
      <c r="B60" s="4" t="s">
        <v>15</v>
      </c>
    </row>
    <row r="61" spans="2:14" s="4" customFormat="1" ht="12.75" customHeight="1" x14ac:dyDescent="0.3">
      <c r="B61" s="4" t="s">
        <v>668</v>
      </c>
    </row>
    <row r="62" spans="2:14" s="4" customFormat="1" ht="12.75" customHeight="1" x14ac:dyDescent="0.3">
      <c r="B62" s="4" t="s">
        <v>664</v>
      </c>
      <c r="C62" s="1"/>
      <c r="D62" s="1"/>
    </row>
    <row r="63" spans="2:14" s="4" customFormat="1" ht="12.75" customHeight="1" x14ac:dyDescent="0.3">
      <c r="B63" s="4" t="s">
        <v>665</v>
      </c>
      <c r="C63" s="106"/>
      <c r="D63" s="104"/>
      <c r="E63" s="105"/>
      <c r="H63" s="35"/>
    </row>
    <row r="64" spans="2:14" s="4" customFormat="1" ht="12.75" customHeight="1" x14ac:dyDescent="0.3">
      <c r="B64" s="4" t="s">
        <v>666</v>
      </c>
      <c r="C64" s="106"/>
      <c r="D64" s="104"/>
      <c r="E64" s="105"/>
      <c r="H64" s="2"/>
      <c r="I64" s="34"/>
      <c r="J64" s="34"/>
      <c r="K64" s="34"/>
      <c r="L64" s="34"/>
    </row>
    <row r="65" spans="2:9" ht="12.75" customHeight="1" x14ac:dyDescent="0.3">
      <c r="B65" s="4" t="s">
        <v>667</v>
      </c>
      <c r="C65" s="106"/>
      <c r="D65" s="104"/>
      <c r="E65" s="105"/>
      <c r="F65" s="4"/>
      <c r="G65" s="4"/>
    </row>
    <row r="67" spans="2:9" ht="12.75" customHeight="1" x14ac:dyDescent="0.3">
      <c r="B67" s="4" t="s">
        <v>16</v>
      </c>
      <c r="C67" s="4"/>
      <c r="D67" s="20"/>
      <c r="E67" s="20" t="s">
        <v>17</v>
      </c>
      <c r="F67" s="4"/>
      <c r="G67" s="4"/>
      <c r="H67" s="4" t="s">
        <v>18</v>
      </c>
      <c r="I67" s="4"/>
    </row>
  </sheetData>
  <sheetProtection algorithmName="SHA-512" hashValue="TugN3CuSNgMuNtyaGovyYSbGmRJ4syLUdMQoIi4F4yGQ4h0oB52mwla3JzSUrEJGqfWU8mA7burIJg7b2MCLTA==" saltValue="U9a9B+dMDPD5fn+QRzqGRg==" spinCount="100000" sheet="1" objects="1" scenarios="1"/>
  <protectedRanges>
    <protectedRange sqref="D4:E5" name="Obseg3"/>
    <protectedRange sqref="D67" name="Obseg2"/>
    <protectedRange sqref="D4:D5" name="Range1"/>
  </protectedRanges>
  <mergeCells count="47">
    <mergeCell ref="D56:G56"/>
    <mergeCell ref="D51:G51"/>
    <mergeCell ref="D52:G52"/>
    <mergeCell ref="D53:G53"/>
    <mergeCell ref="D54:G54"/>
    <mergeCell ref="D55:G55"/>
    <mergeCell ref="D50:G50"/>
    <mergeCell ref="D42:G42"/>
    <mergeCell ref="D43:G43"/>
    <mergeCell ref="D44:G44"/>
    <mergeCell ref="D45:G45"/>
    <mergeCell ref="D46:G46"/>
    <mergeCell ref="D47:G47"/>
    <mergeCell ref="D48:G48"/>
    <mergeCell ref="D49:G49"/>
    <mergeCell ref="D41:G4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31:G31"/>
    <mergeCell ref="D27:G27"/>
    <mergeCell ref="D28:G28"/>
    <mergeCell ref="D29:G29"/>
    <mergeCell ref="D30:G30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N53"/>
  <sheetViews>
    <sheetView topLeftCell="A17" zoomScaleNormal="100" workbookViewId="0">
      <selection activeCell="D21" sqref="D21:G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685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54" t="s">
        <v>394</v>
      </c>
      <c r="E11" s="154"/>
      <c r="F11" s="154"/>
      <c r="G11" s="154"/>
      <c r="H11" s="18" t="s">
        <v>11</v>
      </c>
      <c r="I11" s="11"/>
      <c r="J11" s="12">
        <v>15</v>
      </c>
      <c r="K11" s="22">
        <v>0</v>
      </c>
      <c r="L11" s="18">
        <v>9.5</v>
      </c>
      <c r="M11" s="23">
        <f t="shared" ref="M11" si="0">PRODUCT(K11,1.095)</f>
        <v>0</v>
      </c>
      <c r="N11" s="24">
        <f t="shared" ref="N11" si="1">PRODUCT(J11,M11)</f>
        <v>0</v>
      </c>
    </row>
    <row r="12" spans="2:14" ht="15" customHeight="1" x14ac:dyDescent="0.3">
      <c r="B12" s="21">
        <f t="shared" ref="B12:B41" si="2">B11+1</f>
        <v>2</v>
      </c>
      <c r="C12" s="17"/>
      <c r="D12" s="154" t="s">
        <v>395</v>
      </c>
      <c r="E12" s="154"/>
      <c r="F12" s="154"/>
      <c r="G12" s="154"/>
      <c r="H12" s="18" t="s">
        <v>11</v>
      </c>
      <c r="I12" s="11"/>
      <c r="J12" s="12">
        <v>20</v>
      </c>
      <c r="K12" s="22">
        <v>0</v>
      </c>
      <c r="L12" s="18">
        <v>9.5</v>
      </c>
      <c r="M12" s="23">
        <f t="shared" ref="M12:M41" si="3">PRODUCT(K12,1.095)</f>
        <v>0</v>
      </c>
      <c r="N12" s="24">
        <f t="shared" ref="N12:N41" si="4">PRODUCT(J12,M12)</f>
        <v>0</v>
      </c>
    </row>
    <row r="13" spans="2:14" ht="15" customHeight="1" x14ac:dyDescent="0.3">
      <c r="B13" s="21">
        <f t="shared" si="2"/>
        <v>3</v>
      </c>
      <c r="C13" s="17"/>
      <c r="D13" s="150" t="s">
        <v>413</v>
      </c>
      <c r="E13" s="151"/>
      <c r="F13" s="151"/>
      <c r="G13" s="152"/>
      <c r="H13" s="18" t="s">
        <v>11</v>
      </c>
      <c r="I13" s="11"/>
      <c r="J13" s="12">
        <v>60</v>
      </c>
      <c r="K13" s="22">
        <v>0</v>
      </c>
      <c r="L13" s="18">
        <v>9.5</v>
      </c>
      <c r="M13" s="23">
        <f t="shared" si="3"/>
        <v>0</v>
      </c>
      <c r="N13" s="24">
        <f t="shared" si="4"/>
        <v>0</v>
      </c>
    </row>
    <row r="14" spans="2:14" ht="15" customHeight="1" x14ac:dyDescent="0.3">
      <c r="B14" s="21">
        <f t="shared" si="2"/>
        <v>4</v>
      </c>
      <c r="C14" s="17"/>
      <c r="D14" s="150" t="s">
        <v>396</v>
      </c>
      <c r="E14" s="151"/>
      <c r="F14" s="151"/>
      <c r="G14" s="152"/>
      <c r="H14" s="18" t="s">
        <v>11</v>
      </c>
      <c r="I14" s="11"/>
      <c r="J14" s="12">
        <v>2200</v>
      </c>
      <c r="K14" s="22">
        <v>0</v>
      </c>
      <c r="L14" s="18">
        <v>9.5</v>
      </c>
      <c r="M14" s="23">
        <f t="shared" si="3"/>
        <v>0</v>
      </c>
      <c r="N14" s="24">
        <f t="shared" si="4"/>
        <v>0</v>
      </c>
    </row>
    <row r="15" spans="2:14" ht="15" customHeight="1" x14ac:dyDescent="0.3">
      <c r="B15" s="21">
        <f t="shared" si="2"/>
        <v>5</v>
      </c>
      <c r="C15" s="17"/>
      <c r="D15" s="154" t="s">
        <v>393</v>
      </c>
      <c r="E15" s="154"/>
      <c r="F15" s="154"/>
      <c r="G15" s="154"/>
      <c r="H15" s="18" t="s">
        <v>11</v>
      </c>
      <c r="I15" s="11"/>
      <c r="J15" s="12">
        <v>40</v>
      </c>
      <c r="K15" s="22">
        <v>0</v>
      </c>
      <c r="L15" s="18">
        <v>9.5</v>
      </c>
      <c r="M15" s="23">
        <f t="shared" si="3"/>
        <v>0</v>
      </c>
      <c r="N15" s="24">
        <f t="shared" si="4"/>
        <v>0</v>
      </c>
    </row>
    <row r="16" spans="2:14" ht="15" customHeight="1" x14ac:dyDescent="0.3">
      <c r="B16" s="21">
        <f t="shared" si="2"/>
        <v>6</v>
      </c>
      <c r="C16" s="17"/>
      <c r="D16" s="154" t="s">
        <v>373</v>
      </c>
      <c r="E16" s="154"/>
      <c r="F16" s="154"/>
      <c r="G16" s="154"/>
      <c r="H16" s="18" t="s">
        <v>11</v>
      </c>
      <c r="I16" s="11"/>
      <c r="J16" s="12">
        <v>390</v>
      </c>
      <c r="K16" s="22">
        <v>0</v>
      </c>
      <c r="L16" s="18">
        <v>9.5</v>
      </c>
      <c r="M16" s="23">
        <f t="shared" si="3"/>
        <v>0</v>
      </c>
      <c r="N16" s="24">
        <f t="shared" si="4"/>
        <v>0</v>
      </c>
    </row>
    <row r="17" spans="2:14" ht="15" customHeight="1" x14ac:dyDescent="0.3">
      <c r="B17" s="21">
        <f t="shared" si="2"/>
        <v>7</v>
      </c>
      <c r="C17" s="17"/>
      <c r="D17" s="150" t="s">
        <v>376</v>
      </c>
      <c r="E17" s="151"/>
      <c r="F17" s="151"/>
      <c r="G17" s="152"/>
      <c r="H17" s="18" t="s">
        <v>11</v>
      </c>
      <c r="I17" s="11"/>
      <c r="J17" s="12">
        <v>100</v>
      </c>
      <c r="K17" s="22">
        <v>0</v>
      </c>
      <c r="L17" s="18">
        <v>9.5</v>
      </c>
      <c r="M17" s="23">
        <f t="shared" si="3"/>
        <v>0</v>
      </c>
      <c r="N17" s="24">
        <f t="shared" si="4"/>
        <v>0</v>
      </c>
    </row>
    <row r="18" spans="2:14" ht="15" customHeight="1" x14ac:dyDescent="0.3">
      <c r="B18" s="21">
        <f t="shared" si="2"/>
        <v>8</v>
      </c>
      <c r="C18" s="17"/>
      <c r="D18" s="150" t="s">
        <v>378</v>
      </c>
      <c r="E18" s="151"/>
      <c r="F18" s="151"/>
      <c r="G18" s="152"/>
      <c r="H18" s="18" t="s">
        <v>11</v>
      </c>
      <c r="I18" s="11"/>
      <c r="J18" s="12">
        <v>800</v>
      </c>
      <c r="K18" s="22">
        <v>0</v>
      </c>
      <c r="L18" s="18">
        <v>9.5</v>
      </c>
      <c r="M18" s="23">
        <f t="shared" si="3"/>
        <v>0</v>
      </c>
      <c r="N18" s="24">
        <f t="shared" si="4"/>
        <v>0</v>
      </c>
    </row>
    <row r="19" spans="2:14" ht="15" customHeight="1" x14ac:dyDescent="0.3">
      <c r="B19" s="21">
        <f t="shared" si="2"/>
        <v>9</v>
      </c>
      <c r="C19" s="17" t="s">
        <v>323</v>
      </c>
      <c r="D19" s="150" t="s">
        <v>379</v>
      </c>
      <c r="E19" s="151"/>
      <c r="F19" s="151"/>
      <c r="G19" s="152"/>
      <c r="H19" s="18" t="s">
        <v>12</v>
      </c>
      <c r="I19" s="11"/>
      <c r="J19" s="12">
        <v>300</v>
      </c>
      <c r="K19" s="22">
        <v>0</v>
      </c>
      <c r="L19" s="18">
        <v>9.5</v>
      </c>
      <c r="M19" s="23">
        <f t="shared" si="3"/>
        <v>0</v>
      </c>
      <c r="N19" s="24">
        <f t="shared" si="4"/>
        <v>0</v>
      </c>
    </row>
    <row r="20" spans="2:14" ht="15" customHeight="1" x14ac:dyDescent="0.3">
      <c r="B20" s="21">
        <f t="shared" si="2"/>
        <v>10</v>
      </c>
      <c r="C20" s="17"/>
      <c r="D20" s="150" t="s">
        <v>377</v>
      </c>
      <c r="E20" s="151"/>
      <c r="F20" s="151"/>
      <c r="G20" s="152"/>
      <c r="H20" s="18" t="s">
        <v>12</v>
      </c>
      <c r="I20" s="11"/>
      <c r="J20" s="12">
        <v>360</v>
      </c>
      <c r="K20" s="22">
        <v>0</v>
      </c>
      <c r="L20" s="18">
        <v>9.5</v>
      </c>
      <c r="M20" s="23">
        <f t="shared" si="3"/>
        <v>0</v>
      </c>
      <c r="N20" s="24">
        <f t="shared" si="4"/>
        <v>0</v>
      </c>
    </row>
    <row r="21" spans="2:14" ht="15" customHeight="1" x14ac:dyDescent="0.3">
      <c r="B21" s="21">
        <f t="shared" si="2"/>
        <v>11</v>
      </c>
      <c r="C21" s="17"/>
      <c r="D21" s="150" t="s">
        <v>397</v>
      </c>
      <c r="E21" s="151"/>
      <c r="F21" s="151"/>
      <c r="G21" s="152"/>
      <c r="H21" s="18" t="s">
        <v>11</v>
      </c>
      <c r="I21" s="11"/>
      <c r="J21" s="12">
        <v>400</v>
      </c>
      <c r="K21" s="22">
        <v>0</v>
      </c>
      <c r="L21" s="18">
        <v>9.5</v>
      </c>
      <c r="M21" s="23">
        <f t="shared" si="3"/>
        <v>0</v>
      </c>
      <c r="N21" s="24">
        <f t="shared" si="4"/>
        <v>0</v>
      </c>
    </row>
    <row r="22" spans="2:14" ht="15" customHeight="1" x14ac:dyDescent="0.3">
      <c r="B22" s="21">
        <f t="shared" si="2"/>
        <v>12</v>
      </c>
      <c r="C22" s="17"/>
      <c r="D22" s="150" t="s">
        <v>380</v>
      </c>
      <c r="E22" s="151"/>
      <c r="F22" s="151"/>
      <c r="G22" s="152"/>
      <c r="H22" s="18" t="s">
        <v>12</v>
      </c>
      <c r="I22" s="11"/>
      <c r="J22" s="12">
        <v>300</v>
      </c>
      <c r="K22" s="22">
        <v>0</v>
      </c>
      <c r="L22" s="18">
        <v>9.5</v>
      </c>
      <c r="M22" s="23">
        <f t="shared" si="3"/>
        <v>0</v>
      </c>
      <c r="N22" s="24">
        <f t="shared" si="4"/>
        <v>0</v>
      </c>
    </row>
    <row r="23" spans="2:14" ht="15" customHeight="1" x14ac:dyDescent="0.3">
      <c r="B23" s="21">
        <f t="shared" si="2"/>
        <v>13</v>
      </c>
      <c r="C23" s="17"/>
      <c r="D23" s="154" t="s">
        <v>398</v>
      </c>
      <c r="E23" s="154"/>
      <c r="F23" s="154"/>
      <c r="G23" s="154"/>
      <c r="H23" s="18" t="s">
        <v>11</v>
      </c>
      <c r="I23" s="11"/>
      <c r="J23" s="12">
        <v>6000</v>
      </c>
      <c r="K23" s="22">
        <v>0</v>
      </c>
      <c r="L23" s="18">
        <v>9.5</v>
      </c>
      <c r="M23" s="23">
        <f t="shared" si="3"/>
        <v>0</v>
      </c>
      <c r="N23" s="24">
        <f t="shared" si="4"/>
        <v>0</v>
      </c>
    </row>
    <row r="24" spans="2:14" ht="15" customHeight="1" x14ac:dyDescent="0.3">
      <c r="B24" s="21">
        <f t="shared" si="2"/>
        <v>14</v>
      </c>
      <c r="C24" s="17"/>
      <c r="D24" s="150" t="s">
        <v>389</v>
      </c>
      <c r="E24" s="151"/>
      <c r="F24" s="151"/>
      <c r="G24" s="152"/>
      <c r="H24" s="18" t="s">
        <v>11</v>
      </c>
      <c r="I24" s="11"/>
      <c r="J24" s="12">
        <v>100</v>
      </c>
      <c r="K24" s="22">
        <v>0</v>
      </c>
      <c r="L24" s="18">
        <v>9.5</v>
      </c>
      <c r="M24" s="23">
        <f t="shared" si="3"/>
        <v>0</v>
      </c>
      <c r="N24" s="24">
        <f t="shared" si="4"/>
        <v>0</v>
      </c>
    </row>
    <row r="25" spans="2:14" ht="15" customHeight="1" x14ac:dyDescent="0.3">
      <c r="B25" s="21">
        <f t="shared" si="2"/>
        <v>15</v>
      </c>
      <c r="C25" s="17"/>
      <c r="D25" s="150" t="s">
        <v>381</v>
      </c>
      <c r="E25" s="151"/>
      <c r="F25" s="151"/>
      <c r="G25" s="152"/>
      <c r="H25" s="18" t="s">
        <v>11</v>
      </c>
      <c r="I25" s="11"/>
      <c r="J25" s="12">
        <v>800</v>
      </c>
      <c r="K25" s="22">
        <v>0</v>
      </c>
      <c r="L25" s="18">
        <v>9.5</v>
      </c>
      <c r="M25" s="23">
        <f t="shared" si="3"/>
        <v>0</v>
      </c>
      <c r="N25" s="24">
        <f t="shared" si="4"/>
        <v>0</v>
      </c>
    </row>
    <row r="26" spans="2:14" ht="15" customHeight="1" x14ac:dyDescent="0.3">
      <c r="B26" s="21">
        <f t="shared" si="2"/>
        <v>16</v>
      </c>
      <c r="C26" s="17"/>
      <c r="D26" s="150" t="s">
        <v>382</v>
      </c>
      <c r="E26" s="151"/>
      <c r="F26" s="151"/>
      <c r="G26" s="152"/>
      <c r="H26" s="18" t="s">
        <v>11</v>
      </c>
      <c r="I26" s="11"/>
      <c r="J26" s="12">
        <v>1300</v>
      </c>
      <c r="K26" s="22">
        <v>0</v>
      </c>
      <c r="L26" s="18">
        <v>9.5</v>
      </c>
      <c r="M26" s="23">
        <f t="shared" si="3"/>
        <v>0</v>
      </c>
      <c r="N26" s="24">
        <f t="shared" si="4"/>
        <v>0</v>
      </c>
    </row>
    <row r="27" spans="2:14" ht="15" customHeight="1" x14ac:dyDescent="0.3">
      <c r="B27" s="21">
        <f t="shared" si="2"/>
        <v>17</v>
      </c>
      <c r="C27" s="17"/>
      <c r="D27" s="154" t="s">
        <v>374</v>
      </c>
      <c r="E27" s="154"/>
      <c r="F27" s="154"/>
      <c r="G27" s="154"/>
      <c r="H27" s="18" t="s">
        <v>11</v>
      </c>
      <c r="I27" s="11"/>
      <c r="J27" s="12">
        <v>1300</v>
      </c>
      <c r="K27" s="22">
        <v>0</v>
      </c>
      <c r="L27" s="18">
        <v>9.5</v>
      </c>
      <c r="M27" s="23">
        <f t="shared" si="3"/>
        <v>0</v>
      </c>
      <c r="N27" s="24">
        <f t="shared" si="4"/>
        <v>0</v>
      </c>
    </row>
    <row r="28" spans="2:14" ht="15" customHeight="1" x14ac:dyDescent="0.3">
      <c r="B28" s="21">
        <f t="shared" si="2"/>
        <v>18</v>
      </c>
      <c r="C28" s="17"/>
      <c r="D28" s="154" t="s">
        <v>375</v>
      </c>
      <c r="E28" s="154"/>
      <c r="F28" s="154"/>
      <c r="G28" s="154"/>
      <c r="H28" s="18" t="s">
        <v>11</v>
      </c>
      <c r="I28" s="11"/>
      <c r="J28" s="12">
        <v>750</v>
      </c>
      <c r="K28" s="22">
        <v>0</v>
      </c>
      <c r="L28" s="18">
        <v>9.5</v>
      </c>
      <c r="M28" s="23">
        <f t="shared" si="3"/>
        <v>0</v>
      </c>
      <c r="N28" s="24">
        <f t="shared" si="4"/>
        <v>0</v>
      </c>
    </row>
    <row r="29" spans="2:14" ht="15" customHeight="1" x14ac:dyDescent="0.3">
      <c r="B29" s="21">
        <f t="shared" si="2"/>
        <v>19</v>
      </c>
      <c r="C29" s="17"/>
      <c r="D29" s="150" t="s">
        <v>392</v>
      </c>
      <c r="E29" s="151"/>
      <c r="F29" s="151"/>
      <c r="G29" s="152"/>
      <c r="H29" s="18" t="s">
        <v>11</v>
      </c>
      <c r="I29" s="11"/>
      <c r="J29" s="12">
        <v>6000</v>
      </c>
      <c r="K29" s="22">
        <v>0</v>
      </c>
      <c r="L29" s="18">
        <v>9.5</v>
      </c>
      <c r="M29" s="23">
        <f t="shared" si="3"/>
        <v>0</v>
      </c>
      <c r="N29" s="24">
        <f t="shared" si="4"/>
        <v>0</v>
      </c>
    </row>
    <row r="30" spans="2:14" ht="15" customHeight="1" x14ac:dyDescent="0.3">
      <c r="B30" s="21">
        <f t="shared" si="2"/>
        <v>20</v>
      </c>
      <c r="C30" s="17"/>
      <c r="D30" s="150" t="s">
        <v>391</v>
      </c>
      <c r="E30" s="151"/>
      <c r="F30" s="151"/>
      <c r="G30" s="152"/>
      <c r="H30" s="18" t="s">
        <v>11</v>
      </c>
      <c r="I30" s="11"/>
      <c r="J30" s="12">
        <v>2300</v>
      </c>
      <c r="K30" s="22">
        <v>0</v>
      </c>
      <c r="L30" s="18">
        <v>9.5</v>
      </c>
      <c r="M30" s="23">
        <f t="shared" si="3"/>
        <v>0</v>
      </c>
      <c r="N30" s="24">
        <f t="shared" si="4"/>
        <v>0</v>
      </c>
    </row>
    <row r="31" spans="2:14" ht="15" customHeight="1" x14ac:dyDescent="0.3">
      <c r="B31" s="21">
        <f t="shared" si="2"/>
        <v>21</v>
      </c>
      <c r="C31" s="17"/>
      <c r="D31" s="150" t="s">
        <v>399</v>
      </c>
      <c r="E31" s="151"/>
      <c r="F31" s="151"/>
      <c r="G31" s="152"/>
      <c r="H31" s="18" t="s">
        <v>11</v>
      </c>
      <c r="I31" s="11"/>
      <c r="J31" s="12">
        <v>600</v>
      </c>
      <c r="K31" s="22">
        <v>0</v>
      </c>
      <c r="L31" s="18">
        <v>9.5</v>
      </c>
      <c r="M31" s="23">
        <f t="shared" si="3"/>
        <v>0</v>
      </c>
      <c r="N31" s="24">
        <f t="shared" si="4"/>
        <v>0</v>
      </c>
    </row>
    <row r="32" spans="2:14" ht="15" customHeight="1" x14ac:dyDescent="0.3">
      <c r="B32" s="21">
        <f t="shared" si="2"/>
        <v>22</v>
      </c>
      <c r="C32" s="17"/>
      <c r="D32" s="150" t="s">
        <v>400</v>
      </c>
      <c r="E32" s="151"/>
      <c r="F32" s="151"/>
      <c r="G32" s="152"/>
      <c r="H32" s="18" t="s">
        <v>12</v>
      </c>
      <c r="I32" s="11"/>
      <c r="J32" s="12">
        <v>70</v>
      </c>
      <c r="K32" s="22">
        <v>0</v>
      </c>
      <c r="L32" s="18">
        <v>9.5</v>
      </c>
      <c r="M32" s="23">
        <f t="shared" si="3"/>
        <v>0</v>
      </c>
      <c r="N32" s="24">
        <f t="shared" si="4"/>
        <v>0</v>
      </c>
    </row>
    <row r="33" spans="2:14" ht="15" customHeight="1" x14ac:dyDescent="0.3">
      <c r="B33" s="21">
        <f t="shared" si="2"/>
        <v>23</v>
      </c>
      <c r="C33" s="17"/>
      <c r="D33" s="150" t="s">
        <v>390</v>
      </c>
      <c r="E33" s="151"/>
      <c r="F33" s="151"/>
      <c r="G33" s="152"/>
      <c r="H33" s="18" t="s">
        <v>11</v>
      </c>
      <c r="I33" s="11"/>
      <c r="J33" s="12">
        <v>1900</v>
      </c>
      <c r="K33" s="22">
        <v>0</v>
      </c>
      <c r="L33" s="18">
        <v>9.5</v>
      </c>
      <c r="M33" s="23">
        <f t="shared" si="3"/>
        <v>0</v>
      </c>
      <c r="N33" s="24">
        <f t="shared" si="4"/>
        <v>0</v>
      </c>
    </row>
    <row r="34" spans="2:14" ht="15" customHeight="1" x14ac:dyDescent="0.3">
      <c r="B34" s="21">
        <f t="shared" si="2"/>
        <v>24</v>
      </c>
      <c r="C34" s="17"/>
      <c r="D34" s="150" t="s">
        <v>388</v>
      </c>
      <c r="E34" s="151"/>
      <c r="F34" s="151"/>
      <c r="G34" s="152"/>
      <c r="H34" s="18" t="s">
        <v>12</v>
      </c>
      <c r="I34" s="11"/>
      <c r="J34" s="12">
        <v>520</v>
      </c>
      <c r="K34" s="22">
        <v>0</v>
      </c>
      <c r="L34" s="18">
        <v>9.5</v>
      </c>
      <c r="M34" s="23">
        <f t="shared" si="3"/>
        <v>0</v>
      </c>
      <c r="N34" s="24">
        <f t="shared" si="4"/>
        <v>0</v>
      </c>
    </row>
    <row r="35" spans="2:14" ht="15" customHeight="1" x14ac:dyDescent="0.3">
      <c r="B35" s="21">
        <f t="shared" si="2"/>
        <v>25</v>
      </c>
      <c r="C35" s="17"/>
      <c r="D35" s="150" t="s">
        <v>401</v>
      </c>
      <c r="E35" s="151"/>
      <c r="F35" s="151"/>
      <c r="G35" s="152"/>
      <c r="H35" s="18" t="s">
        <v>12</v>
      </c>
      <c r="I35" s="11"/>
      <c r="J35" s="12">
        <v>200</v>
      </c>
      <c r="K35" s="22">
        <v>0</v>
      </c>
      <c r="L35" s="18">
        <v>9.5</v>
      </c>
      <c r="M35" s="23">
        <f t="shared" si="3"/>
        <v>0</v>
      </c>
      <c r="N35" s="24">
        <f t="shared" si="4"/>
        <v>0</v>
      </c>
    </row>
    <row r="36" spans="2:14" ht="15" customHeight="1" x14ac:dyDescent="0.3">
      <c r="B36" s="21">
        <f t="shared" si="2"/>
        <v>26</v>
      </c>
      <c r="C36" s="17"/>
      <c r="D36" s="150" t="s">
        <v>402</v>
      </c>
      <c r="E36" s="151"/>
      <c r="F36" s="151"/>
      <c r="G36" s="152"/>
      <c r="H36" s="18" t="s">
        <v>11</v>
      </c>
      <c r="I36" s="11"/>
      <c r="J36" s="12">
        <v>1000</v>
      </c>
      <c r="K36" s="22">
        <v>0</v>
      </c>
      <c r="L36" s="18">
        <v>9.5</v>
      </c>
      <c r="M36" s="23">
        <f t="shared" si="3"/>
        <v>0</v>
      </c>
      <c r="N36" s="24">
        <f t="shared" si="4"/>
        <v>0</v>
      </c>
    </row>
    <row r="37" spans="2:14" ht="15" customHeight="1" x14ac:dyDescent="0.3">
      <c r="B37" s="21">
        <f t="shared" si="2"/>
        <v>27</v>
      </c>
      <c r="C37" s="17" t="s">
        <v>323</v>
      </c>
      <c r="D37" s="150" t="s">
        <v>384</v>
      </c>
      <c r="E37" s="151"/>
      <c r="F37" s="151"/>
      <c r="G37" s="152"/>
      <c r="H37" s="18" t="s">
        <v>11</v>
      </c>
      <c r="I37" s="11"/>
      <c r="J37" s="12">
        <v>1300</v>
      </c>
      <c r="K37" s="22">
        <v>0</v>
      </c>
      <c r="L37" s="18">
        <v>9.5</v>
      </c>
      <c r="M37" s="23">
        <f t="shared" si="3"/>
        <v>0</v>
      </c>
      <c r="N37" s="24">
        <f t="shared" si="4"/>
        <v>0</v>
      </c>
    </row>
    <row r="38" spans="2:14" ht="15" customHeight="1" x14ac:dyDescent="0.3">
      <c r="B38" s="21">
        <f t="shared" si="2"/>
        <v>28</v>
      </c>
      <c r="C38" s="17"/>
      <c r="D38" s="150" t="s">
        <v>385</v>
      </c>
      <c r="E38" s="151"/>
      <c r="F38" s="151"/>
      <c r="G38" s="152"/>
      <c r="H38" s="18" t="s">
        <v>11</v>
      </c>
      <c r="I38" s="11"/>
      <c r="J38" s="12">
        <v>1600</v>
      </c>
      <c r="K38" s="22">
        <v>0</v>
      </c>
      <c r="L38" s="18">
        <v>9.5</v>
      </c>
      <c r="M38" s="23">
        <f t="shared" si="3"/>
        <v>0</v>
      </c>
      <c r="N38" s="24">
        <f t="shared" si="4"/>
        <v>0</v>
      </c>
    </row>
    <row r="39" spans="2:14" ht="15" customHeight="1" x14ac:dyDescent="0.3">
      <c r="B39" s="21">
        <f t="shared" si="2"/>
        <v>29</v>
      </c>
      <c r="C39" s="17"/>
      <c r="D39" s="150" t="s">
        <v>383</v>
      </c>
      <c r="E39" s="151"/>
      <c r="F39" s="151"/>
      <c r="G39" s="152"/>
      <c r="H39" s="18" t="s">
        <v>11</v>
      </c>
      <c r="I39" s="11"/>
      <c r="J39" s="12">
        <v>2600</v>
      </c>
      <c r="K39" s="22">
        <v>0</v>
      </c>
      <c r="L39" s="18">
        <v>9.5</v>
      </c>
      <c r="M39" s="23">
        <f t="shared" si="3"/>
        <v>0</v>
      </c>
      <c r="N39" s="24">
        <f t="shared" si="4"/>
        <v>0</v>
      </c>
    </row>
    <row r="40" spans="2:14" ht="15" customHeight="1" x14ac:dyDescent="0.3">
      <c r="B40" s="21">
        <f t="shared" si="2"/>
        <v>30</v>
      </c>
      <c r="C40" s="17"/>
      <c r="D40" s="150" t="s">
        <v>386</v>
      </c>
      <c r="E40" s="151"/>
      <c r="F40" s="151"/>
      <c r="G40" s="152"/>
      <c r="H40" s="18" t="s">
        <v>11</v>
      </c>
      <c r="I40" s="11"/>
      <c r="J40" s="12">
        <v>900</v>
      </c>
      <c r="K40" s="22">
        <v>0</v>
      </c>
      <c r="L40" s="18">
        <v>9.5</v>
      </c>
      <c r="M40" s="23">
        <f t="shared" si="3"/>
        <v>0</v>
      </c>
      <c r="N40" s="24">
        <f t="shared" si="4"/>
        <v>0</v>
      </c>
    </row>
    <row r="41" spans="2:14" ht="15" customHeight="1" x14ac:dyDescent="0.3">
      <c r="B41" s="21">
        <f t="shared" si="2"/>
        <v>31</v>
      </c>
      <c r="C41" s="17"/>
      <c r="D41" s="150" t="s">
        <v>387</v>
      </c>
      <c r="E41" s="151"/>
      <c r="F41" s="151"/>
      <c r="G41" s="152"/>
      <c r="H41" s="18" t="s">
        <v>11</v>
      </c>
      <c r="I41" s="11"/>
      <c r="J41" s="12">
        <v>1000</v>
      </c>
      <c r="K41" s="22">
        <v>0</v>
      </c>
      <c r="L41" s="18">
        <v>9.5</v>
      </c>
      <c r="M41" s="23">
        <f t="shared" si="3"/>
        <v>0</v>
      </c>
      <c r="N41" s="24">
        <f t="shared" si="4"/>
        <v>0</v>
      </c>
    </row>
    <row r="42" spans="2:14" s="4" customFormat="1" ht="12.75" customHeight="1" x14ac:dyDescent="0.3">
      <c r="B42" s="31"/>
      <c r="C42" s="31"/>
      <c r="D42" s="132" t="s">
        <v>76</v>
      </c>
      <c r="E42" s="132"/>
      <c r="F42" s="132"/>
      <c r="G42" s="132"/>
      <c r="H42" s="32"/>
      <c r="I42" s="32"/>
      <c r="J42" s="32"/>
      <c r="K42" s="32"/>
      <c r="L42" s="32"/>
      <c r="M42" s="32"/>
      <c r="N42" s="33">
        <f>SUM(N11:N41)</f>
        <v>0</v>
      </c>
    </row>
    <row r="43" spans="2:14" s="4" customFormat="1" ht="12.75" customHeight="1" x14ac:dyDescent="0.3"/>
    <row r="44" spans="2:14" s="4" customFormat="1" ht="12.75" customHeight="1" x14ac:dyDescent="0.3">
      <c r="B44" s="4" t="s">
        <v>13</v>
      </c>
    </row>
    <row r="45" spans="2:14" s="4" customFormat="1" ht="12.75" customHeight="1" x14ac:dyDescent="0.3">
      <c r="B45" s="4" t="s">
        <v>14</v>
      </c>
    </row>
    <row r="46" spans="2:14" s="4" customFormat="1" ht="12.75" customHeight="1" x14ac:dyDescent="0.3">
      <c r="B46" s="4" t="s">
        <v>15</v>
      </c>
    </row>
    <row r="47" spans="2:14" s="4" customFormat="1" ht="12.75" customHeight="1" x14ac:dyDescent="0.3">
      <c r="B47" s="4" t="s">
        <v>668</v>
      </c>
    </row>
    <row r="48" spans="2:14" s="4" customFormat="1" ht="12.75" customHeight="1" x14ac:dyDescent="0.3">
      <c r="B48" s="4" t="s">
        <v>664</v>
      </c>
      <c r="C48" s="1"/>
      <c r="D48" s="1"/>
    </row>
    <row r="49" spans="2:12" s="4" customFormat="1" ht="12.75" customHeight="1" x14ac:dyDescent="0.3">
      <c r="B49" s="4" t="s">
        <v>665</v>
      </c>
      <c r="C49" s="106"/>
      <c r="D49" s="104"/>
      <c r="E49" s="105"/>
      <c r="H49" s="35"/>
    </row>
    <row r="50" spans="2:12" s="4" customFormat="1" ht="12.75" customHeight="1" x14ac:dyDescent="0.3">
      <c r="B50" s="4" t="s">
        <v>666</v>
      </c>
      <c r="C50" s="106"/>
      <c r="D50" s="104"/>
      <c r="E50" s="105"/>
      <c r="H50" s="2"/>
      <c r="I50" s="34"/>
      <c r="J50" s="34"/>
      <c r="K50" s="34"/>
      <c r="L50" s="34"/>
    </row>
    <row r="51" spans="2:12" ht="12.75" customHeight="1" x14ac:dyDescent="0.3">
      <c r="B51" s="4" t="s">
        <v>667</v>
      </c>
      <c r="C51" s="106"/>
      <c r="D51" s="104"/>
      <c r="E51" s="105"/>
      <c r="F51" s="4"/>
      <c r="G51" s="4"/>
    </row>
    <row r="53" spans="2:12" ht="12.75" customHeight="1" x14ac:dyDescent="0.3">
      <c r="B53" s="4" t="s">
        <v>16</v>
      </c>
      <c r="C53" s="4"/>
      <c r="D53" s="20"/>
      <c r="E53" s="20" t="s">
        <v>17</v>
      </c>
      <c r="F53" s="4"/>
      <c r="G53" s="4"/>
      <c r="H53" s="4" t="s">
        <v>18</v>
      </c>
      <c r="I53" s="4"/>
    </row>
  </sheetData>
  <sheetProtection algorithmName="SHA-512" hashValue="PVW1hZMZtINQ2i+mMGsE71BtW12FpVfglwa6aNZe2oXvHYELAHXbQw+RgNhN4WzntXEHCbnN2q9Xp55ALtNN6Q==" saltValue="jz406HY0bZHU51ygfDqEVA==" spinCount="100000" sheet="1" objects="1" scenarios="1"/>
  <protectedRanges>
    <protectedRange sqref="D4:E5" name="Obseg3"/>
    <protectedRange sqref="D53" name="Obseg2"/>
    <protectedRange sqref="D4:D5" name="Range1"/>
  </protectedRanges>
  <mergeCells count="33">
    <mergeCell ref="D42:G42"/>
    <mergeCell ref="D16:G16"/>
    <mergeCell ref="D23:G23"/>
    <mergeCell ref="D27:G27"/>
    <mergeCell ref="D28:G28"/>
    <mergeCell ref="D17:G17"/>
    <mergeCell ref="D20:G20"/>
    <mergeCell ref="D18:G18"/>
    <mergeCell ref="D19:G19"/>
    <mergeCell ref="D21:G21"/>
    <mergeCell ref="D22:G22"/>
    <mergeCell ref="D25:G25"/>
    <mergeCell ref="D26:G26"/>
    <mergeCell ref="D29:G29"/>
    <mergeCell ref="D40:G40"/>
    <mergeCell ref="D41:G41"/>
    <mergeCell ref="D10:G10"/>
    <mergeCell ref="D11:G11"/>
    <mergeCell ref="D12:G12"/>
    <mergeCell ref="D13:G13"/>
    <mergeCell ref="D15:G15"/>
    <mergeCell ref="D14:G14"/>
    <mergeCell ref="D24:G24"/>
    <mergeCell ref="D39:G39"/>
    <mergeCell ref="D37:G37"/>
    <mergeCell ref="D38:G38"/>
    <mergeCell ref="D33:G33"/>
    <mergeCell ref="D30:G30"/>
    <mergeCell ref="D32:G32"/>
    <mergeCell ref="D31:G31"/>
    <mergeCell ref="D36:G36"/>
    <mergeCell ref="D34:G34"/>
    <mergeCell ref="D35:G3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N56"/>
  <sheetViews>
    <sheetView topLeftCell="A7" zoomScaleNormal="100" workbookViewId="0">
      <selection activeCell="D4" sqref="D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686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54" t="s">
        <v>111</v>
      </c>
      <c r="E11" s="154"/>
      <c r="F11" s="154"/>
      <c r="G11" s="154"/>
      <c r="H11" s="18" t="s">
        <v>12</v>
      </c>
      <c r="I11" s="11"/>
      <c r="J11" s="12">
        <v>150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>B11+1</f>
        <v>2</v>
      </c>
      <c r="C12" s="17"/>
      <c r="D12" s="150" t="s">
        <v>408</v>
      </c>
      <c r="E12" s="151"/>
      <c r="F12" s="151"/>
      <c r="G12" s="152"/>
      <c r="H12" s="18" t="s">
        <v>12</v>
      </c>
      <c r="I12" s="11"/>
      <c r="J12" s="12">
        <v>200</v>
      </c>
      <c r="K12" s="22">
        <v>0</v>
      </c>
      <c r="L12" s="18">
        <v>9.5</v>
      </c>
      <c r="M12" s="23">
        <f t="shared" ref="M12:M44" si="0">PRODUCT(K12,1.095)</f>
        <v>0</v>
      </c>
      <c r="N12" s="24">
        <f t="shared" ref="N12:N44" si="1">PRODUCT(J12,M12)</f>
        <v>0</v>
      </c>
    </row>
    <row r="13" spans="2:14" ht="15" customHeight="1" x14ac:dyDescent="0.3">
      <c r="B13" s="21">
        <f t="shared" ref="B13:B44" si="2">B12+1</f>
        <v>3</v>
      </c>
      <c r="C13" s="17"/>
      <c r="D13" s="150" t="s">
        <v>112</v>
      </c>
      <c r="E13" s="151"/>
      <c r="F13" s="151"/>
      <c r="G13" s="152"/>
      <c r="H13" s="18" t="s">
        <v>12</v>
      </c>
      <c r="I13" s="11"/>
      <c r="J13" s="12">
        <v>300</v>
      </c>
      <c r="K13" s="22">
        <v>0</v>
      </c>
      <c r="L13" s="18">
        <v>9.5</v>
      </c>
      <c r="M13" s="23">
        <f t="shared" si="0"/>
        <v>0</v>
      </c>
      <c r="N13" s="24">
        <f t="shared" si="1"/>
        <v>0</v>
      </c>
    </row>
    <row r="14" spans="2:14" ht="15" customHeight="1" x14ac:dyDescent="0.3">
      <c r="B14" s="21">
        <f t="shared" si="2"/>
        <v>4</v>
      </c>
      <c r="C14" s="17"/>
      <c r="D14" s="154" t="s">
        <v>403</v>
      </c>
      <c r="E14" s="154"/>
      <c r="F14" s="154"/>
      <c r="G14" s="154"/>
      <c r="H14" s="18" t="s">
        <v>12</v>
      </c>
      <c r="I14" s="11"/>
      <c r="J14" s="12">
        <v>90</v>
      </c>
      <c r="K14" s="22">
        <v>0</v>
      </c>
      <c r="L14" s="18">
        <v>9.5</v>
      </c>
      <c r="M14" s="23">
        <f t="shared" si="0"/>
        <v>0</v>
      </c>
      <c r="N14" s="24">
        <f t="shared" si="1"/>
        <v>0</v>
      </c>
    </row>
    <row r="15" spans="2:14" ht="15" customHeight="1" x14ac:dyDescent="0.3">
      <c r="B15" s="21">
        <f t="shared" si="2"/>
        <v>5</v>
      </c>
      <c r="C15" s="17"/>
      <c r="D15" s="150" t="s">
        <v>404</v>
      </c>
      <c r="E15" s="167"/>
      <c r="F15" s="167"/>
      <c r="G15" s="168"/>
      <c r="H15" s="18" t="s">
        <v>12</v>
      </c>
      <c r="I15" s="11"/>
      <c r="J15" s="12">
        <v>60</v>
      </c>
      <c r="K15" s="22">
        <v>0</v>
      </c>
      <c r="L15" s="18">
        <v>9.5</v>
      </c>
      <c r="M15" s="23">
        <f t="shared" si="0"/>
        <v>0</v>
      </c>
      <c r="N15" s="24">
        <f t="shared" si="1"/>
        <v>0</v>
      </c>
    </row>
    <row r="16" spans="2:14" ht="15" customHeight="1" x14ac:dyDescent="0.3">
      <c r="B16" s="21">
        <f t="shared" si="2"/>
        <v>6</v>
      </c>
      <c r="C16" s="17"/>
      <c r="D16" s="150" t="s">
        <v>407</v>
      </c>
      <c r="E16" s="151"/>
      <c r="F16" s="151"/>
      <c r="G16" s="152"/>
      <c r="H16" s="18" t="s">
        <v>12</v>
      </c>
      <c r="I16" s="11"/>
      <c r="J16" s="12">
        <v>900</v>
      </c>
      <c r="K16" s="22">
        <v>0</v>
      </c>
      <c r="L16" s="18">
        <v>9.5</v>
      </c>
      <c r="M16" s="23">
        <f t="shared" si="0"/>
        <v>0</v>
      </c>
      <c r="N16" s="24">
        <f t="shared" si="1"/>
        <v>0</v>
      </c>
    </row>
    <row r="17" spans="2:14" ht="15" customHeight="1" x14ac:dyDescent="0.3">
      <c r="B17" s="21">
        <f t="shared" si="2"/>
        <v>7</v>
      </c>
      <c r="C17" s="17"/>
      <c r="D17" s="154" t="s">
        <v>405</v>
      </c>
      <c r="E17" s="154"/>
      <c r="F17" s="154"/>
      <c r="G17" s="154"/>
      <c r="H17" s="18" t="s">
        <v>12</v>
      </c>
      <c r="I17" s="11"/>
      <c r="J17" s="12">
        <v>900</v>
      </c>
      <c r="K17" s="22">
        <v>0</v>
      </c>
      <c r="L17" s="18">
        <v>9.5</v>
      </c>
      <c r="M17" s="23">
        <f t="shared" si="0"/>
        <v>0</v>
      </c>
      <c r="N17" s="24">
        <f t="shared" si="1"/>
        <v>0</v>
      </c>
    </row>
    <row r="18" spans="2:14" ht="15" customHeight="1" x14ac:dyDescent="0.3">
      <c r="B18" s="21">
        <f t="shared" si="2"/>
        <v>8</v>
      </c>
      <c r="C18" s="17"/>
      <c r="D18" s="150" t="s">
        <v>406</v>
      </c>
      <c r="E18" s="151"/>
      <c r="F18" s="151"/>
      <c r="G18" s="152"/>
      <c r="H18" s="18" t="s">
        <v>12</v>
      </c>
      <c r="I18" s="11"/>
      <c r="J18" s="12">
        <v>120</v>
      </c>
      <c r="K18" s="22">
        <v>0</v>
      </c>
      <c r="L18" s="18">
        <v>9.5</v>
      </c>
      <c r="M18" s="23">
        <f t="shared" si="0"/>
        <v>0</v>
      </c>
      <c r="N18" s="24">
        <f t="shared" si="1"/>
        <v>0</v>
      </c>
    </row>
    <row r="19" spans="2:14" ht="15" customHeight="1" x14ac:dyDescent="0.3">
      <c r="B19" s="21">
        <f t="shared" si="2"/>
        <v>9</v>
      </c>
      <c r="C19" s="17"/>
      <c r="D19" s="150" t="s">
        <v>412</v>
      </c>
      <c r="E19" s="151"/>
      <c r="F19" s="151"/>
      <c r="G19" s="152"/>
      <c r="H19" s="18" t="s">
        <v>12</v>
      </c>
      <c r="I19" s="11"/>
      <c r="J19" s="12">
        <v>90</v>
      </c>
      <c r="K19" s="22">
        <v>0</v>
      </c>
      <c r="L19" s="18">
        <v>9.5</v>
      </c>
      <c r="M19" s="23">
        <f t="shared" si="0"/>
        <v>0</v>
      </c>
      <c r="N19" s="24">
        <f t="shared" si="1"/>
        <v>0</v>
      </c>
    </row>
    <row r="20" spans="2:14" ht="15" customHeight="1" x14ac:dyDescent="0.3">
      <c r="B20" s="21">
        <f t="shared" si="2"/>
        <v>10</v>
      </c>
      <c r="C20" s="17"/>
      <c r="D20" s="150" t="s">
        <v>409</v>
      </c>
      <c r="E20" s="151"/>
      <c r="F20" s="151"/>
      <c r="G20" s="152"/>
      <c r="H20" s="18" t="s">
        <v>12</v>
      </c>
      <c r="I20" s="11"/>
      <c r="J20" s="12">
        <v>1600</v>
      </c>
      <c r="K20" s="22">
        <v>0</v>
      </c>
      <c r="L20" s="18">
        <v>9.5</v>
      </c>
      <c r="M20" s="23">
        <f t="shared" si="0"/>
        <v>0</v>
      </c>
      <c r="N20" s="24">
        <f t="shared" si="1"/>
        <v>0</v>
      </c>
    </row>
    <row r="21" spans="2:14" ht="15" customHeight="1" x14ac:dyDescent="0.3">
      <c r="B21" s="21">
        <f t="shared" si="2"/>
        <v>11</v>
      </c>
      <c r="C21" s="17"/>
      <c r="D21" s="150" t="s">
        <v>411</v>
      </c>
      <c r="E21" s="151"/>
      <c r="F21" s="151"/>
      <c r="G21" s="152"/>
      <c r="H21" s="18" t="s">
        <v>12</v>
      </c>
      <c r="I21" s="102"/>
      <c r="J21" s="12">
        <v>900</v>
      </c>
      <c r="K21" s="22">
        <v>0</v>
      </c>
      <c r="L21" s="18">
        <v>9.5</v>
      </c>
      <c r="M21" s="23">
        <f t="shared" si="0"/>
        <v>0</v>
      </c>
      <c r="N21" s="24">
        <f t="shared" si="1"/>
        <v>0</v>
      </c>
    </row>
    <row r="22" spans="2:14" ht="15" customHeight="1" x14ac:dyDescent="0.3">
      <c r="B22" s="21">
        <f t="shared" si="2"/>
        <v>12</v>
      </c>
      <c r="C22" s="17"/>
      <c r="D22" s="150" t="s">
        <v>410</v>
      </c>
      <c r="E22" s="151"/>
      <c r="F22" s="151"/>
      <c r="G22" s="152"/>
      <c r="H22" s="18" t="s">
        <v>12</v>
      </c>
      <c r="I22" s="11"/>
      <c r="J22" s="12">
        <v>2800</v>
      </c>
      <c r="K22" s="22">
        <v>0</v>
      </c>
      <c r="L22" s="18">
        <v>9.5</v>
      </c>
      <c r="M22" s="23">
        <f t="shared" si="0"/>
        <v>0</v>
      </c>
      <c r="N22" s="24">
        <f t="shared" si="1"/>
        <v>0</v>
      </c>
    </row>
    <row r="23" spans="2:14" ht="15" customHeight="1" x14ac:dyDescent="0.3">
      <c r="B23" s="21">
        <f t="shared" si="2"/>
        <v>13</v>
      </c>
      <c r="C23" s="17"/>
      <c r="D23" s="150" t="s">
        <v>303</v>
      </c>
      <c r="E23" s="151"/>
      <c r="F23" s="151"/>
      <c r="G23" s="152"/>
      <c r="H23" s="18" t="s">
        <v>12</v>
      </c>
      <c r="I23" s="11"/>
      <c r="J23" s="12">
        <v>210</v>
      </c>
      <c r="K23" s="22">
        <v>0</v>
      </c>
      <c r="L23" s="18">
        <v>9.5</v>
      </c>
      <c r="M23" s="23">
        <f t="shared" si="0"/>
        <v>0</v>
      </c>
      <c r="N23" s="24">
        <f t="shared" si="1"/>
        <v>0</v>
      </c>
    </row>
    <row r="24" spans="2:14" ht="15" customHeight="1" x14ac:dyDescent="0.3">
      <c r="B24" s="21">
        <f t="shared" si="2"/>
        <v>14</v>
      </c>
      <c r="C24" s="17"/>
      <c r="D24" s="154" t="s">
        <v>113</v>
      </c>
      <c r="E24" s="154"/>
      <c r="F24" s="154"/>
      <c r="G24" s="154"/>
      <c r="H24" s="18" t="s">
        <v>12</v>
      </c>
      <c r="I24" s="11"/>
      <c r="J24" s="12">
        <v>100</v>
      </c>
      <c r="K24" s="22">
        <v>0</v>
      </c>
      <c r="L24" s="18">
        <v>9.5</v>
      </c>
      <c r="M24" s="23">
        <f t="shared" si="0"/>
        <v>0</v>
      </c>
      <c r="N24" s="24">
        <f t="shared" si="1"/>
        <v>0</v>
      </c>
    </row>
    <row r="25" spans="2:14" ht="15" customHeight="1" x14ac:dyDescent="0.3">
      <c r="B25" s="21">
        <f t="shared" si="2"/>
        <v>15</v>
      </c>
      <c r="C25" s="17"/>
      <c r="D25" s="150" t="s">
        <v>415</v>
      </c>
      <c r="E25" s="151"/>
      <c r="F25" s="151"/>
      <c r="G25" s="152"/>
      <c r="H25" s="18" t="s">
        <v>12</v>
      </c>
      <c r="I25" s="11"/>
      <c r="J25" s="12">
        <v>750</v>
      </c>
      <c r="K25" s="22">
        <v>0</v>
      </c>
      <c r="L25" s="18">
        <v>9.5</v>
      </c>
      <c r="M25" s="23">
        <f t="shared" si="0"/>
        <v>0</v>
      </c>
      <c r="N25" s="24">
        <f t="shared" si="1"/>
        <v>0</v>
      </c>
    </row>
    <row r="26" spans="2:14" ht="15" customHeight="1" x14ac:dyDescent="0.3">
      <c r="B26" s="21">
        <f t="shared" si="2"/>
        <v>16</v>
      </c>
      <c r="C26" s="17"/>
      <c r="D26" s="150" t="s">
        <v>414</v>
      </c>
      <c r="E26" s="151"/>
      <c r="F26" s="151"/>
      <c r="G26" s="152"/>
      <c r="H26" s="18" t="s">
        <v>12</v>
      </c>
      <c r="I26" s="11"/>
      <c r="J26" s="12">
        <v>100</v>
      </c>
      <c r="K26" s="22">
        <v>0</v>
      </c>
      <c r="L26" s="18">
        <v>9.5</v>
      </c>
      <c r="M26" s="23">
        <f t="shared" si="0"/>
        <v>0</v>
      </c>
      <c r="N26" s="24">
        <f t="shared" si="1"/>
        <v>0</v>
      </c>
    </row>
    <row r="27" spans="2:14" ht="15" customHeight="1" x14ac:dyDescent="0.3">
      <c r="B27" s="21">
        <f t="shared" si="2"/>
        <v>17</v>
      </c>
      <c r="C27" s="17"/>
      <c r="D27" s="150" t="s">
        <v>416</v>
      </c>
      <c r="E27" s="151"/>
      <c r="F27" s="151"/>
      <c r="G27" s="152"/>
      <c r="H27" s="18" t="s">
        <v>12</v>
      </c>
      <c r="I27" s="11"/>
      <c r="J27" s="12">
        <v>120</v>
      </c>
      <c r="K27" s="22">
        <v>0</v>
      </c>
      <c r="L27" s="18">
        <v>9.5</v>
      </c>
      <c r="M27" s="23">
        <f t="shared" si="0"/>
        <v>0</v>
      </c>
      <c r="N27" s="24">
        <f t="shared" si="1"/>
        <v>0</v>
      </c>
    </row>
    <row r="28" spans="2:14" ht="15" customHeight="1" x14ac:dyDescent="0.3">
      <c r="B28" s="21">
        <f t="shared" si="2"/>
        <v>18</v>
      </c>
      <c r="C28" s="17"/>
      <c r="D28" s="154" t="s">
        <v>425</v>
      </c>
      <c r="E28" s="154"/>
      <c r="F28" s="154"/>
      <c r="G28" s="154"/>
      <c r="H28" s="18" t="s">
        <v>12</v>
      </c>
      <c r="I28" s="11"/>
      <c r="J28" s="12">
        <v>250</v>
      </c>
      <c r="K28" s="22">
        <v>0</v>
      </c>
      <c r="L28" s="18">
        <v>9.5</v>
      </c>
      <c r="M28" s="23">
        <f t="shared" si="0"/>
        <v>0</v>
      </c>
      <c r="N28" s="24">
        <f t="shared" si="1"/>
        <v>0</v>
      </c>
    </row>
    <row r="29" spans="2:14" ht="15" customHeight="1" x14ac:dyDescent="0.3">
      <c r="B29" s="21">
        <f t="shared" si="2"/>
        <v>19</v>
      </c>
      <c r="C29" s="17"/>
      <c r="D29" s="150" t="s">
        <v>418</v>
      </c>
      <c r="E29" s="151"/>
      <c r="F29" s="151"/>
      <c r="G29" s="152"/>
      <c r="H29" s="18" t="s">
        <v>11</v>
      </c>
      <c r="I29" s="11"/>
      <c r="J29" s="12">
        <v>1000</v>
      </c>
      <c r="K29" s="22">
        <v>0</v>
      </c>
      <c r="L29" s="18">
        <v>9.5</v>
      </c>
      <c r="M29" s="23">
        <f t="shared" si="0"/>
        <v>0</v>
      </c>
      <c r="N29" s="24">
        <f t="shared" si="1"/>
        <v>0</v>
      </c>
    </row>
    <row r="30" spans="2:14" ht="15" customHeight="1" x14ac:dyDescent="0.3">
      <c r="B30" s="21">
        <f t="shared" si="2"/>
        <v>20</v>
      </c>
      <c r="C30" s="17"/>
      <c r="D30" s="150" t="s">
        <v>384</v>
      </c>
      <c r="E30" s="151"/>
      <c r="F30" s="151"/>
      <c r="G30" s="152"/>
      <c r="H30" s="18" t="s">
        <v>11</v>
      </c>
      <c r="I30" s="11"/>
      <c r="J30" s="12">
        <v>1200</v>
      </c>
      <c r="K30" s="22">
        <v>0</v>
      </c>
      <c r="L30" s="18">
        <v>9.5</v>
      </c>
      <c r="M30" s="23">
        <f t="shared" si="0"/>
        <v>0</v>
      </c>
      <c r="N30" s="24">
        <f t="shared" si="1"/>
        <v>0</v>
      </c>
    </row>
    <row r="31" spans="2:14" ht="15" customHeight="1" x14ac:dyDescent="0.3">
      <c r="B31" s="21">
        <f t="shared" si="2"/>
        <v>21</v>
      </c>
      <c r="C31" s="17"/>
      <c r="D31" s="150" t="s">
        <v>383</v>
      </c>
      <c r="E31" s="151"/>
      <c r="F31" s="151"/>
      <c r="G31" s="152"/>
      <c r="H31" s="18" t="s">
        <v>12</v>
      </c>
      <c r="I31" s="11"/>
      <c r="J31" s="12">
        <v>1200</v>
      </c>
      <c r="K31" s="22">
        <v>0</v>
      </c>
      <c r="L31" s="18">
        <v>9.5</v>
      </c>
      <c r="M31" s="23">
        <f t="shared" si="0"/>
        <v>0</v>
      </c>
      <c r="N31" s="24">
        <f t="shared" si="1"/>
        <v>0</v>
      </c>
    </row>
    <row r="32" spans="2:14" ht="15" customHeight="1" x14ac:dyDescent="0.3">
      <c r="B32" s="21">
        <f t="shared" si="2"/>
        <v>22</v>
      </c>
      <c r="C32" s="17"/>
      <c r="D32" s="154" t="s">
        <v>417</v>
      </c>
      <c r="E32" s="154"/>
      <c r="F32" s="154"/>
      <c r="G32" s="154"/>
      <c r="H32" s="18" t="s">
        <v>12</v>
      </c>
      <c r="I32" s="11"/>
      <c r="J32" s="12">
        <v>600</v>
      </c>
      <c r="K32" s="22">
        <v>0</v>
      </c>
      <c r="L32" s="18">
        <v>9.5</v>
      </c>
      <c r="M32" s="23">
        <f t="shared" si="0"/>
        <v>0</v>
      </c>
      <c r="N32" s="24">
        <f t="shared" si="1"/>
        <v>0</v>
      </c>
    </row>
    <row r="33" spans="2:14" ht="15" customHeight="1" x14ac:dyDescent="0.3">
      <c r="B33" s="21">
        <f t="shared" si="2"/>
        <v>23</v>
      </c>
      <c r="C33" s="17"/>
      <c r="D33" s="154" t="s">
        <v>114</v>
      </c>
      <c r="E33" s="154"/>
      <c r="F33" s="154"/>
      <c r="G33" s="154"/>
      <c r="H33" s="18" t="s">
        <v>12</v>
      </c>
      <c r="I33" s="11"/>
      <c r="J33" s="12">
        <v>200</v>
      </c>
      <c r="K33" s="22">
        <v>0</v>
      </c>
      <c r="L33" s="18">
        <v>9.5</v>
      </c>
      <c r="M33" s="23">
        <f t="shared" si="0"/>
        <v>0</v>
      </c>
      <c r="N33" s="24">
        <f t="shared" si="1"/>
        <v>0</v>
      </c>
    </row>
    <row r="34" spans="2:14" ht="15" customHeight="1" x14ac:dyDescent="0.3">
      <c r="B34" s="21">
        <f t="shared" si="2"/>
        <v>24</v>
      </c>
      <c r="C34" s="17"/>
      <c r="D34" s="169" t="s">
        <v>237</v>
      </c>
      <c r="E34" s="176"/>
      <c r="F34" s="176"/>
      <c r="G34" s="177"/>
      <c r="H34" s="14" t="s">
        <v>12</v>
      </c>
      <c r="I34" s="11"/>
      <c r="J34" s="19">
        <v>20</v>
      </c>
      <c r="K34" s="22">
        <v>0</v>
      </c>
      <c r="L34" s="18">
        <v>9.5</v>
      </c>
      <c r="M34" s="23">
        <f t="shared" si="0"/>
        <v>0</v>
      </c>
      <c r="N34" s="24">
        <f t="shared" si="1"/>
        <v>0</v>
      </c>
    </row>
    <row r="35" spans="2:14" ht="15" customHeight="1" x14ac:dyDescent="0.3">
      <c r="B35" s="21">
        <f t="shared" si="2"/>
        <v>25</v>
      </c>
      <c r="C35" s="17"/>
      <c r="D35" s="169" t="s">
        <v>426</v>
      </c>
      <c r="E35" s="170"/>
      <c r="F35" s="170"/>
      <c r="G35" s="171"/>
      <c r="H35" s="14" t="s">
        <v>12</v>
      </c>
      <c r="I35" s="11"/>
      <c r="J35" s="19">
        <v>20</v>
      </c>
      <c r="K35" s="22">
        <v>0</v>
      </c>
      <c r="L35" s="18">
        <v>9.5</v>
      </c>
      <c r="M35" s="23">
        <f t="shared" si="0"/>
        <v>0</v>
      </c>
      <c r="N35" s="24">
        <f t="shared" si="1"/>
        <v>0</v>
      </c>
    </row>
    <row r="36" spans="2:14" ht="15" customHeight="1" x14ac:dyDescent="0.3">
      <c r="B36" s="21">
        <f t="shared" si="2"/>
        <v>26</v>
      </c>
      <c r="C36" s="17"/>
      <c r="D36" s="150" t="s">
        <v>115</v>
      </c>
      <c r="E36" s="167"/>
      <c r="F36" s="167"/>
      <c r="G36" s="168"/>
      <c r="H36" s="18" t="s">
        <v>12</v>
      </c>
      <c r="I36" s="11"/>
      <c r="J36" s="12">
        <v>30</v>
      </c>
      <c r="K36" s="22">
        <v>0</v>
      </c>
      <c r="L36" s="18">
        <v>9.5</v>
      </c>
      <c r="M36" s="23">
        <f t="shared" si="0"/>
        <v>0</v>
      </c>
      <c r="N36" s="24">
        <f t="shared" si="1"/>
        <v>0</v>
      </c>
    </row>
    <row r="37" spans="2:14" ht="15" customHeight="1" x14ac:dyDescent="0.3">
      <c r="B37" s="21">
        <f t="shared" si="2"/>
        <v>27</v>
      </c>
      <c r="C37" s="17"/>
      <c r="D37" s="150" t="s">
        <v>427</v>
      </c>
      <c r="E37" s="151"/>
      <c r="F37" s="151"/>
      <c r="G37" s="152"/>
      <c r="H37" s="18" t="s">
        <v>12</v>
      </c>
      <c r="I37" s="11"/>
      <c r="J37" s="12">
        <v>200</v>
      </c>
      <c r="K37" s="22">
        <v>0</v>
      </c>
      <c r="L37" s="18">
        <v>9.5</v>
      </c>
      <c r="M37" s="23">
        <f t="shared" si="0"/>
        <v>0</v>
      </c>
      <c r="N37" s="24">
        <f t="shared" si="1"/>
        <v>0</v>
      </c>
    </row>
    <row r="38" spans="2:14" ht="15" customHeight="1" x14ac:dyDescent="0.3">
      <c r="B38" s="21">
        <f t="shared" si="2"/>
        <v>28</v>
      </c>
      <c r="C38" s="17"/>
      <c r="D38" s="172" t="s">
        <v>238</v>
      </c>
      <c r="E38" s="172"/>
      <c r="F38" s="172"/>
      <c r="G38" s="172"/>
      <c r="H38" s="18" t="s">
        <v>12</v>
      </c>
      <c r="I38" s="11"/>
      <c r="J38" s="12">
        <v>10</v>
      </c>
      <c r="K38" s="22">
        <v>0</v>
      </c>
      <c r="L38" s="18">
        <v>9.5</v>
      </c>
      <c r="M38" s="23">
        <f t="shared" si="0"/>
        <v>0</v>
      </c>
      <c r="N38" s="24">
        <f t="shared" si="1"/>
        <v>0</v>
      </c>
    </row>
    <row r="39" spans="2:14" ht="15" customHeight="1" x14ac:dyDescent="0.3">
      <c r="B39" s="21">
        <f t="shared" si="2"/>
        <v>29</v>
      </c>
      <c r="C39" s="17"/>
      <c r="D39" s="169" t="s">
        <v>422</v>
      </c>
      <c r="E39" s="170"/>
      <c r="F39" s="170"/>
      <c r="G39" s="171"/>
      <c r="H39" s="18" t="s">
        <v>12</v>
      </c>
      <c r="I39" s="11"/>
      <c r="J39" s="12">
        <v>300</v>
      </c>
      <c r="K39" s="22">
        <v>0</v>
      </c>
      <c r="L39" s="18">
        <v>9.5</v>
      </c>
      <c r="M39" s="23">
        <f t="shared" si="0"/>
        <v>0</v>
      </c>
      <c r="N39" s="24">
        <f t="shared" si="1"/>
        <v>0</v>
      </c>
    </row>
    <row r="40" spans="2:14" ht="15" customHeight="1" x14ac:dyDescent="0.3">
      <c r="B40" s="21">
        <f t="shared" si="2"/>
        <v>30</v>
      </c>
      <c r="C40" s="17"/>
      <c r="D40" s="169" t="s">
        <v>419</v>
      </c>
      <c r="E40" s="170"/>
      <c r="F40" s="170"/>
      <c r="G40" s="171"/>
      <c r="H40" s="18" t="s">
        <v>12</v>
      </c>
      <c r="I40" s="11"/>
      <c r="J40" s="12">
        <v>600</v>
      </c>
      <c r="K40" s="22">
        <v>0</v>
      </c>
      <c r="L40" s="18">
        <v>9.5</v>
      </c>
      <c r="M40" s="23">
        <f t="shared" si="0"/>
        <v>0</v>
      </c>
      <c r="N40" s="24">
        <f t="shared" si="1"/>
        <v>0</v>
      </c>
    </row>
    <row r="41" spans="2:14" ht="15" customHeight="1" x14ac:dyDescent="0.3">
      <c r="B41" s="21">
        <f t="shared" si="2"/>
        <v>31</v>
      </c>
      <c r="C41" s="17"/>
      <c r="D41" s="169" t="s">
        <v>421</v>
      </c>
      <c r="E41" s="170"/>
      <c r="F41" s="170"/>
      <c r="G41" s="171"/>
      <c r="H41" s="18" t="s">
        <v>12</v>
      </c>
      <c r="I41" s="11"/>
      <c r="J41" s="12">
        <v>50</v>
      </c>
      <c r="K41" s="22">
        <v>0</v>
      </c>
      <c r="L41" s="18">
        <v>9.5</v>
      </c>
      <c r="M41" s="23">
        <f t="shared" si="0"/>
        <v>0</v>
      </c>
      <c r="N41" s="24">
        <f t="shared" si="1"/>
        <v>0</v>
      </c>
    </row>
    <row r="42" spans="2:14" ht="15" customHeight="1" x14ac:dyDescent="0.3">
      <c r="B42" s="21">
        <f t="shared" si="2"/>
        <v>32</v>
      </c>
      <c r="C42" s="17"/>
      <c r="D42" s="169" t="s">
        <v>420</v>
      </c>
      <c r="E42" s="170"/>
      <c r="F42" s="170"/>
      <c r="G42" s="171"/>
      <c r="H42" s="18" t="s">
        <v>12</v>
      </c>
      <c r="I42" s="11"/>
      <c r="J42" s="12">
        <v>50</v>
      </c>
      <c r="K42" s="22">
        <v>0</v>
      </c>
      <c r="L42" s="18">
        <v>9.5</v>
      </c>
      <c r="M42" s="23">
        <f t="shared" si="0"/>
        <v>0</v>
      </c>
      <c r="N42" s="24">
        <f t="shared" si="1"/>
        <v>0</v>
      </c>
    </row>
    <row r="43" spans="2:14" ht="15" customHeight="1" x14ac:dyDescent="0.3">
      <c r="B43" s="21">
        <f t="shared" si="2"/>
        <v>33</v>
      </c>
      <c r="C43" s="17"/>
      <c r="D43" s="169" t="s">
        <v>424</v>
      </c>
      <c r="E43" s="170"/>
      <c r="F43" s="170"/>
      <c r="G43" s="171"/>
      <c r="H43" s="18" t="s">
        <v>12</v>
      </c>
      <c r="I43" s="11"/>
      <c r="J43" s="12">
        <v>350</v>
      </c>
      <c r="K43" s="22">
        <v>0</v>
      </c>
      <c r="L43" s="18">
        <v>9.5</v>
      </c>
      <c r="M43" s="23">
        <f t="shared" si="0"/>
        <v>0</v>
      </c>
      <c r="N43" s="24">
        <f t="shared" si="1"/>
        <v>0</v>
      </c>
    </row>
    <row r="44" spans="2:14" ht="15" customHeight="1" x14ac:dyDescent="0.3">
      <c r="B44" s="21">
        <f t="shared" si="2"/>
        <v>34</v>
      </c>
      <c r="C44" s="17"/>
      <c r="D44" s="178" t="s">
        <v>423</v>
      </c>
      <c r="E44" s="167"/>
      <c r="F44" s="167"/>
      <c r="G44" s="168"/>
      <c r="H44" s="18" t="s">
        <v>12</v>
      </c>
      <c r="I44" s="11"/>
      <c r="J44" s="12">
        <v>100</v>
      </c>
      <c r="K44" s="22">
        <v>0</v>
      </c>
      <c r="L44" s="18">
        <v>9.5</v>
      </c>
      <c r="M44" s="23">
        <f t="shared" si="0"/>
        <v>0</v>
      </c>
      <c r="N44" s="24">
        <f t="shared" si="1"/>
        <v>0</v>
      </c>
    </row>
    <row r="45" spans="2:14" s="4" customFormat="1" ht="12.75" customHeight="1" x14ac:dyDescent="0.3">
      <c r="B45" s="31"/>
      <c r="C45" s="31"/>
      <c r="D45" s="132" t="s">
        <v>108</v>
      </c>
      <c r="E45" s="132"/>
      <c r="F45" s="132"/>
      <c r="G45" s="132"/>
      <c r="H45" s="32"/>
      <c r="I45" s="32"/>
      <c r="J45" s="32"/>
      <c r="K45" s="32"/>
      <c r="L45" s="32"/>
      <c r="M45" s="32"/>
      <c r="N45" s="33">
        <f>SUM(N11:N44)</f>
        <v>0</v>
      </c>
    </row>
    <row r="46" spans="2:14" s="4" customFormat="1" ht="12.75" customHeight="1" x14ac:dyDescent="0.3">
      <c r="N46" s="90"/>
    </row>
    <row r="47" spans="2:14" s="4" customFormat="1" ht="12.75" customHeight="1" x14ac:dyDescent="0.3">
      <c r="B47" s="4" t="s">
        <v>13</v>
      </c>
    </row>
    <row r="48" spans="2:14" s="4" customFormat="1" ht="12.75" customHeight="1" x14ac:dyDescent="0.3">
      <c r="B48" s="4" t="s">
        <v>14</v>
      </c>
    </row>
    <row r="49" spans="2:12" s="4" customFormat="1" ht="12.75" customHeight="1" x14ac:dyDescent="0.3">
      <c r="B49" s="4" t="s">
        <v>15</v>
      </c>
    </row>
    <row r="50" spans="2:12" s="4" customFormat="1" ht="12.75" customHeight="1" x14ac:dyDescent="0.3">
      <c r="B50" s="4" t="s">
        <v>668</v>
      </c>
    </row>
    <row r="51" spans="2:12" s="4" customFormat="1" ht="12.75" customHeight="1" x14ac:dyDescent="0.3">
      <c r="B51" s="4" t="s">
        <v>664</v>
      </c>
      <c r="C51" s="1"/>
      <c r="D51" s="1"/>
    </row>
    <row r="52" spans="2:12" s="4" customFormat="1" ht="12.75" customHeight="1" x14ac:dyDescent="0.3">
      <c r="B52" s="4" t="s">
        <v>665</v>
      </c>
      <c r="C52" s="106"/>
      <c r="D52" s="104"/>
      <c r="E52" s="105"/>
      <c r="H52" s="35"/>
    </row>
    <row r="53" spans="2:12" s="4" customFormat="1" ht="12.75" customHeight="1" x14ac:dyDescent="0.3">
      <c r="B53" s="4" t="s">
        <v>666</v>
      </c>
      <c r="C53" s="106"/>
      <c r="D53" s="104"/>
      <c r="E53" s="105"/>
      <c r="H53" s="2"/>
      <c r="I53" s="34"/>
      <c r="J53" s="34"/>
      <c r="K53" s="34"/>
      <c r="L53" s="34"/>
    </row>
    <row r="54" spans="2:12" ht="12.75" customHeight="1" x14ac:dyDescent="0.3">
      <c r="B54" s="4" t="s">
        <v>667</v>
      </c>
      <c r="C54" s="106"/>
      <c r="D54" s="104"/>
      <c r="E54" s="105"/>
      <c r="F54" s="4"/>
      <c r="G54" s="4"/>
    </row>
    <row r="56" spans="2:12" ht="12.75" customHeight="1" x14ac:dyDescent="0.3">
      <c r="B56" s="4" t="s">
        <v>16</v>
      </c>
      <c r="C56" s="4"/>
      <c r="D56" s="20"/>
      <c r="E56" s="20" t="s">
        <v>17</v>
      </c>
      <c r="F56" s="4"/>
      <c r="G56" s="4"/>
      <c r="H56" s="4" t="s">
        <v>18</v>
      </c>
      <c r="I56" s="4"/>
    </row>
  </sheetData>
  <sheetProtection algorithmName="SHA-512" hashValue="tHez/VUWkRVPzwHlt/NUQq4cbkqPh7LQ3obF/GuReowABSLVJ3sMp4AyfbWRG23ccOuGUk6UNED80h7ozUdABQ==" saltValue="Ne0EiG1NP35kknajd6XY3A==" spinCount="100000" sheet="1" objects="1" scenarios="1"/>
  <protectedRanges>
    <protectedRange sqref="D4:E5" name="Obseg4"/>
    <protectedRange sqref="D56" name="Obseg3"/>
    <protectedRange sqref="E20" name="Obseg4_1"/>
    <protectedRange sqref="D4:D5" name="Range1"/>
  </protectedRanges>
  <mergeCells count="36">
    <mergeCell ref="D45:G45"/>
    <mergeCell ref="D38:G38"/>
    <mergeCell ref="D44:G44"/>
    <mergeCell ref="D42:G42"/>
    <mergeCell ref="D41:G41"/>
    <mergeCell ref="D40:G40"/>
    <mergeCell ref="D39:G39"/>
    <mergeCell ref="D43:G43"/>
    <mergeCell ref="D10:G10"/>
    <mergeCell ref="D11:G11"/>
    <mergeCell ref="D14:G14"/>
    <mergeCell ref="D15:G15"/>
    <mergeCell ref="D17:G17"/>
    <mergeCell ref="D16:G16"/>
    <mergeCell ref="D18:G18"/>
    <mergeCell ref="D12:G12"/>
    <mergeCell ref="D13:G13"/>
    <mergeCell ref="D19:G19"/>
    <mergeCell ref="D26:G26"/>
    <mergeCell ref="D25:G25"/>
    <mergeCell ref="D20:G20"/>
    <mergeCell ref="D21:G21"/>
    <mergeCell ref="D22:G22"/>
    <mergeCell ref="D23:G23"/>
    <mergeCell ref="D24:G24"/>
    <mergeCell ref="D27:G27"/>
    <mergeCell ref="D28:G28"/>
    <mergeCell ref="D31:G31"/>
    <mergeCell ref="D30:G30"/>
    <mergeCell ref="D29:G29"/>
    <mergeCell ref="D35:G35"/>
    <mergeCell ref="D37:G37"/>
    <mergeCell ref="D32:G32"/>
    <mergeCell ref="D33:G33"/>
    <mergeCell ref="D34:G34"/>
    <mergeCell ref="D36:G36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N37"/>
  <sheetViews>
    <sheetView zoomScaleNormal="100" workbookViewId="0">
      <selection activeCell="K12" sqref="K12:K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688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44" t="s">
        <v>116</v>
      </c>
      <c r="E11" s="145"/>
      <c r="F11" s="145"/>
      <c r="G11" s="146"/>
      <c r="H11" s="18" t="s">
        <v>12</v>
      </c>
      <c r="I11" s="11"/>
      <c r="J11" s="12">
        <v>80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>B11+1</f>
        <v>2</v>
      </c>
      <c r="C12" s="17"/>
      <c r="D12" s="144" t="s">
        <v>432</v>
      </c>
      <c r="E12" s="145"/>
      <c r="F12" s="145"/>
      <c r="G12" s="146"/>
      <c r="H12" s="18" t="s">
        <v>12</v>
      </c>
      <c r="I12" s="11"/>
      <c r="J12" s="12">
        <v>260</v>
      </c>
      <c r="K12" s="22">
        <v>0</v>
      </c>
      <c r="L12" s="18">
        <v>9.5</v>
      </c>
      <c r="M12" s="23">
        <f t="shared" ref="M12:M25" si="0">PRODUCT(K12,1.095)</f>
        <v>0</v>
      </c>
      <c r="N12" s="24">
        <f t="shared" ref="N12:N25" si="1">PRODUCT(J12,M12)</f>
        <v>0</v>
      </c>
    </row>
    <row r="13" spans="2:14" ht="15" customHeight="1" x14ac:dyDescent="0.3">
      <c r="B13" s="21">
        <f t="shared" ref="B13:B25" si="2">B12+1</f>
        <v>3</v>
      </c>
      <c r="C13" s="17"/>
      <c r="D13" s="144" t="s">
        <v>429</v>
      </c>
      <c r="E13" s="145"/>
      <c r="F13" s="145" t="s">
        <v>230</v>
      </c>
      <c r="G13" s="146"/>
      <c r="H13" s="18" t="s">
        <v>12</v>
      </c>
      <c r="I13" s="11"/>
      <c r="J13" s="12">
        <v>300</v>
      </c>
      <c r="K13" s="22">
        <v>0</v>
      </c>
      <c r="L13" s="18">
        <v>9.5</v>
      </c>
      <c r="M13" s="23">
        <f t="shared" si="0"/>
        <v>0</v>
      </c>
      <c r="N13" s="24">
        <f t="shared" si="1"/>
        <v>0</v>
      </c>
    </row>
    <row r="14" spans="2:14" ht="15" customHeight="1" x14ac:dyDescent="0.3">
      <c r="B14" s="21">
        <f t="shared" si="2"/>
        <v>4</v>
      </c>
      <c r="C14" s="17"/>
      <c r="D14" s="144" t="s">
        <v>430</v>
      </c>
      <c r="E14" s="145"/>
      <c r="F14" s="145" t="s">
        <v>263</v>
      </c>
      <c r="G14" s="146"/>
      <c r="H14" s="18" t="s">
        <v>12</v>
      </c>
      <c r="I14" s="11"/>
      <c r="J14" s="12">
        <v>1500</v>
      </c>
      <c r="K14" s="22">
        <v>0</v>
      </c>
      <c r="L14" s="18">
        <v>9.5</v>
      </c>
      <c r="M14" s="23">
        <f t="shared" si="0"/>
        <v>0</v>
      </c>
      <c r="N14" s="24">
        <f t="shared" si="1"/>
        <v>0</v>
      </c>
    </row>
    <row r="15" spans="2:14" ht="15" customHeight="1" x14ac:dyDescent="0.3">
      <c r="B15" s="21">
        <f t="shared" si="2"/>
        <v>5</v>
      </c>
      <c r="C15" s="17"/>
      <c r="D15" s="144" t="s">
        <v>431</v>
      </c>
      <c r="E15" s="145"/>
      <c r="F15" s="145" t="s">
        <v>231</v>
      </c>
      <c r="G15" s="146"/>
      <c r="H15" s="18" t="s">
        <v>12</v>
      </c>
      <c r="I15" s="11"/>
      <c r="J15" s="12">
        <v>200</v>
      </c>
      <c r="K15" s="22">
        <v>0</v>
      </c>
      <c r="L15" s="18">
        <v>9.5</v>
      </c>
      <c r="M15" s="23">
        <f t="shared" si="0"/>
        <v>0</v>
      </c>
      <c r="N15" s="24">
        <f t="shared" si="1"/>
        <v>0</v>
      </c>
    </row>
    <row r="16" spans="2:14" ht="15" customHeight="1" x14ac:dyDescent="0.3">
      <c r="B16" s="21">
        <f t="shared" si="2"/>
        <v>6</v>
      </c>
      <c r="C16" s="17"/>
      <c r="D16" s="144" t="s">
        <v>433</v>
      </c>
      <c r="E16" s="145"/>
      <c r="F16" s="145" t="s">
        <v>232</v>
      </c>
      <c r="G16" s="146"/>
      <c r="H16" s="18" t="s">
        <v>12</v>
      </c>
      <c r="I16" s="11"/>
      <c r="J16" s="12">
        <v>160</v>
      </c>
      <c r="K16" s="22">
        <v>0</v>
      </c>
      <c r="L16" s="18">
        <v>9.5</v>
      </c>
      <c r="M16" s="23">
        <f t="shared" si="0"/>
        <v>0</v>
      </c>
      <c r="N16" s="24">
        <f t="shared" si="1"/>
        <v>0</v>
      </c>
    </row>
    <row r="17" spans="2:14" ht="15" customHeight="1" x14ac:dyDescent="0.3">
      <c r="B17" s="21">
        <f t="shared" si="2"/>
        <v>7</v>
      </c>
      <c r="C17" s="17"/>
      <c r="D17" s="144" t="s">
        <v>434</v>
      </c>
      <c r="E17" s="145"/>
      <c r="F17" s="145" t="s">
        <v>262</v>
      </c>
      <c r="G17" s="146"/>
      <c r="H17" s="18" t="s">
        <v>12</v>
      </c>
      <c r="I17" s="11"/>
      <c r="J17" s="12">
        <v>1200</v>
      </c>
      <c r="K17" s="22">
        <v>0</v>
      </c>
      <c r="L17" s="18">
        <v>9.5</v>
      </c>
      <c r="M17" s="23">
        <f t="shared" si="0"/>
        <v>0</v>
      </c>
      <c r="N17" s="24">
        <f t="shared" si="1"/>
        <v>0</v>
      </c>
    </row>
    <row r="18" spans="2:14" ht="15" customHeight="1" x14ac:dyDescent="0.3">
      <c r="B18" s="21">
        <f t="shared" si="2"/>
        <v>8</v>
      </c>
      <c r="C18" s="17"/>
      <c r="D18" s="144" t="s">
        <v>261</v>
      </c>
      <c r="E18" s="145"/>
      <c r="F18" s="145" t="s">
        <v>261</v>
      </c>
      <c r="G18" s="146"/>
      <c r="H18" s="18" t="s">
        <v>12</v>
      </c>
      <c r="I18" s="11"/>
      <c r="J18" s="12">
        <v>800</v>
      </c>
      <c r="K18" s="22">
        <v>0</v>
      </c>
      <c r="L18" s="18">
        <v>9.5</v>
      </c>
      <c r="M18" s="23">
        <f t="shared" si="0"/>
        <v>0</v>
      </c>
      <c r="N18" s="24">
        <f t="shared" si="1"/>
        <v>0</v>
      </c>
    </row>
    <row r="19" spans="2:14" ht="15" customHeight="1" x14ac:dyDescent="0.3">
      <c r="B19" s="21">
        <f t="shared" si="2"/>
        <v>9</v>
      </c>
      <c r="C19" s="17"/>
      <c r="D19" s="144" t="s">
        <v>568</v>
      </c>
      <c r="E19" s="145"/>
      <c r="F19" s="145"/>
      <c r="G19" s="146"/>
      <c r="H19" s="18" t="s">
        <v>12</v>
      </c>
      <c r="I19" s="11"/>
      <c r="J19" s="12">
        <v>600</v>
      </c>
      <c r="K19" s="22">
        <v>0</v>
      </c>
      <c r="L19" s="18">
        <v>9.5</v>
      </c>
      <c r="M19" s="23">
        <f t="shared" si="0"/>
        <v>0</v>
      </c>
      <c r="N19" s="24">
        <f t="shared" si="1"/>
        <v>0</v>
      </c>
    </row>
    <row r="20" spans="2:14" ht="15" customHeight="1" x14ac:dyDescent="0.3">
      <c r="B20" s="21">
        <f t="shared" si="2"/>
        <v>10</v>
      </c>
      <c r="C20" s="17"/>
      <c r="D20" s="144" t="s">
        <v>445</v>
      </c>
      <c r="E20" s="145"/>
      <c r="F20" s="145" t="s">
        <v>233</v>
      </c>
      <c r="G20" s="146"/>
      <c r="H20" s="18" t="s">
        <v>12</v>
      </c>
      <c r="I20" s="11"/>
      <c r="J20" s="12">
        <v>140</v>
      </c>
      <c r="K20" s="22">
        <v>0</v>
      </c>
      <c r="L20" s="18">
        <v>9.5</v>
      </c>
      <c r="M20" s="23">
        <f t="shared" si="0"/>
        <v>0</v>
      </c>
      <c r="N20" s="24">
        <f t="shared" si="1"/>
        <v>0</v>
      </c>
    </row>
    <row r="21" spans="2:14" ht="15" customHeight="1" x14ac:dyDescent="0.3">
      <c r="B21" s="21">
        <f t="shared" si="2"/>
        <v>11</v>
      </c>
      <c r="C21" s="17"/>
      <c r="D21" s="144" t="s">
        <v>428</v>
      </c>
      <c r="E21" s="145"/>
      <c r="F21" s="145" t="s">
        <v>234</v>
      </c>
      <c r="G21" s="146"/>
      <c r="H21" s="18" t="s">
        <v>12</v>
      </c>
      <c r="I21" s="11"/>
      <c r="J21" s="12">
        <v>1800</v>
      </c>
      <c r="K21" s="22">
        <v>0</v>
      </c>
      <c r="L21" s="18">
        <v>9.5</v>
      </c>
      <c r="M21" s="23">
        <f t="shared" si="0"/>
        <v>0</v>
      </c>
      <c r="N21" s="24">
        <f t="shared" si="1"/>
        <v>0</v>
      </c>
    </row>
    <row r="22" spans="2:14" ht="15" customHeight="1" x14ac:dyDescent="0.3">
      <c r="B22" s="21">
        <f t="shared" si="2"/>
        <v>12</v>
      </c>
      <c r="C22" s="17"/>
      <c r="D22" s="144" t="s">
        <v>235</v>
      </c>
      <c r="E22" s="145"/>
      <c r="F22" s="145" t="s">
        <v>235</v>
      </c>
      <c r="G22" s="146"/>
      <c r="H22" s="18" t="s">
        <v>12</v>
      </c>
      <c r="I22" s="11"/>
      <c r="J22" s="12">
        <v>700</v>
      </c>
      <c r="K22" s="22">
        <v>0</v>
      </c>
      <c r="L22" s="18">
        <v>9.5</v>
      </c>
      <c r="M22" s="23">
        <f t="shared" si="0"/>
        <v>0</v>
      </c>
      <c r="N22" s="24">
        <f t="shared" si="1"/>
        <v>0</v>
      </c>
    </row>
    <row r="23" spans="2:14" ht="15" customHeight="1" x14ac:dyDescent="0.3">
      <c r="B23" s="21">
        <f t="shared" si="2"/>
        <v>13</v>
      </c>
      <c r="C23" s="17"/>
      <c r="D23" s="144" t="s">
        <v>236</v>
      </c>
      <c r="E23" s="145"/>
      <c r="F23" s="145" t="s">
        <v>236</v>
      </c>
      <c r="G23" s="146"/>
      <c r="H23" s="18" t="s">
        <v>12</v>
      </c>
      <c r="I23" s="11"/>
      <c r="J23" s="12">
        <v>800</v>
      </c>
      <c r="K23" s="22">
        <v>0</v>
      </c>
      <c r="L23" s="18">
        <v>9.5</v>
      </c>
      <c r="M23" s="23">
        <f t="shared" si="0"/>
        <v>0</v>
      </c>
      <c r="N23" s="24">
        <f t="shared" si="1"/>
        <v>0</v>
      </c>
    </row>
    <row r="24" spans="2:14" ht="15" customHeight="1" x14ac:dyDescent="0.3">
      <c r="B24" s="21">
        <f t="shared" si="2"/>
        <v>14</v>
      </c>
      <c r="C24" s="17"/>
      <c r="D24" s="144" t="s">
        <v>435</v>
      </c>
      <c r="E24" s="145"/>
      <c r="F24" s="145"/>
      <c r="G24" s="146"/>
      <c r="H24" s="18" t="s">
        <v>12</v>
      </c>
      <c r="I24" s="11"/>
      <c r="J24" s="12">
        <v>900</v>
      </c>
      <c r="K24" s="22">
        <v>0</v>
      </c>
      <c r="L24" s="18">
        <v>9.5</v>
      </c>
      <c r="M24" s="23">
        <f t="shared" si="0"/>
        <v>0</v>
      </c>
      <c r="N24" s="24">
        <f t="shared" si="1"/>
        <v>0</v>
      </c>
    </row>
    <row r="25" spans="2:14" ht="15" customHeight="1" x14ac:dyDescent="0.3">
      <c r="B25" s="21">
        <f t="shared" si="2"/>
        <v>15</v>
      </c>
      <c r="C25" s="17"/>
      <c r="D25" s="144" t="s">
        <v>436</v>
      </c>
      <c r="E25" s="145"/>
      <c r="F25" s="145" t="s">
        <v>260</v>
      </c>
      <c r="G25" s="146"/>
      <c r="H25" s="18" t="s">
        <v>12</v>
      </c>
      <c r="I25" s="11"/>
      <c r="J25" s="12">
        <v>200</v>
      </c>
      <c r="K25" s="22">
        <v>0</v>
      </c>
      <c r="L25" s="18">
        <v>9.5</v>
      </c>
      <c r="M25" s="23">
        <f t="shared" si="0"/>
        <v>0</v>
      </c>
      <c r="N25" s="24">
        <f t="shared" si="1"/>
        <v>0</v>
      </c>
    </row>
    <row r="26" spans="2:14" s="4" customFormat="1" ht="12.75" customHeight="1" x14ac:dyDescent="0.3">
      <c r="B26" s="31"/>
      <c r="C26" s="31"/>
      <c r="D26" s="132" t="s">
        <v>687</v>
      </c>
      <c r="E26" s="132"/>
      <c r="F26" s="132"/>
      <c r="G26" s="132"/>
      <c r="H26" s="32"/>
      <c r="I26" s="32"/>
      <c r="J26" s="32"/>
      <c r="K26" s="32"/>
      <c r="L26" s="32"/>
      <c r="M26" s="32"/>
      <c r="N26" s="33">
        <f>SUM(N11:N25)</f>
        <v>0</v>
      </c>
    </row>
    <row r="27" spans="2:14" s="4" customFormat="1" ht="12.75" customHeight="1" x14ac:dyDescent="0.3"/>
    <row r="28" spans="2:14" s="4" customFormat="1" ht="12.75" customHeight="1" x14ac:dyDescent="0.3">
      <c r="B28" s="4" t="s">
        <v>13</v>
      </c>
    </row>
    <row r="29" spans="2:14" s="4" customFormat="1" ht="12.75" customHeight="1" x14ac:dyDescent="0.3">
      <c r="B29" s="4" t="s">
        <v>14</v>
      </c>
    </row>
    <row r="30" spans="2:14" s="4" customFormat="1" ht="12.75" customHeight="1" x14ac:dyDescent="0.3">
      <c r="B30" s="4" t="s">
        <v>15</v>
      </c>
    </row>
    <row r="31" spans="2:14" s="4" customFormat="1" ht="12.75" customHeight="1" x14ac:dyDescent="0.3">
      <c r="B31" s="4" t="s">
        <v>668</v>
      </c>
    </row>
    <row r="32" spans="2:14" s="4" customFormat="1" ht="12.75" customHeight="1" x14ac:dyDescent="0.3">
      <c r="B32" s="4" t="s">
        <v>664</v>
      </c>
      <c r="C32" s="1"/>
      <c r="D32" s="1"/>
    </row>
    <row r="33" spans="2:12" s="4" customFormat="1" ht="12.75" customHeight="1" x14ac:dyDescent="0.3">
      <c r="B33" s="4" t="s">
        <v>665</v>
      </c>
      <c r="C33" s="106"/>
      <c r="D33" s="104"/>
      <c r="E33" s="105"/>
      <c r="H33" s="35"/>
    </row>
    <row r="34" spans="2:12" s="4" customFormat="1" ht="12.75" customHeight="1" x14ac:dyDescent="0.3">
      <c r="B34" s="4" t="s">
        <v>666</v>
      </c>
      <c r="C34" s="106"/>
      <c r="D34" s="104"/>
      <c r="E34" s="105"/>
      <c r="H34" s="2"/>
      <c r="I34" s="34"/>
      <c r="J34" s="34"/>
      <c r="K34" s="34"/>
      <c r="L34" s="34"/>
    </row>
    <row r="35" spans="2:12" ht="12.75" customHeight="1" x14ac:dyDescent="0.3">
      <c r="B35" s="4" t="s">
        <v>667</v>
      </c>
      <c r="C35" s="106"/>
      <c r="D35" s="104"/>
      <c r="E35" s="105"/>
      <c r="F35" s="4"/>
      <c r="G35" s="4"/>
    </row>
    <row r="37" spans="2:12" ht="12.75" customHeight="1" x14ac:dyDescent="0.3">
      <c r="B37" s="4" t="s">
        <v>16</v>
      </c>
      <c r="C37" s="4"/>
      <c r="D37" s="20"/>
      <c r="E37" s="20" t="s">
        <v>17</v>
      </c>
      <c r="F37" s="4"/>
      <c r="G37" s="4"/>
      <c r="H37" s="4" t="s">
        <v>18</v>
      </c>
      <c r="I37" s="4"/>
    </row>
  </sheetData>
  <sheetProtection algorithmName="SHA-512" hashValue="lFdj/xJRV4zI0BDFnYldb2csg7N96Fs/77vCKtDTYVDqB2H63JtLP2tqB+5SxNZ5jHTaB9Roz/I/NF6pvgzqKA==" saltValue="YNq2UMINTDktnjkWBXLQBQ==" spinCount="100000" sheet="1" objects="1" scenarios="1"/>
  <protectedRanges>
    <protectedRange sqref="D4:E5" name="Obseg3"/>
    <protectedRange sqref="D37" name="Obseg2"/>
    <protectedRange sqref="D4:D5" name="Range1"/>
  </protectedRanges>
  <mergeCells count="17">
    <mergeCell ref="D12:G12"/>
    <mergeCell ref="D24:G24"/>
    <mergeCell ref="D19:G19"/>
    <mergeCell ref="D10:G10"/>
    <mergeCell ref="D11:G11"/>
    <mergeCell ref="D26:G26"/>
    <mergeCell ref="D13:G13"/>
    <mergeCell ref="D14:G14"/>
    <mergeCell ref="D15:G15"/>
    <mergeCell ref="D16:G16"/>
    <mergeCell ref="D17:G17"/>
    <mergeCell ref="D18:G18"/>
    <mergeCell ref="D20:G20"/>
    <mergeCell ref="D21:G21"/>
    <mergeCell ref="D22:G22"/>
    <mergeCell ref="D23:G23"/>
    <mergeCell ref="D25:G25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N65"/>
  <sheetViews>
    <sheetView topLeftCell="A28" zoomScaleNormal="100" workbookViewId="0">
      <selection activeCell="N54" sqref="N5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689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79" t="s">
        <v>443</v>
      </c>
      <c r="E11" s="179"/>
      <c r="F11" s="179"/>
      <c r="G11" s="179"/>
      <c r="H11" s="10" t="s">
        <v>12</v>
      </c>
      <c r="I11" s="121"/>
      <c r="J11" s="12">
        <v>400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 t="shared" ref="B12:B53" si="0">B11+1</f>
        <v>2</v>
      </c>
      <c r="C12" s="17"/>
      <c r="D12" s="179" t="s">
        <v>444</v>
      </c>
      <c r="E12" s="179"/>
      <c r="F12" s="179"/>
      <c r="G12" s="179"/>
      <c r="H12" s="10" t="s">
        <v>12</v>
      </c>
      <c r="I12" s="121"/>
      <c r="J12" s="12">
        <v>50</v>
      </c>
      <c r="K12" s="22">
        <v>0</v>
      </c>
      <c r="L12" s="18">
        <v>9.5</v>
      </c>
      <c r="M12" s="23">
        <f t="shared" ref="M12:M53" si="1">PRODUCT(K12,1.095)</f>
        <v>0</v>
      </c>
      <c r="N12" s="24">
        <f t="shared" ref="N12:N53" si="2">PRODUCT(J12,M12)</f>
        <v>0</v>
      </c>
    </row>
    <row r="13" spans="2:14" ht="15" customHeight="1" x14ac:dyDescent="0.3">
      <c r="B13" s="21">
        <f t="shared" si="0"/>
        <v>3</v>
      </c>
      <c r="C13" s="17"/>
      <c r="D13" s="179" t="s">
        <v>118</v>
      </c>
      <c r="E13" s="179"/>
      <c r="F13" s="179"/>
      <c r="G13" s="179"/>
      <c r="H13" s="10" t="s">
        <v>12</v>
      </c>
      <c r="I13" s="121"/>
      <c r="J13" s="12">
        <v>180</v>
      </c>
      <c r="K13" s="22">
        <v>0</v>
      </c>
      <c r="L13" s="18">
        <v>9.5</v>
      </c>
      <c r="M13" s="23">
        <f t="shared" si="1"/>
        <v>0</v>
      </c>
      <c r="N13" s="24">
        <f t="shared" si="2"/>
        <v>0</v>
      </c>
    </row>
    <row r="14" spans="2:14" ht="15" customHeight="1" x14ac:dyDescent="0.3">
      <c r="B14" s="21">
        <f t="shared" si="0"/>
        <v>4</v>
      </c>
      <c r="C14" s="17"/>
      <c r="D14" s="172" t="s">
        <v>119</v>
      </c>
      <c r="E14" s="172"/>
      <c r="F14" s="172"/>
      <c r="G14" s="172"/>
      <c r="H14" s="10" t="s">
        <v>12</v>
      </c>
      <c r="I14" s="121"/>
      <c r="J14" s="12">
        <v>30</v>
      </c>
      <c r="K14" s="22">
        <v>0</v>
      </c>
      <c r="L14" s="18">
        <v>9.5</v>
      </c>
      <c r="M14" s="23">
        <f t="shared" si="1"/>
        <v>0</v>
      </c>
      <c r="N14" s="24">
        <f t="shared" si="2"/>
        <v>0</v>
      </c>
    </row>
    <row r="15" spans="2:14" ht="15" customHeight="1" x14ac:dyDescent="0.3">
      <c r="B15" s="21">
        <f t="shared" si="0"/>
        <v>5</v>
      </c>
      <c r="C15" s="17"/>
      <c r="D15" s="172" t="s">
        <v>120</v>
      </c>
      <c r="E15" s="172"/>
      <c r="F15" s="172"/>
      <c r="G15" s="172"/>
      <c r="H15" s="10" t="s">
        <v>12</v>
      </c>
      <c r="I15" s="121"/>
      <c r="J15" s="12">
        <v>80</v>
      </c>
      <c r="K15" s="22">
        <v>0</v>
      </c>
      <c r="L15" s="18">
        <v>9.5</v>
      </c>
      <c r="M15" s="23">
        <f t="shared" si="1"/>
        <v>0</v>
      </c>
      <c r="N15" s="24">
        <f t="shared" si="2"/>
        <v>0</v>
      </c>
    </row>
    <row r="16" spans="2:14" ht="15" customHeight="1" x14ac:dyDescent="0.3">
      <c r="B16" s="21">
        <f t="shared" si="0"/>
        <v>6</v>
      </c>
      <c r="C16" s="17"/>
      <c r="D16" s="172" t="s">
        <v>442</v>
      </c>
      <c r="E16" s="172"/>
      <c r="F16" s="172"/>
      <c r="G16" s="172"/>
      <c r="H16" s="10" t="s">
        <v>12</v>
      </c>
      <c r="I16" s="121"/>
      <c r="J16" s="12">
        <v>50</v>
      </c>
      <c r="K16" s="22">
        <v>0</v>
      </c>
      <c r="L16" s="18">
        <v>9.5</v>
      </c>
      <c r="M16" s="23">
        <f t="shared" si="1"/>
        <v>0</v>
      </c>
      <c r="N16" s="24">
        <f t="shared" si="2"/>
        <v>0</v>
      </c>
    </row>
    <row r="17" spans="2:14" ht="15" customHeight="1" x14ac:dyDescent="0.3">
      <c r="B17" s="21">
        <f t="shared" si="0"/>
        <v>7</v>
      </c>
      <c r="C17" s="17"/>
      <c r="D17" s="172" t="s">
        <v>121</v>
      </c>
      <c r="E17" s="172"/>
      <c r="F17" s="172"/>
      <c r="G17" s="172"/>
      <c r="H17" s="10" t="s">
        <v>12</v>
      </c>
      <c r="I17" s="121"/>
      <c r="J17" s="12">
        <v>120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</row>
    <row r="18" spans="2:14" ht="15" customHeight="1" x14ac:dyDescent="0.3">
      <c r="B18" s="21">
        <f t="shared" si="0"/>
        <v>8</v>
      </c>
      <c r="C18" s="17"/>
      <c r="D18" s="172" t="s">
        <v>282</v>
      </c>
      <c r="E18" s="172"/>
      <c r="F18" s="172"/>
      <c r="G18" s="172"/>
      <c r="H18" s="10" t="s">
        <v>12</v>
      </c>
      <c r="I18" s="121"/>
      <c r="J18" s="12">
        <v>300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</row>
    <row r="19" spans="2:14" ht="15" customHeight="1" x14ac:dyDescent="0.3">
      <c r="B19" s="21">
        <f t="shared" si="0"/>
        <v>9</v>
      </c>
      <c r="C19" s="17"/>
      <c r="D19" s="172" t="s">
        <v>122</v>
      </c>
      <c r="E19" s="172"/>
      <c r="F19" s="172"/>
      <c r="G19" s="172"/>
      <c r="H19" s="10" t="s">
        <v>12</v>
      </c>
      <c r="I19" s="121"/>
      <c r="J19" s="12">
        <v>100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</row>
    <row r="20" spans="2:14" ht="15" customHeight="1" x14ac:dyDescent="0.3">
      <c r="B20" s="21">
        <f t="shared" si="0"/>
        <v>10</v>
      </c>
      <c r="C20" s="17"/>
      <c r="D20" s="172" t="s">
        <v>283</v>
      </c>
      <c r="E20" s="172"/>
      <c r="F20" s="172"/>
      <c r="G20" s="172"/>
      <c r="H20" s="10" t="s">
        <v>12</v>
      </c>
      <c r="I20" s="121"/>
      <c r="J20" s="12">
        <v>80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</row>
    <row r="21" spans="2:14" ht="15" customHeight="1" x14ac:dyDescent="0.3">
      <c r="B21" s="21">
        <f t="shared" si="0"/>
        <v>11</v>
      </c>
      <c r="C21" s="17"/>
      <c r="D21" s="179" t="s">
        <v>123</v>
      </c>
      <c r="E21" s="179"/>
      <c r="F21" s="179"/>
      <c r="G21" s="179"/>
      <c r="H21" s="10" t="s">
        <v>12</v>
      </c>
      <c r="I21" s="121"/>
      <c r="J21" s="12">
        <v>300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</row>
    <row r="22" spans="2:14" ht="15" customHeight="1" x14ac:dyDescent="0.3">
      <c r="B22" s="21">
        <f t="shared" si="0"/>
        <v>12</v>
      </c>
      <c r="C22" s="17"/>
      <c r="D22" s="179" t="s">
        <v>437</v>
      </c>
      <c r="E22" s="179"/>
      <c r="F22" s="179"/>
      <c r="G22" s="179"/>
      <c r="H22" s="10" t="s">
        <v>12</v>
      </c>
      <c r="I22" s="121"/>
      <c r="J22" s="12">
        <v>60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</row>
    <row r="23" spans="2:14" ht="15" customHeight="1" x14ac:dyDescent="0.3">
      <c r="B23" s="21">
        <f t="shared" si="0"/>
        <v>13</v>
      </c>
      <c r="C23" s="17"/>
      <c r="D23" s="179" t="s">
        <v>124</v>
      </c>
      <c r="E23" s="179"/>
      <c r="F23" s="179"/>
      <c r="G23" s="179"/>
      <c r="H23" s="10" t="s">
        <v>12</v>
      </c>
      <c r="I23" s="121"/>
      <c r="J23" s="12">
        <v>1200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</row>
    <row r="24" spans="2:14" ht="15" customHeight="1" x14ac:dyDescent="0.3">
      <c r="B24" s="21">
        <f t="shared" si="0"/>
        <v>14</v>
      </c>
      <c r="C24" s="17"/>
      <c r="D24" s="179" t="s">
        <v>125</v>
      </c>
      <c r="E24" s="179"/>
      <c r="F24" s="179"/>
      <c r="G24" s="179"/>
      <c r="H24" s="10" t="s">
        <v>12</v>
      </c>
      <c r="I24" s="121"/>
      <c r="J24" s="12">
        <v>1200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</row>
    <row r="25" spans="2:14" ht="15" customHeight="1" x14ac:dyDescent="0.3">
      <c r="B25" s="21">
        <f t="shared" si="0"/>
        <v>15</v>
      </c>
      <c r="C25" s="17"/>
      <c r="D25" s="180" t="s">
        <v>284</v>
      </c>
      <c r="E25" s="181"/>
      <c r="F25" s="181"/>
      <c r="G25" s="182"/>
      <c r="H25" s="10" t="s">
        <v>12</v>
      </c>
      <c r="I25" s="121"/>
      <c r="J25" s="12">
        <v>400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</row>
    <row r="26" spans="2:14" ht="15" customHeight="1" x14ac:dyDescent="0.3">
      <c r="B26" s="21">
        <f t="shared" si="0"/>
        <v>16</v>
      </c>
      <c r="C26" s="17"/>
      <c r="D26" s="180" t="s">
        <v>285</v>
      </c>
      <c r="E26" s="181"/>
      <c r="F26" s="181"/>
      <c r="G26" s="182"/>
      <c r="H26" s="10" t="s">
        <v>12</v>
      </c>
      <c r="I26" s="121"/>
      <c r="J26" s="12">
        <v>300</v>
      </c>
      <c r="K26" s="22">
        <v>0</v>
      </c>
      <c r="L26" s="18">
        <v>9.5</v>
      </c>
      <c r="M26" s="23">
        <f t="shared" si="1"/>
        <v>0</v>
      </c>
      <c r="N26" s="24">
        <f t="shared" si="2"/>
        <v>0</v>
      </c>
    </row>
    <row r="27" spans="2:14" ht="15" customHeight="1" x14ac:dyDescent="0.3">
      <c r="B27" s="21">
        <f t="shared" si="0"/>
        <v>17</v>
      </c>
      <c r="C27" s="17"/>
      <c r="D27" s="180" t="s">
        <v>763</v>
      </c>
      <c r="E27" s="181"/>
      <c r="F27" s="181"/>
      <c r="G27" s="182"/>
      <c r="H27" s="10" t="s">
        <v>12</v>
      </c>
      <c r="I27" s="122"/>
      <c r="J27" s="12">
        <v>200</v>
      </c>
      <c r="K27" s="22">
        <v>0</v>
      </c>
      <c r="L27" s="18">
        <v>9.5</v>
      </c>
      <c r="M27" s="23">
        <f t="shared" si="1"/>
        <v>0</v>
      </c>
      <c r="N27" s="24">
        <f t="shared" si="2"/>
        <v>0</v>
      </c>
    </row>
    <row r="28" spans="2:14" ht="15" customHeight="1" x14ac:dyDescent="0.3">
      <c r="B28" s="21">
        <f t="shared" si="0"/>
        <v>18</v>
      </c>
      <c r="C28" s="17"/>
      <c r="D28" s="179" t="s">
        <v>126</v>
      </c>
      <c r="E28" s="179"/>
      <c r="F28" s="179"/>
      <c r="G28" s="179"/>
      <c r="H28" s="10" t="s">
        <v>12</v>
      </c>
      <c r="I28" s="121"/>
      <c r="J28" s="12">
        <v>400</v>
      </c>
      <c r="K28" s="22">
        <v>0</v>
      </c>
      <c r="L28" s="18">
        <v>9.5</v>
      </c>
      <c r="M28" s="23">
        <f t="shared" si="1"/>
        <v>0</v>
      </c>
      <c r="N28" s="24">
        <f t="shared" si="2"/>
        <v>0</v>
      </c>
    </row>
    <row r="29" spans="2:14" ht="15" customHeight="1" x14ac:dyDescent="0.3">
      <c r="B29" s="21">
        <f t="shared" si="0"/>
        <v>19</v>
      </c>
      <c r="C29" s="17"/>
      <c r="D29" s="179" t="s">
        <v>286</v>
      </c>
      <c r="E29" s="179"/>
      <c r="F29" s="179"/>
      <c r="G29" s="179"/>
      <c r="H29" s="10" t="s">
        <v>12</v>
      </c>
      <c r="I29" s="121"/>
      <c r="J29" s="12">
        <v>200</v>
      </c>
      <c r="K29" s="22">
        <v>0</v>
      </c>
      <c r="L29" s="18">
        <v>9.5</v>
      </c>
      <c r="M29" s="23">
        <f t="shared" si="1"/>
        <v>0</v>
      </c>
      <c r="N29" s="24">
        <f t="shared" si="2"/>
        <v>0</v>
      </c>
    </row>
    <row r="30" spans="2:14" ht="15" customHeight="1" x14ac:dyDescent="0.3">
      <c r="B30" s="21">
        <f t="shared" si="0"/>
        <v>20</v>
      </c>
      <c r="C30" s="17"/>
      <c r="D30" s="179" t="s">
        <v>287</v>
      </c>
      <c r="E30" s="179"/>
      <c r="F30" s="179"/>
      <c r="G30" s="179"/>
      <c r="H30" s="10" t="s">
        <v>12</v>
      </c>
      <c r="I30" s="121"/>
      <c r="J30" s="12">
        <v>450</v>
      </c>
      <c r="K30" s="22">
        <v>0</v>
      </c>
      <c r="L30" s="18">
        <v>9.5</v>
      </c>
      <c r="M30" s="23">
        <f t="shared" si="1"/>
        <v>0</v>
      </c>
      <c r="N30" s="24">
        <f t="shared" si="2"/>
        <v>0</v>
      </c>
    </row>
    <row r="31" spans="2:14" ht="15" customHeight="1" x14ac:dyDescent="0.3">
      <c r="B31" s="21">
        <f t="shared" si="0"/>
        <v>21</v>
      </c>
      <c r="C31" s="17"/>
      <c r="D31" s="179" t="s">
        <v>762</v>
      </c>
      <c r="E31" s="179"/>
      <c r="F31" s="179"/>
      <c r="G31" s="179"/>
      <c r="H31" s="10" t="s">
        <v>12</v>
      </c>
      <c r="I31" s="121"/>
      <c r="J31" s="12">
        <v>50</v>
      </c>
      <c r="K31" s="22">
        <v>0</v>
      </c>
      <c r="L31" s="18">
        <v>9.5</v>
      </c>
      <c r="M31" s="23">
        <f t="shared" si="1"/>
        <v>0</v>
      </c>
      <c r="N31" s="24">
        <f t="shared" si="2"/>
        <v>0</v>
      </c>
    </row>
    <row r="32" spans="2:14" ht="12.95" customHeight="1" x14ac:dyDescent="0.3">
      <c r="B32" s="21">
        <f t="shared" si="0"/>
        <v>22</v>
      </c>
      <c r="C32" s="17"/>
      <c r="D32" s="180" t="s">
        <v>288</v>
      </c>
      <c r="E32" s="181"/>
      <c r="F32" s="181"/>
      <c r="G32" s="182"/>
      <c r="H32" s="10" t="s">
        <v>12</v>
      </c>
      <c r="I32" s="121"/>
      <c r="J32" s="12">
        <v>50</v>
      </c>
      <c r="K32" s="22">
        <v>0</v>
      </c>
      <c r="L32" s="18">
        <v>9.5</v>
      </c>
      <c r="M32" s="23">
        <f t="shared" si="1"/>
        <v>0</v>
      </c>
      <c r="N32" s="24">
        <f t="shared" si="2"/>
        <v>0</v>
      </c>
    </row>
    <row r="33" spans="2:14" ht="12.95" customHeight="1" x14ac:dyDescent="0.3">
      <c r="B33" s="21">
        <f t="shared" si="0"/>
        <v>23</v>
      </c>
      <c r="C33" s="17"/>
      <c r="D33" s="183" t="s">
        <v>764</v>
      </c>
      <c r="E33" s="183"/>
      <c r="F33" s="183"/>
      <c r="G33" s="183"/>
      <c r="H33" s="10" t="s">
        <v>12</v>
      </c>
      <c r="I33" s="121"/>
      <c r="J33" s="12">
        <v>50</v>
      </c>
      <c r="K33" s="22">
        <v>0</v>
      </c>
      <c r="L33" s="18">
        <v>9.5</v>
      </c>
      <c r="M33" s="23">
        <f t="shared" si="1"/>
        <v>0</v>
      </c>
      <c r="N33" s="24">
        <f t="shared" si="2"/>
        <v>0</v>
      </c>
    </row>
    <row r="34" spans="2:14" ht="15" customHeight="1" x14ac:dyDescent="0.3">
      <c r="B34" s="21">
        <f t="shared" si="0"/>
        <v>24</v>
      </c>
      <c r="C34" s="17"/>
      <c r="D34" s="180" t="s">
        <v>289</v>
      </c>
      <c r="E34" s="181"/>
      <c r="F34" s="181"/>
      <c r="G34" s="182"/>
      <c r="H34" s="10" t="s">
        <v>12</v>
      </c>
      <c r="I34" s="121"/>
      <c r="J34" s="12">
        <v>100</v>
      </c>
      <c r="K34" s="22">
        <v>0</v>
      </c>
      <c r="L34" s="18">
        <v>9.5</v>
      </c>
      <c r="M34" s="23">
        <f t="shared" si="1"/>
        <v>0</v>
      </c>
      <c r="N34" s="24">
        <f t="shared" si="2"/>
        <v>0</v>
      </c>
    </row>
    <row r="35" spans="2:14" ht="15" customHeight="1" x14ac:dyDescent="0.3">
      <c r="B35" s="21">
        <f t="shared" si="0"/>
        <v>25</v>
      </c>
      <c r="C35" s="17"/>
      <c r="D35" s="180" t="s">
        <v>127</v>
      </c>
      <c r="E35" s="181"/>
      <c r="F35" s="181"/>
      <c r="G35" s="182"/>
      <c r="H35" s="10" t="s">
        <v>12</v>
      </c>
      <c r="I35" s="121"/>
      <c r="J35" s="12">
        <v>650</v>
      </c>
      <c r="K35" s="22">
        <v>0</v>
      </c>
      <c r="L35" s="18">
        <v>9.5</v>
      </c>
      <c r="M35" s="23">
        <f t="shared" si="1"/>
        <v>0</v>
      </c>
      <c r="N35" s="24">
        <f t="shared" si="2"/>
        <v>0</v>
      </c>
    </row>
    <row r="36" spans="2:14" ht="15" customHeight="1" x14ac:dyDescent="0.3">
      <c r="B36" s="21">
        <f t="shared" si="0"/>
        <v>26</v>
      </c>
      <c r="C36" s="17"/>
      <c r="D36" s="180" t="s">
        <v>128</v>
      </c>
      <c r="E36" s="181"/>
      <c r="F36" s="181"/>
      <c r="G36" s="182"/>
      <c r="H36" s="10" t="s">
        <v>12</v>
      </c>
      <c r="I36" s="121"/>
      <c r="J36" s="12">
        <v>30</v>
      </c>
      <c r="K36" s="22">
        <v>0</v>
      </c>
      <c r="L36" s="18">
        <v>9.5</v>
      </c>
      <c r="M36" s="23">
        <f t="shared" si="1"/>
        <v>0</v>
      </c>
      <c r="N36" s="24">
        <f t="shared" si="2"/>
        <v>0</v>
      </c>
    </row>
    <row r="37" spans="2:14" ht="12.75" customHeight="1" x14ac:dyDescent="0.3">
      <c r="B37" s="21">
        <f t="shared" si="0"/>
        <v>27</v>
      </c>
      <c r="C37" s="17"/>
      <c r="D37" s="180" t="s">
        <v>129</v>
      </c>
      <c r="E37" s="181"/>
      <c r="F37" s="181"/>
      <c r="G37" s="182"/>
      <c r="H37" s="10" t="s">
        <v>12</v>
      </c>
      <c r="I37" s="121"/>
      <c r="J37" s="12">
        <v>80</v>
      </c>
      <c r="K37" s="22">
        <v>0</v>
      </c>
      <c r="L37" s="18">
        <v>9.5</v>
      </c>
      <c r="M37" s="23">
        <f t="shared" si="1"/>
        <v>0</v>
      </c>
      <c r="N37" s="24">
        <f t="shared" si="2"/>
        <v>0</v>
      </c>
    </row>
    <row r="38" spans="2:14" ht="12.75" customHeight="1" x14ac:dyDescent="0.3">
      <c r="B38" s="21">
        <f t="shared" si="0"/>
        <v>28</v>
      </c>
      <c r="C38" s="17"/>
      <c r="D38" s="180" t="s">
        <v>277</v>
      </c>
      <c r="E38" s="181"/>
      <c r="F38" s="181"/>
      <c r="G38" s="182"/>
      <c r="H38" s="10" t="s">
        <v>12</v>
      </c>
      <c r="I38" s="121"/>
      <c r="J38" s="12">
        <v>60</v>
      </c>
      <c r="K38" s="22">
        <v>0</v>
      </c>
      <c r="L38" s="18">
        <v>9.5</v>
      </c>
      <c r="M38" s="23">
        <f t="shared" si="1"/>
        <v>0</v>
      </c>
      <c r="N38" s="24">
        <f t="shared" si="2"/>
        <v>0</v>
      </c>
    </row>
    <row r="39" spans="2:14" ht="12.95" customHeight="1" x14ac:dyDescent="0.3">
      <c r="B39" s="21">
        <f t="shared" si="0"/>
        <v>29</v>
      </c>
      <c r="C39" s="17"/>
      <c r="D39" s="172" t="s">
        <v>290</v>
      </c>
      <c r="E39" s="172"/>
      <c r="F39" s="172"/>
      <c r="G39" s="172"/>
      <c r="H39" s="18" t="s">
        <v>12</v>
      </c>
      <c r="I39" s="121"/>
      <c r="J39" s="12">
        <v>400</v>
      </c>
      <c r="K39" s="22">
        <v>0</v>
      </c>
      <c r="L39" s="18">
        <v>9.5</v>
      </c>
      <c r="M39" s="23">
        <f t="shared" si="1"/>
        <v>0</v>
      </c>
      <c r="N39" s="24">
        <f t="shared" si="2"/>
        <v>0</v>
      </c>
    </row>
    <row r="40" spans="2:14" ht="12.75" customHeight="1" x14ac:dyDescent="0.3">
      <c r="B40" s="21">
        <f t="shared" si="0"/>
        <v>30</v>
      </c>
      <c r="C40" s="17"/>
      <c r="D40" s="172" t="s">
        <v>130</v>
      </c>
      <c r="E40" s="172"/>
      <c r="F40" s="172"/>
      <c r="G40" s="172"/>
      <c r="H40" s="10" t="s">
        <v>12</v>
      </c>
      <c r="I40" s="121"/>
      <c r="J40" s="12">
        <v>120</v>
      </c>
      <c r="K40" s="22">
        <v>0</v>
      </c>
      <c r="L40" s="18">
        <v>9.5</v>
      </c>
      <c r="M40" s="23">
        <f t="shared" si="1"/>
        <v>0</v>
      </c>
      <c r="N40" s="24">
        <f t="shared" si="2"/>
        <v>0</v>
      </c>
    </row>
    <row r="41" spans="2:14" ht="12.75" customHeight="1" x14ac:dyDescent="0.3">
      <c r="B41" s="21">
        <f t="shared" si="0"/>
        <v>31</v>
      </c>
      <c r="C41" s="17"/>
      <c r="D41" s="169" t="s">
        <v>765</v>
      </c>
      <c r="E41" s="170"/>
      <c r="F41" s="170"/>
      <c r="G41" s="171"/>
      <c r="H41" s="10" t="s">
        <v>12</v>
      </c>
      <c r="I41" s="121"/>
      <c r="J41" s="12">
        <v>400</v>
      </c>
      <c r="K41" s="22">
        <v>0</v>
      </c>
      <c r="L41" s="18">
        <v>9.5</v>
      </c>
      <c r="M41" s="23">
        <f t="shared" si="1"/>
        <v>0</v>
      </c>
      <c r="N41" s="24">
        <f t="shared" si="2"/>
        <v>0</v>
      </c>
    </row>
    <row r="42" spans="2:14" ht="12.75" customHeight="1" x14ac:dyDescent="0.3">
      <c r="B42" s="21">
        <f t="shared" si="0"/>
        <v>32</v>
      </c>
      <c r="C42" s="17"/>
      <c r="D42" s="172" t="s">
        <v>766</v>
      </c>
      <c r="E42" s="172"/>
      <c r="F42" s="172"/>
      <c r="G42" s="172"/>
      <c r="H42" s="10" t="s">
        <v>12</v>
      </c>
      <c r="I42" s="121"/>
      <c r="J42" s="12">
        <v>160</v>
      </c>
      <c r="K42" s="22">
        <v>0</v>
      </c>
      <c r="L42" s="18">
        <v>9.5</v>
      </c>
      <c r="M42" s="23">
        <f t="shared" si="1"/>
        <v>0</v>
      </c>
      <c r="N42" s="24">
        <f t="shared" si="2"/>
        <v>0</v>
      </c>
    </row>
    <row r="43" spans="2:14" ht="12.75" customHeight="1" x14ac:dyDescent="0.3">
      <c r="B43" s="21">
        <f t="shared" si="0"/>
        <v>33</v>
      </c>
      <c r="C43" s="17"/>
      <c r="D43" s="169" t="s">
        <v>441</v>
      </c>
      <c r="E43" s="170"/>
      <c r="F43" s="170"/>
      <c r="G43" s="171"/>
      <c r="H43" s="38" t="s">
        <v>12</v>
      </c>
      <c r="I43" s="121"/>
      <c r="J43" s="12">
        <v>600</v>
      </c>
      <c r="K43" s="22">
        <v>0</v>
      </c>
      <c r="L43" s="18">
        <v>9.5</v>
      </c>
      <c r="M43" s="23">
        <f t="shared" si="1"/>
        <v>0</v>
      </c>
      <c r="N43" s="24">
        <f t="shared" si="2"/>
        <v>0</v>
      </c>
    </row>
    <row r="44" spans="2:14" ht="12.75" customHeight="1" x14ac:dyDescent="0.3">
      <c r="B44" s="21">
        <f t="shared" si="0"/>
        <v>34</v>
      </c>
      <c r="C44" s="17"/>
      <c r="D44" s="169" t="s">
        <v>767</v>
      </c>
      <c r="E44" s="170"/>
      <c r="F44" s="170"/>
      <c r="G44" s="184"/>
      <c r="H44" s="38" t="s">
        <v>12</v>
      </c>
      <c r="I44" s="121"/>
      <c r="J44" s="12">
        <v>200</v>
      </c>
      <c r="K44" s="22">
        <v>0</v>
      </c>
      <c r="L44" s="18">
        <v>9.5</v>
      </c>
      <c r="M44" s="23">
        <f t="shared" si="1"/>
        <v>0</v>
      </c>
      <c r="N44" s="24">
        <f t="shared" si="2"/>
        <v>0</v>
      </c>
    </row>
    <row r="45" spans="2:14" ht="12.75" customHeight="1" x14ac:dyDescent="0.3">
      <c r="B45" s="21">
        <f t="shared" si="0"/>
        <v>35</v>
      </c>
      <c r="C45" s="17"/>
      <c r="D45" s="169" t="s">
        <v>563</v>
      </c>
      <c r="E45" s="170"/>
      <c r="F45" s="170"/>
      <c r="G45" s="184"/>
      <c r="H45" s="38" t="s">
        <v>12</v>
      </c>
      <c r="I45" s="121"/>
      <c r="J45" s="12">
        <v>40</v>
      </c>
      <c r="K45" s="22">
        <v>0</v>
      </c>
      <c r="L45" s="18">
        <v>9.5</v>
      </c>
      <c r="M45" s="23">
        <f t="shared" si="1"/>
        <v>0</v>
      </c>
      <c r="N45" s="24">
        <f t="shared" si="2"/>
        <v>0</v>
      </c>
    </row>
    <row r="46" spans="2:14" ht="12.75" customHeight="1" x14ac:dyDescent="0.3">
      <c r="B46" s="21">
        <f t="shared" si="0"/>
        <v>36</v>
      </c>
      <c r="C46" s="17"/>
      <c r="D46" s="169" t="s">
        <v>439</v>
      </c>
      <c r="E46" s="170"/>
      <c r="F46" s="170"/>
      <c r="G46" s="171"/>
      <c r="H46" s="38" t="s">
        <v>12</v>
      </c>
      <c r="I46" s="121"/>
      <c r="J46" s="12">
        <v>50</v>
      </c>
      <c r="K46" s="22">
        <v>0</v>
      </c>
      <c r="L46" s="18">
        <v>9.5</v>
      </c>
      <c r="M46" s="23">
        <f t="shared" si="1"/>
        <v>0</v>
      </c>
      <c r="N46" s="24">
        <f t="shared" si="2"/>
        <v>0</v>
      </c>
    </row>
    <row r="47" spans="2:14" ht="12.75" customHeight="1" x14ac:dyDescent="0.3">
      <c r="B47" s="21">
        <f t="shared" si="0"/>
        <v>37</v>
      </c>
      <c r="C47" s="17"/>
      <c r="D47" s="185" t="s">
        <v>768</v>
      </c>
      <c r="E47" s="186"/>
      <c r="F47" s="186"/>
      <c r="G47" s="187"/>
      <c r="H47" s="38" t="s">
        <v>12</v>
      </c>
      <c r="I47" s="121"/>
      <c r="J47" s="12">
        <v>100</v>
      </c>
      <c r="K47" s="22">
        <v>0</v>
      </c>
      <c r="L47" s="18">
        <v>9.5</v>
      </c>
      <c r="M47" s="23">
        <f t="shared" si="1"/>
        <v>0</v>
      </c>
      <c r="N47" s="24">
        <f t="shared" si="2"/>
        <v>0</v>
      </c>
    </row>
    <row r="48" spans="2:14" ht="12.75" customHeight="1" x14ac:dyDescent="0.3">
      <c r="B48" s="21">
        <f t="shared" si="0"/>
        <v>38</v>
      </c>
      <c r="C48" s="17"/>
      <c r="D48" s="169" t="s">
        <v>440</v>
      </c>
      <c r="E48" s="170" t="s">
        <v>255</v>
      </c>
      <c r="F48" s="170" t="s">
        <v>255</v>
      </c>
      <c r="G48" s="184" t="s">
        <v>255</v>
      </c>
      <c r="H48" s="38" t="s">
        <v>12</v>
      </c>
      <c r="I48" s="121"/>
      <c r="J48" s="12">
        <v>15</v>
      </c>
      <c r="K48" s="22">
        <v>0</v>
      </c>
      <c r="L48" s="18">
        <v>9.5</v>
      </c>
      <c r="M48" s="23">
        <f t="shared" si="1"/>
        <v>0</v>
      </c>
      <c r="N48" s="24">
        <f t="shared" si="2"/>
        <v>0</v>
      </c>
    </row>
    <row r="49" spans="2:14" ht="12.75" customHeight="1" x14ac:dyDescent="0.3">
      <c r="B49" s="21">
        <f t="shared" si="0"/>
        <v>39</v>
      </c>
      <c r="C49" s="17"/>
      <c r="D49" s="169" t="s">
        <v>769</v>
      </c>
      <c r="E49" s="170" t="s">
        <v>256</v>
      </c>
      <c r="F49" s="170" t="s">
        <v>256</v>
      </c>
      <c r="G49" s="184" t="s">
        <v>256</v>
      </c>
      <c r="H49" s="38" t="s">
        <v>12</v>
      </c>
      <c r="I49" s="121"/>
      <c r="J49" s="12">
        <v>40</v>
      </c>
      <c r="K49" s="22">
        <v>0</v>
      </c>
      <c r="L49" s="18">
        <v>9.5</v>
      </c>
      <c r="M49" s="23">
        <f t="shared" si="1"/>
        <v>0</v>
      </c>
      <c r="N49" s="24">
        <f t="shared" si="2"/>
        <v>0</v>
      </c>
    </row>
    <row r="50" spans="2:14" ht="12.75" customHeight="1" x14ac:dyDescent="0.3">
      <c r="B50" s="21">
        <f t="shared" si="0"/>
        <v>40</v>
      </c>
      <c r="C50" s="17"/>
      <c r="D50" s="169" t="s">
        <v>771</v>
      </c>
      <c r="E50" s="170" t="s">
        <v>258</v>
      </c>
      <c r="F50" s="170" t="s">
        <v>258</v>
      </c>
      <c r="G50" s="184" t="s">
        <v>258</v>
      </c>
      <c r="H50" s="38" t="s">
        <v>12</v>
      </c>
      <c r="I50" s="121"/>
      <c r="J50" s="12">
        <v>70</v>
      </c>
      <c r="K50" s="22">
        <v>0</v>
      </c>
      <c r="L50" s="18">
        <v>9.5</v>
      </c>
      <c r="M50" s="23">
        <f t="shared" si="1"/>
        <v>0</v>
      </c>
      <c r="N50" s="24">
        <f t="shared" si="2"/>
        <v>0</v>
      </c>
    </row>
    <row r="51" spans="2:14" ht="12.75" customHeight="1" x14ac:dyDescent="0.3">
      <c r="B51" s="21">
        <f t="shared" si="0"/>
        <v>41</v>
      </c>
      <c r="C51" s="17"/>
      <c r="D51" s="154" t="s">
        <v>208</v>
      </c>
      <c r="E51" s="154"/>
      <c r="F51" s="154"/>
      <c r="G51" s="154"/>
      <c r="H51" s="10" t="s">
        <v>12</v>
      </c>
      <c r="I51" s="121"/>
      <c r="J51" s="19">
        <v>2400</v>
      </c>
      <c r="K51" s="22">
        <v>0</v>
      </c>
      <c r="L51" s="18">
        <v>9.5</v>
      </c>
      <c r="M51" s="23">
        <f t="shared" si="1"/>
        <v>0</v>
      </c>
      <c r="N51" s="24">
        <f t="shared" si="2"/>
        <v>0</v>
      </c>
    </row>
    <row r="52" spans="2:14" ht="12.75" customHeight="1" x14ac:dyDescent="0.3">
      <c r="B52" s="21">
        <f t="shared" si="0"/>
        <v>42</v>
      </c>
      <c r="C52" s="17"/>
      <c r="D52" s="150" t="s">
        <v>770</v>
      </c>
      <c r="E52" s="151"/>
      <c r="F52" s="151"/>
      <c r="G52" s="152"/>
      <c r="H52" s="10" t="s">
        <v>12</v>
      </c>
      <c r="I52" s="121"/>
      <c r="J52" s="19">
        <v>160</v>
      </c>
      <c r="K52" s="22">
        <v>0</v>
      </c>
      <c r="L52" s="18">
        <v>9.5</v>
      </c>
      <c r="M52" s="23">
        <f t="shared" si="1"/>
        <v>0</v>
      </c>
      <c r="N52" s="24">
        <f t="shared" si="2"/>
        <v>0</v>
      </c>
    </row>
    <row r="53" spans="2:14" ht="12.75" customHeight="1" x14ac:dyDescent="0.3">
      <c r="B53" s="21">
        <f t="shared" si="0"/>
        <v>43</v>
      </c>
      <c r="C53" s="17"/>
      <c r="D53" s="154" t="s">
        <v>438</v>
      </c>
      <c r="E53" s="154"/>
      <c r="F53" s="154"/>
      <c r="G53" s="154"/>
      <c r="H53" s="10" t="s">
        <v>12</v>
      </c>
      <c r="I53" s="121"/>
      <c r="J53" s="19">
        <v>320</v>
      </c>
      <c r="K53" s="22">
        <v>0</v>
      </c>
      <c r="L53" s="18">
        <v>9.5</v>
      </c>
      <c r="M53" s="23">
        <f t="shared" si="1"/>
        <v>0</v>
      </c>
      <c r="N53" s="24">
        <f t="shared" si="2"/>
        <v>0</v>
      </c>
    </row>
    <row r="54" spans="2:14" s="4" customFormat="1" ht="12.75" customHeight="1" x14ac:dyDescent="0.3">
      <c r="B54" s="31"/>
      <c r="C54" s="31"/>
      <c r="D54" s="132" t="s">
        <v>109</v>
      </c>
      <c r="E54" s="132"/>
      <c r="F54" s="132"/>
      <c r="G54" s="132"/>
      <c r="H54" s="32"/>
      <c r="I54" s="32"/>
      <c r="J54" s="32"/>
      <c r="K54" s="32"/>
      <c r="L54" s="32"/>
      <c r="M54" s="32"/>
      <c r="N54" s="33">
        <f>SUM(N11:N53)</f>
        <v>0</v>
      </c>
    </row>
    <row r="55" spans="2:14" s="4" customFormat="1" ht="12.75" customHeight="1" x14ac:dyDescent="0.3"/>
    <row r="56" spans="2:14" s="4" customFormat="1" ht="12.75" customHeight="1" x14ac:dyDescent="0.3">
      <c r="B56" s="4" t="s">
        <v>13</v>
      </c>
    </row>
    <row r="57" spans="2:14" s="4" customFormat="1" ht="12.75" customHeight="1" x14ac:dyDescent="0.3">
      <c r="B57" s="4" t="s">
        <v>14</v>
      </c>
    </row>
    <row r="58" spans="2:14" s="4" customFormat="1" ht="12.75" customHeight="1" x14ac:dyDescent="0.3">
      <c r="B58" s="4" t="s">
        <v>15</v>
      </c>
    </row>
    <row r="59" spans="2:14" s="4" customFormat="1" ht="12.75" customHeight="1" x14ac:dyDescent="0.3">
      <c r="B59" s="4" t="s">
        <v>668</v>
      </c>
    </row>
    <row r="60" spans="2:14" s="4" customFormat="1" ht="12.75" customHeight="1" x14ac:dyDescent="0.3">
      <c r="B60" s="4" t="s">
        <v>664</v>
      </c>
      <c r="C60" s="1"/>
      <c r="D60" s="1"/>
    </row>
    <row r="61" spans="2:14" s="4" customFormat="1" ht="12.75" customHeight="1" x14ac:dyDescent="0.3">
      <c r="B61" s="4" t="s">
        <v>665</v>
      </c>
      <c r="C61" s="106"/>
      <c r="D61" s="104"/>
      <c r="E61" s="105"/>
      <c r="H61" s="35"/>
    </row>
    <row r="62" spans="2:14" s="4" customFormat="1" ht="12.75" customHeight="1" x14ac:dyDescent="0.3">
      <c r="B62" s="4" t="s">
        <v>666</v>
      </c>
      <c r="C62" s="106"/>
      <c r="D62" s="104"/>
      <c r="E62" s="105"/>
      <c r="H62" s="2"/>
      <c r="I62" s="34"/>
      <c r="J62" s="34"/>
      <c r="K62" s="34"/>
      <c r="L62" s="34"/>
    </row>
    <row r="63" spans="2:14" ht="12.75" customHeight="1" x14ac:dyDescent="0.3">
      <c r="B63" s="4" t="s">
        <v>667</v>
      </c>
      <c r="C63" s="106"/>
      <c r="D63" s="104"/>
      <c r="E63" s="105"/>
      <c r="F63" s="4"/>
      <c r="G63" s="4"/>
    </row>
    <row r="65" spans="2:9" ht="12.75" customHeight="1" x14ac:dyDescent="0.3">
      <c r="B65" s="4" t="s">
        <v>16</v>
      </c>
      <c r="C65" s="4"/>
      <c r="D65" s="20"/>
      <c r="E65" s="20" t="s">
        <v>17</v>
      </c>
      <c r="F65" s="4"/>
      <c r="G65" s="4"/>
      <c r="H65" s="4" t="s">
        <v>18</v>
      </c>
      <c r="I65" s="4"/>
    </row>
  </sheetData>
  <sheetProtection algorithmName="SHA-512" hashValue="H9A6a3yyxJ5gBwXnBYlpXen2mS6OeQeRxbhkgJQje6xisPJLyAhyQ5SpA3lyYc1u8Da+KHFrmwILqHDCyvI8ZA==" saltValue="WFI04g5YaDz3bfOMAWhufg==" spinCount="100000" sheet="1" objects="1" scenarios="1"/>
  <protectedRanges>
    <protectedRange sqref="D4:E5" name="Obseg6"/>
    <protectedRange sqref="D65" name="Obseg5"/>
    <protectedRange sqref="I11:I53" name="Obseg3_1"/>
    <protectedRange sqref="D4:D5" name="Range1"/>
    <protectedRange sqref="E16" name="Obseg4"/>
  </protectedRanges>
  <mergeCells count="45">
    <mergeCell ref="D45:G45"/>
    <mergeCell ref="D47:G47"/>
    <mergeCell ref="D54:G54"/>
    <mergeCell ref="D46:G46"/>
    <mergeCell ref="D38:G38"/>
    <mergeCell ref="D39:G39"/>
    <mergeCell ref="D40:G40"/>
    <mergeCell ref="D42:G42"/>
    <mergeCell ref="D43:G43"/>
    <mergeCell ref="D48:G48"/>
    <mergeCell ref="D49:G49"/>
    <mergeCell ref="D50:G50"/>
    <mergeCell ref="D51:G51"/>
    <mergeCell ref="D53:G53"/>
    <mergeCell ref="D52:G52"/>
    <mergeCell ref="D44:G44"/>
    <mergeCell ref="D41:G41"/>
    <mergeCell ref="D37:G37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25:G25"/>
    <mergeCell ref="D26:G26"/>
    <mergeCell ref="D16:G16"/>
    <mergeCell ref="D17:G17"/>
    <mergeCell ref="D18:G18"/>
    <mergeCell ref="D19:G19"/>
    <mergeCell ref="D20:G20"/>
    <mergeCell ref="D21:G21"/>
    <mergeCell ref="D15:G15"/>
    <mergeCell ref="D22:G22"/>
    <mergeCell ref="D23:G23"/>
    <mergeCell ref="D24:G24"/>
    <mergeCell ref="D10:G10"/>
    <mergeCell ref="D11:G11"/>
    <mergeCell ref="D12:G12"/>
    <mergeCell ref="D13:G13"/>
    <mergeCell ref="D14:G14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R110"/>
  <sheetViews>
    <sheetView topLeftCell="A24" zoomScale="110" zoomScaleNormal="110" workbookViewId="0">
      <selection activeCell="I24" sqref="I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5" width="9.140625" style="2"/>
    <col min="256" max="256" width="2.7109375" style="2" customWidth="1"/>
    <col min="257" max="257" width="5.28515625" style="2" customWidth="1"/>
    <col min="258" max="260" width="9.140625" style="2"/>
    <col min="261" max="261" width="7.85546875" style="2" customWidth="1"/>
    <col min="262" max="262" width="4.5703125" style="2" customWidth="1"/>
    <col min="263" max="263" width="37.85546875" style="2" customWidth="1"/>
    <col min="264" max="265" width="9.140625" style="2"/>
    <col min="266" max="267" width="13.7109375" style="2" customWidth="1"/>
    <col min="268" max="268" width="7.5703125" style="2" customWidth="1"/>
    <col min="269" max="271" width="11.85546875" style="2" customWidth="1"/>
    <col min="272" max="272" width="12.7109375" style="2" customWidth="1"/>
    <col min="273" max="511" width="9.140625" style="2"/>
    <col min="512" max="512" width="2.7109375" style="2" customWidth="1"/>
    <col min="513" max="513" width="5.28515625" style="2" customWidth="1"/>
    <col min="514" max="516" width="9.140625" style="2"/>
    <col min="517" max="517" width="7.85546875" style="2" customWidth="1"/>
    <col min="518" max="518" width="4.5703125" style="2" customWidth="1"/>
    <col min="519" max="519" width="37.85546875" style="2" customWidth="1"/>
    <col min="520" max="521" width="9.140625" style="2"/>
    <col min="522" max="523" width="13.7109375" style="2" customWidth="1"/>
    <col min="524" max="524" width="7.5703125" style="2" customWidth="1"/>
    <col min="525" max="527" width="11.85546875" style="2" customWidth="1"/>
    <col min="528" max="528" width="12.7109375" style="2" customWidth="1"/>
    <col min="529" max="767" width="9.140625" style="2"/>
    <col min="768" max="768" width="2.7109375" style="2" customWidth="1"/>
    <col min="769" max="769" width="5.28515625" style="2" customWidth="1"/>
    <col min="770" max="772" width="9.140625" style="2"/>
    <col min="773" max="773" width="7.85546875" style="2" customWidth="1"/>
    <col min="774" max="774" width="4.5703125" style="2" customWidth="1"/>
    <col min="775" max="775" width="37.85546875" style="2" customWidth="1"/>
    <col min="776" max="777" width="9.140625" style="2"/>
    <col min="778" max="779" width="13.7109375" style="2" customWidth="1"/>
    <col min="780" max="780" width="7.5703125" style="2" customWidth="1"/>
    <col min="781" max="783" width="11.85546875" style="2" customWidth="1"/>
    <col min="784" max="784" width="12.7109375" style="2" customWidth="1"/>
    <col min="785" max="1023" width="9.140625" style="2"/>
    <col min="1024" max="1024" width="2.7109375" style="2" customWidth="1"/>
    <col min="1025" max="1025" width="5.28515625" style="2" customWidth="1"/>
    <col min="1026" max="1028" width="9.140625" style="2"/>
    <col min="1029" max="1029" width="7.85546875" style="2" customWidth="1"/>
    <col min="1030" max="1030" width="4.5703125" style="2" customWidth="1"/>
    <col min="1031" max="1031" width="37.85546875" style="2" customWidth="1"/>
    <col min="1032" max="1033" width="9.140625" style="2"/>
    <col min="1034" max="1035" width="13.7109375" style="2" customWidth="1"/>
    <col min="1036" max="1036" width="7.5703125" style="2" customWidth="1"/>
    <col min="1037" max="1039" width="11.85546875" style="2" customWidth="1"/>
    <col min="1040" max="1040" width="12.7109375" style="2" customWidth="1"/>
    <col min="1041" max="1279" width="9.140625" style="2"/>
    <col min="1280" max="1280" width="2.7109375" style="2" customWidth="1"/>
    <col min="1281" max="1281" width="5.28515625" style="2" customWidth="1"/>
    <col min="1282" max="1284" width="9.140625" style="2"/>
    <col min="1285" max="1285" width="7.85546875" style="2" customWidth="1"/>
    <col min="1286" max="1286" width="4.5703125" style="2" customWidth="1"/>
    <col min="1287" max="1287" width="37.85546875" style="2" customWidth="1"/>
    <col min="1288" max="1289" width="9.140625" style="2"/>
    <col min="1290" max="1291" width="13.7109375" style="2" customWidth="1"/>
    <col min="1292" max="1292" width="7.5703125" style="2" customWidth="1"/>
    <col min="1293" max="1295" width="11.85546875" style="2" customWidth="1"/>
    <col min="1296" max="1296" width="12.7109375" style="2" customWidth="1"/>
    <col min="1297" max="1535" width="9.140625" style="2"/>
    <col min="1536" max="1536" width="2.7109375" style="2" customWidth="1"/>
    <col min="1537" max="1537" width="5.28515625" style="2" customWidth="1"/>
    <col min="1538" max="1540" width="9.140625" style="2"/>
    <col min="1541" max="1541" width="7.85546875" style="2" customWidth="1"/>
    <col min="1542" max="1542" width="4.5703125" style="2" customWidth="1"/>
    <col min="1543" max="1543" width="37.85546875" style="2" customWidth="1"/>
    <col min="1544" max="1545" width="9.140625" style="2"/>
    <col min="1546" max="1547" width="13.7109375" style="2" customWidth="1"/>
    <col min="1548" max="1548" width="7.5703125" style="2" customWidth="1"/>
    <col min="1549" max="1551" width="11.85546875" style="2" customWidth="1"/>
    <col min="1552" max="1552" width="12.7109375" style="2" customWidth="1"/>
    <col min="1553" max="1791" width="9.140625" style="2"/>
    <col min="1792" max="1792" width="2.7109375" style="2" customWidth="1"/>
    <col min="1793" max="1793" width="5.28515625" style="2" customWidth="1"/>
    <col min="1794" max="1796" width="9.140625" style="2"/>
    <col min="1797" max="1797" width="7.85546875" style="2" customWidth="1"/>
    <col min="1798" max="1798" width="4.5703125" style="2" customWidth="1"/>
    <col min="1799" max="1799" width="37.85546875" style="2" customWidth="1"/>
    <col min="1800" max="1801" width="9.140625" style="2"/>
    <col min="1802" max="1803" width="13.7109375" style="2" customWidth="1"/>
    <col min="1804" max="1804" width="7.5703125" style="2" customWidth="1"/>
    <col min="1805" max="1807" width="11.85546875" style="2" customWidth="1"/>
    <col min="1808" max="1808" width="12.7109375" style="2" customWidth="1"/>
    <col min="1809" max="2047" width="9.140625" style="2"/>
    <col min="2048" max="2048" width="2.7109375" style="2" customWidth="1"/>
    <col min="2049" max="2049" width="5.28515625" style="2" customWidth="1"/>
    <col min="2050" max="2052" width="9.140625" style="2"/>
    <col min="2053" max="2053" width="7.85546875" style="2" customWidth="1"/>
    <col min="2054" max="2054" width="4.5703125" style="2" customWidth="1"/>
    <col min="2055" max="2055" width="37.85546875" style="2" customWidth="1"/>
    <col min="2056" max="2057" width="9.140625" style="2"/>
    <col min="2058" max="2059" width="13.7109375" style="2" customWidth="1"/>
    <col min="2060" max="2060" width="7.5703125" style="2" customWidth="1"/>
    <col min="2061" max="2063" width="11.85546875" style="2" customWidth="1"/>
    <col min="2064" max="2064" width="12.7109375" style="2" customWidth="1"/>
    <col min="2065" max="2303" width="9.140625" style="2"/>
    <col min="2304" max="2304" width="2.7109375" style="2" customWidth="1"/>
    <col min="2305" max="2305" width="5.28515625" style="2" customWidth="1"/>
    <col min="2306" max="2308" width="9.140625" style="2"/>
    <col min="2309" max="2309" width="7.85546875" style="2" customWidth="1"/>
    <col min="2310" max="2310" width="4.5703125" style="2" customWidth="1"/>
    <col min="2311" max="2311" width="37.85546875" style="2" customWidth="1"/>
    <col min="2312" max="2313" width="9.140625" style="2"/>
    <col min="2314" max="2315" width="13.7109375" style="2" customWidth="1"/>
    <col min="2316" max="2316" width="7.5703125" style="2" customWidth="1"/>
    <col min="2317" max="2319" width="11.85546875" style="2" customWidth="1"/>
    <col min="2320" max="2320" width="12.7109375" style="2" customWidth="1"/>
    <col min="2321" max="2559" width="9.140625" style="2"/>
    <col min="2560" max="2560" width="2.7109375" style="2" customWidth="1"/>
    <col min="2561" max="2561" width="5.28515625" style="2" customWidth="1"/>
    <col min="2562" max="2564" width="9.140625" style="2"/>
    <col min="2565" max="2565" width="7.85546875" style="2" customWidth="1"/>
    <col min="2566" max="2566" width="4.5703125" style="2" customWidth="1"/>
    <col min="2567" max="2567" width="37.85546875" style="2" customWidth="1"/>
    <col min="2568" max="2569" width="9.140625" style="2"/>
    <col min="2570" max="2571" width="13.7109375" style="2" customWidth="1"/>
    <col min="2572" max="2572" width="7.5703125" style="2" customWidth="1"/>
    <col min="2573" max="2575" width="11.85546875" style="2" customWidth="1"/>
    <col min="2576" max="2576" width="12.7109375" style="2" customWidth="1"/>
    <col min="2577" max="2815" width="9.140625" style="2"/>
    <col min="2816" max="2816" width="2.7109375" style="2" customWidth="1"/>
    <col min="2817" max="2817" width="5.28515625" style="2" customWidth="1"/>
    <col min="2818" max="2820" width="9.140625" style="2"/>
    <col min="2821" max="2821" width="7.85546875" style="2" customWidth="1"/>
    <col min="2822" max="2822" width="4.5703125" style="2" customWidth="1"/>
    <col min="2823" max="2823" width="37.85546875" style="2" customWidth="1"/>
    <col min="2824" max="2825" width="9.140625" style="2"/>
    <col min="2826" max="2827" width="13.7109375" style="2" customWidth="1"/>
    <col min="2828" max="2828" width="7.5703125" style="2" customWidth="1"/>
    <col min="2829" max="2831" width="11.85546875" style="2" customWidth="1"/>
    <col min="2832" max="2832" width="12.7109375" style="2" customWidth="1"/>
    <col min="2833" max="3071" width="9.140625" style="2"/>
    <col min="3072" max="3072" width="2.7109375" style="2" customWidth="1"/>
    <col min="3073" max="3073" width="5.28515625" style="2" customWidth="1"/>
    <col min="3074" max="3076" width="9.140625" style="2"/>
    <col min="3077" max="3077" width="7.85546875" style="2" customWidth="1"/>
    <col min="3078" max="3078" width="4.5703125" style="2" customWidth="1"/>
    <col min="3079" max="3079" width="37.85546875" style="2" customWidth="1"/>
    <col min="3080" max="3081" width="9.140625" style="2"/>
    <col min="3082" max="3083" width="13.7109375" style="2" customWidth="1"/>
    <col min="3084" max="3084" width="7.5703125" style="2" customWidth="1"/>
    <col min="3085" max="3087" width="11.85546875" style="2" customWidth="1"/>
    <col min="3088" max="3088" width="12.7109375" style="2" customWidth="1"/>
    <col min="3089" max="3327" width="9.140625" style="2"/>
    <col min="3328" max="3328" width="2.7109375" style="2" customWidth="1"/>
    <col min="3329" max="3329" width="5.28515625" style="2" customWidth="1"/>
    <col min="3330" max="3332" width="9.140625" style="2"/>
    <col min="3333" max="3333" width="7.85546875" style="2" customWidth="1"/>
    <col min="3334" max="3334" width="4.5703125" style="2" customWidth="1"/>
    <col min="3335" max="3335" width="37.85546875" style="2" customWidth="1"/>
    <col min="3336" max="3337" width="9.140625" style="2"/>
    <col min="3338" max="3339" width="13.7109375" style="2" customWidth="1"/>
    <col min="3340" max="3340" width="7.5703125" style="2" customWidth="1"/>
    <col min="3341" max="3343" width="11.85546875" style="2" customWidth="1"/>
    <col min="3344" max="3344" width="12.7109375" style="2" customWidth="1"/>
    <col min="3345" max="3583" width="9.140625" style="2"/>
    <col min="3584" max="3584" width="2.7109375" style="2" customWidth="1"/>
    <col min="3585" max="3585" width="5.28515625" style="2" customWidth="1"/>
    <col min="3586" max="3588" width="9.140625" style="2"/>
    <col min="3589" max="3589" width="7.85546875" style="2" customWidth="1"/>
    <col min="3590" max="3590" width="4.5703125" style="2" customWidth="1"/>
    <col min="3591" max="3591" width="37.85546875" style="2" customWidth="1"/>
    <col min="3592" max="3593" width="9.140625" style="2"/>
    <col min="3594" max="3595" width="13.7109375" style="2" customWidth="1"/>
    <col min="3596" max="3596" width="7.5703125" style="2" customWidth="1"/>
    <col min="3597" max="3599" width="11.85546875" style="2" customWidth="1"/>
    <col min="3600" max="3600" width="12.7109375" style="2" customWidth="1"/>
    <col min="3601" max="3839" width="9.140625" style="2"/>
    <col min="3840" max="3840" width="2.7109375" style="2" customWidth="1"/>
    <col min="3841" max="3841" width="5.28515625" style="2" customWidth="1"/>
    <col min="3842" max="3844" width="9.140625" style="2"/>
    <col min="3845" max="3845" width="7.85546875" style="2" customWidth="1"/>
    <col min="3846" max="3846" width="4.5703125" style="2" customWidth="1"/>
    <col min="3847" max="3847" width="37.85546875" style="2" customWidth="1"/>
    <col min="3848" max="3849" width="9.140625" style="2"/>
    <col min="3850" max="3851" width="13.7109375" style="2" customWidth="1"/>
    <col min="3852" max="3852" width="7.5703125" style="2" customWidth="1"/>
    <col min="3853" max="3855" width="11.85546875" style="2" customWidth="1"/>
    <col min="3856" max="3856" width="12.7109375" style="2" customWidth="1"/>
    <col min="3857" max="4095" width="9.140625" style="2"/>
    <col min="4096" max="4096" width="2.7109375" style="2" customWidth="1"/>
    <col min="4097" max="4097" width="5.28515625" style="2" customWidth="1"/>
    <col min="4098" max="4100" width="9.140625" style="2"/>
    <col min="4101" max="4101" width="7.85546875" style="2" customWidth="1"/>
    <col min="4102" max="4102" width="4.5703125" style="2" customWidth="1"/>
    <col min="4103" max="4103" width="37.85546875" style="2" customWidth="1"/>
    <col min="4104" max="4105" width="9.140625" style="2"/>
    <col min="4106" max="4107" width="13.7109375" style="2" customWidth="1"/>
    <col min="4108" max="4108" width="7.5703125" style="2" customWidth="1"/>
    <col min="4109" max="4111" width="11.85546875" style="2" customWidth="1"/>
    <col min="4112" max="4112" width="12.7109375" style="2" customWidth="1"/>
    <col min="4113" max="4351" width="9.140625" style="2"/>
    <col min="4352" max="4352" width="2.7109375" style="2" customWidth="1"/>
    <col min="4353" max="4353" width="5.28515625" style="2" customWidth="1"/>
    <col min="4354" max="4356" width="9.140625" style="2"/>
    <col min="4357" max="4357" width="7.85546875" style="2" customWidth="1"/>
    <col min="4358" max="4358" width="4.5703125" style="2" customWidth="1"/>
    <col min="4359" max="4359" width="37.85546875" style="2" customWidth="1"/>
    <col min="4360" max="4361" width="9.140625" style="2"/>
    <col min="4362" max="4363" width="13.7109375" style="2" customWidth="1"/>
    <col min="4364" max="4364" width="7.5703125" style="2" customWidth="1"/>
    <col min="4365" max="4367" width="11.85546875" style="2" customWidth="1"/>
    <col min="4368" max="4368" width="12.7109375" style="2" customWidth="1"/>
    <col min="4369" max="4607" width="9.140625" style="2"/>
    <col min="4608" max="4608" width="2.7109375" style="2" customWidth="1"/>
    <col min="4609" max="4609" width="5.28515625" style="2" customWidth="1"/>
    <col min="4610" max="4612" width="9.140625" style="2"/>
    <col min="4613" max="4613" width="7.85546875" style="2" customWidth="1"/>
    <col min="4614" max="4614" width="4.5703125" style="2" customWidth="1"/>
    <col min="4615" max="4615" width="37.85546875" style="2" customWidth="1"/>
    <col min="4616" max="4617" width="9.140625" style="2"/>
    <col min="4618" max="4619" width="13.7109375" style="2" customWidth="1"/>
    <col min="4620" max="4620" width="7.5703125" style="2" customWidth="1"/>
    <col min="4621" max="4623" width="11.85546875" style="2" customWidth="1"/>
    <col min="4624" max="4624" width="12.7109375" style="2" customWidth="1"/>
    <col min="4625" max="4863" width="9.140625" style="2"/>
    <col min="4864" max="4864" width="2.7109375" style="2" customWidth="1"/>
    <col min="4865" max="4865" width="5.28515625" style="2" customWidth="1"/>
    <col min="4866" max="4868" width="9.140625" style="2"/>
    <col min="4869" max="4869" width="7.85546875" style="2" customWidth="1"/>
    <col min="4870" max="4870" width="4.5703125" style="2" customWidth="1"/>
    <col min="4871" max="4871" width="37.85546875" style="2" customWidth="1"/>
    <col min="4872" max="4873" width="9.140625" style="2"/>
    <col min="4874" max="4875" width="13.7109375" style="2" customWidth="1"/>
    <col min="4876" max="4876" width="7.5703125" style="2" customWidth="1"/>
    <col min="4877" max="4879" width="11.85546875" style="2" customWidth="1"/>
    <col min="4880" max="4880" width="12.7109375" style="2" customWidth="1"/>
    <col min="4881" max="5119" width="9.140625" style="2"/>
    <col min="5120" max="5120" width="2.7109375" style="2" customWidth="1"/>
    <col min="5121" max="5121" width="5.28515625" style="2" customWidth="1"/>
    <col min="5122" max="5124" width="9.140625" style="2"/>
    <col min="5125" max="5125" width="7.85546875" style="2" customWidth="1"/>
    <col min="5126" max="5126" width="4.5703125" style="2" customWidth="1"/>
    <col min="5127" max="5127" width="37.85546875" style="2" customWidth="1"/>
    <col min="5128" max="5129" width="9.140625" style="2"/>
    <col min="5130" max="5131" width="13.7109375" style="2" customWidth="1"/>
    <col min="5132" max="5132" width="7.5703125" style="2" customWidth="1"/>
    <col min="5133" max="5135" width="11.85546875" style="2" customWidth="1"/>
    <col min="5136" max="5136" width="12.7109375" style="2" customWidth="1"/>
    <col min="5137" max="5375" width="9.140625" style="2"/>
    <col min="5376" max="5376" width="2.7109375" style="2" customWidth="1"/>
    <col min="5377" max="5377" width="5.28515625" style="2" customWidth="1"/>
    <col min="5378" max="5380" width="9.140625" style="2"/>
    <col min="5381" max="5381" width="7.85546875" style="2" customWidth="1"/>
    <col min="5382" max="5382" width="4.5703125" style="2" customWidth="1"/>
    <col min="5383" max="5383" width="37.85546875" style="2" customWidth="1"/>
    <col min="5384" max="5385" width="9.140625" style="2"/>
    <col min="5386" max="5387" width="13.7109375" style="2" customWidth="1"/>
    <col min="5388" max="5388" width="7.5703125" style="2" customWidth="1"/>
    <col min="5389" max="5391" width="11.85546875" style="2" customWidth="1"/>
    <col min="5392" max="5392" width="12.7109375" style="2" customWidth="1"/>
    <col min="5393" max="5631" width="9.140625" style="2"/>
    <col min="5632" max="5632" width="2.7109375" style="2" customWidth="1"/>
    <col min="5633" max="5633" width="5.28515625" style="2" customWidth="1"/>
    <col min="5634" max="5636" width="9.140625" style="2"/>
    <col min="5637" max="5637" width="7.85546875" style="2" customWidth="1"/>
    <col min="5638" max="5638" width="4.5703125" style="2" customWidth="1"/>
    <col min="5639" max="5639" width="37.85546875" style="2" customWidth="1"/>
    <col min="5640" max="5641" width="9.140625" style="2"/>
    <col min="5642" max="5643" width="13.7109375" style="2" customWidth="1"/>
    <col min="5644" max="5644" width="7.5703125" style="2" customWidth="1"/>
    <col min="5645" max="5647" width="11.85546875" style="2" customWidth="1"/>
    <col min="5648" max="5648" width="12.7109375" style="2" customWidth="1"/>
    <col min="5649" max="5887" width="9.140625" style="2"/>
    <col min="5888" max="5888" width="2.7109375" style="2" customWidth="1"/>
    <col min="5889" max="5889" width="5.28515625" style="2" customWidth="1"/>
    <col min="5890" max="5892" width="9.140625" style="2"/>
    <col min="5893" max="5893" width="7.85546875" style="2" customWidth="1"/>
    <col min="5894" max="5894" width="4.5703125" style="2" customWidth="1"/>
    <col min="5895" max="5895" width="37.85546875" style="2" customWidth="1"/>
    <col min="5896" max="5897" width="9.140625" style="2"/>
    <col min="5898" max="5899" width="13.7109375" style="2" customWidth="1"/>
    <col min="5900" max="5900" width="7.5703125" style="2" customWidth="1"/>
    <col min="5901" max="5903" width="11.85546875" style="2" customWidth="1"/>
    <col min="5904" max="5904" width="12.7109375" style="2" customWidth="1"/>
    <col min="5905" max="6143" width="9.140625" style="2"/>
    <col min="6144" max="6144" width="2.7109375" style="2" customWidth="1"/>
    <col min="6145" max="6145" width="5.28515625" style="2" customWidth="1"/>
    <col min="6146" max="6148" width="9.140625" style="2"/>
    <col min="6149" max="6149" width="7.85546875" style="2" customWidth="1"/>
    <col min="6150" max="6150" width="4.5703125" style="2" customWidth="1"/>
    <col min="6151" max="6151" width="37.85546875" style="2" customWidth="1"/>
    <col min="6152" max="6153" width="9.140625" style="2"/>
    <col min="6154" max="6155" width="13.7109375" style="2" customWidth="1"/>
    <col min="6156" max="6156" width="7.5703125" style="2" customWidth="1"/>
    <col min="6157" max="6159" width="11.85546875" style="2" customWidth="1"/>
    <col min="6160" max="6160" width="12.7109375" style="2" customWidth="1"/>
    <col min="6161" max="6399" width="9.140625" style="2"/>
    <col min="6400" max="6400" width="2.7109375" style="2" customWidth="1"/>
    <col min="6401" max="6401" width="5.28515625" style="2" customWidth="1"/>
    <col min="6402" max="6404" width="9.140625" style="2"/>
    <col min="6405" max="6405" width="7.85546875" style="2" customWidth="1"/>
    <col min="6406" max="6406" width="4.5703125" style="2" customWidth="1"/>
    <col min="6407" max="6407" width="37.85546875" style="2" customWidth="1"/>
    <col min="6408" max="6409" width="9.140625" style="2"/>
    <col min="6410" max="6411" width="13.7109375" style="2" customWidth="1"/>
    <col min="6412" max="6412" width="7.5703125" style="2" customWidth="1"/>
    <col min="6413" max="6415" width="11.85546875" style="2" customWidth="1"/>
    <col min="6416" max="6416" width="12.7109375" style="2" customWidth="1"/>
    <col min="6417" max="6655" width="9.140625" style="2"/>
    <col min="6656" max="6656" width="2.7109375" style="2" customWidth="1"/>
    <col min="6657" max="6657" width="5.28515625" style="2" customWidth="1"/>
    <col min="6658" max="6660" width="9.140625" style="2"/>
    <col min="6661" max="6661" width="7.85546875" style="2" customWidth="1"/>
    <col min="6662" max="6662" width="4.5703125" style="2" customWidth="1"/>
    <col min="6663" max="6663" width="37.85546875" style="2" customWidth="1"/>
    <col min="6664" max="6665" width="9.140625" style="2"/>
    <col min="6666" max="6667" width="13.7109375" style="2" customWidth="1"/>
    <col min="6668" max="6668" width="7.5703125" style="2" customWidth="1"/>
    <col min="6669" max="6671" width="11.85546875" style="2" customWidth="1"/>
    <col min="6672" max="6672" width="12.7109375" style="2" customWidth="1"/>
    <col min="6673" max="6911" width="9.140625" style="2"/>
    <col min="6912" max="6912" width="2.7109375" style="2" customWidth="1"/>
    <col min="6913" max="6913" width="5.28515625" style="2" customWidth="1"/>
    <col min="6914" max="6916" width="9.140625" style="2"/>
    <col min="6917" max="6917" width="7.85546875" style="2" customWidth="1"/>
    <col min="6918" max="6918" width="4.5703125" style="2" customWidth="1"/>
    <col min="6919" max="6919" width="37.85546875" style="2" customWidth="1"/>
    <col min="6920" max="6921" width="9.140625" style="2"/>
    <col min="6922" max="6923" width="13.7109375" style="2" customWidth="1"/>
    <col min="6924" max="6924" width="7.5703125" style="2" customWidth="1"/>
    <col min="6925" max="6927" width="11.85546875" style="2" customWidth="1"/>
    <col min="6928" max="6928" width="12.7109375" style="2" customWidth="1"/>
    <col min="6929" max="7167" width="9.140625" style="2"/>
    <col min="7168" max="7168" width="2.7109375" style="2" customWidth="1"/>
    <col min="7169" max="7169" width="5.28515625" style="2" customWidth="1"/>
    <col min="7170" max="7172" width="9.140625" style="2"/>
    <col min="7173" max="7173" width="7.85546875" style="2" customWidth="1"/>
    <col min="7174" max="7174" width="4.5703125" style="2" customWidth="1"/>
    <col min="7175" max="7175" width="37.85546875" style="2" customWidth="1"/>
    <col min="7176" max="7177" width="9.140625" style="2"/>
    <col min="7178" max="7179" width="13.7109375" style="2" customWidth="1"/>
    <col min="7180" max="7180" width="7.5703125" style="2" customWidth="1"/>
    <col min="7181" max="7183" width="11.85546875" style="2" customWidth="1"/>
    <col min="7184" max="7184" width="12.7109375" style="2" customWidth="1"/>
    <col min="7185" max="7423" width="9.140625" style="2"/>
    <col min="7424" max="7424" width="2.7109375" style="2" customWidth="1"/>
    <col min="7425" max="7425" width="5.28515625" style="2" customWidth="1"/>
    <col min="7426" max="7428" width="9.140625" style="2"/>
    <col min="7429" max="7429" width="7.85546875" style="2" customWidth="1"/>
    <col min="7430" max="7430" width="4.5703125" style="2" customWidth="1"/>
    <col min="7431" max="7431" width="37.85546875" style="2" customWidth="1"/>
    <col min="7432" max="7433" width="9.140625" style="2"/>
    <col min="7434" max="7435" width="13.7109375" style="2" customWidth="1"/>
    <col min="7436" max="7436" width="7.5703125" style="2" customWidth="1"/>
    <col min="7437" max="7439" width="11.85546875" style="2" customWidth="1"/>
    <col min="7440" max="7440" width="12.7109375" style="2" customWidth="1"/>
    <col min="7441" max="7679" width="9.140625" style="2"/>
    <col min="7680" max="7680" width="2.7109375" style="2" customWidth="1"/>
    <col min="7681" max="7681" width="5.28515625" style="2" customWidth="1"/>
    <col min="7682" max="7684" width="9.140625" style="2"/>
    <col min="7685" max="7685" width="7.85546875" style="2" customWidth="1"/>
    <col min="7686" max="7686" width="4.5703125" style="2" customWidth="1"/>
    <col min="7687" max="7687" width="37.85546875" style="2" customWidth="1"/>
    <col min="7688" max="7689" width="9.140625" style="2"/>
    <col min="7690" max="7691" width="13.7109375" style="2" customWidth="1"/>
    <col min="7692" max="7692" width="7.5703125" style="2" customWidth="1"/>
    <col min="7693" max="7695" width="11.85546875" style="2" customWidth="1"/>
    <col min="7696" max="7696" width="12.7109375" style="2" customWidth="1"/>
    <col min="7697" max="7935" width="9.140625" style="2"/>
    <col min="7936" max="7936" width="2.7109375" style="2" customWidth="1"/>
    <col min="7937" max="7937" width="5.28515625" style="2" customWidth="1"/>
    <col min="7938" max="7940" width="9.140625" style="2"/>
    <col min="7941" max="7941" width="7.85546875" style="2" customWidth="1"/>
    <col min="7942" max="7942" width="4.5703125" style="2" customWidth="1"/>
    <col min="7943" max="7943" width="37.85546875" style="2" customWidth="1"/>
    <col min="7944" max="7945" width="9.140625" style="2"/>
    <col min="7946" max="7947" width="13.7109375" style="2" customWidth="1"/>
    <col min="7948" max="7948" width="7.5703125" style="2" customWidth="1"/>
    <col min="7949" max="7951" width="11.85546875" style="2" customWidth="1"/>
    <col min="7952" max="7952" width="12.7109375" style="2" customWidth="1"/>
    <col min="7953" max="8191" width="9.140625" style="2"/>
    <col min="8192" max="8192" width="2.7109375" style="2" customWidth="1"/>
    <col min="8193" max="8193" width="5.28515625" style="2" customWidth="1"/>
    <col min="8194" max="8196" width="9.140625" style="2"/>
    <col min="8197" max="8197" width="7.85546875" style="2" customWidth="1"/>
    <col min="8198" max="8198" width="4.5703125" style="2" customWidth="1"/>
    <col min="8199" max="8199" width="37.85546875" style="2" customWidth="1"/>
    <col min="8200" max="8201" width="9.140625" style="2"/>
    <col min="8202" max="8203" width="13.7109375" style="2" customWidth="1"/>
    <col min="8204" max="8204" width="7.5703125" style="2" customWidth="1"/>
    <col min="8205" max="8207" width="11.85546875" style="2" customWidth="1"/>
    <col min="8208" max="8208" width="12.7109375" style="2" customWidth="1"/>
    <col min="8209" max="8447" width="9.140625" style="2"/>
    <col min="8448" max="8448" width="2.7109375" style="2" customWidth="1"/>
    <col min="8449" max="8449" width="5.28515625" style="2" customWidth="1"/>
    <col min="8450" max="8452" width="9.140625" style="2"/>
    <col min="8453" max="8453" width="7.85546875" style="2" customWidth="1"/>
    <col min="8454" max="8454" width="4.5703125" style="2" customWidth="1"/>
    <col min="8455" max="8455" width="37.85546875" style="2" customWidth="1"/>
    <col min="8456" max="8457" width="9.140625" style="2"/>
    <col min="8458" max="8459" width="13.7109375" style="2" customWidth="1"/>
    <col min="8460" max="8460" width="7.5703125" style="2" customWidth="1"/>
    <col min="8461" max="8463" width="11.85546875" style="2" customWidth="1"/>
    <col min="8464" max="8464" width="12.7109375" style="2" customWidth="1"/>
    <col min="8465" max="8703" width="9.140625" style="2"/>
    <col min="8704" max="8704" width="2.7109375" style="2" customWidth="1"/>
    <col min="8705" max="8705" width="5.28515625" style="2" customWidth="1"/>
    <col min="8706" max="8708" width="9.140625" style="2"/>
    <col min="8709" max="8709" width="7.85546875" style="2" customWidth="1"/>
    <col min="8710" max="8710" width="4.5703125" style="2" customWidth="1"/>
    <col min="8711" max="8711" width="37.85546875" style="2" customWidth="1"/>
    <col min="8712" max="8713" width="9.140625" style="2"/>
    <col min="8714" max="8715" width="13.7109375" style="2" customWidth="1"/>
    <col min="8716" max="8716" width="7.5703125" style="2" customWidth="1"/>
    <col min="8717" max="8719" width="11.85546875" style="2" customWidth="1"/>
    <col min="8720" max="8720" width="12.7109375" style="2" customWidth="1"/>
    <col min="8721" max="8959" width="9.140625" style="2"/>
    <col min="8960" max="8960" width="2.7109375" style="2" customWidth="1"/>
    <col min="8961" max="8961" width="5.28515625" style="2" customWidth="1"/>
    <col min="8962" max="8964" width="9.140625" style="2"/>
    <col min="8965" max="8965" width="7.85546875" style="2" customWidth="1"/>
    <col min="8966" max="8966" width="4.5703125" style="2" customWidth="1"/>
    <col min="8967" max="8967" width="37.85546875" style="2" customWidth="1"/>
    <col min="8968" max="8969" width="9.140625" style="2"/>
    <col min="8970" max="8971" width="13.7109375" style="2" customWidth="1"/>
    <col min="8972" max="8972" width="7.5703125" style="2" customWidth="1"/>
    <col min="8973" max="8975" width="11.85546875" style="2" customWidth="1"/>
    <col min="8976" max="8976" width="12.7109375" style="2" customWidth="1"/>
    <col min="8977" max="9215" width="9.140625" style="2"/>
    <col min="9216" max="9216" width="2.7109375" style="2" customWidth="1"/>
    <col min="9217" max="9217" width="5.28515625" style="2" customWidth="1"/>
    <col min="9218" max="9220" width="9.140625" style="2"/>
    <col min="9221" max="9221" width="7.85546875" style="2" customWidth="1"/>
    <col min="9222" max="9222" width="4.5703125" style="2" customWidth="1"/>
    <col min="9223" max="9223" width="37.85546875" style="2" customWidth="1"/>
    <col min="9224" max="9225" width="9.140625" style="2"/>
    <col min="9226" max="9227" width="13.7109375" style="2" customWidth="1"/>
    <col min="9228" max="9228" width="7.5703125" style="2" customWidth="1"/>
    <col min="9229" max="9231" width="11.85546875" style="2" customWidth="1"/>
    <col min="9232" max="9232" width="12.7109375" style="2" customWidth="1"/>
    <col min="9233" max="9471" width="9.140625" style="2"/>
    <col min="9472" max="9472" width="2.7109375" style="2" customWidth="1"/>
    <col min="9473" max="9473" width="5.28515625" style="2" customWidth="1"/>
    <col min="9474" max="9476" width="9.140625" style="2"/>
    <col min="9477" max="9477" width="7.85546875" style="2" customWidth="1"/>
    <col min="9478" max="9478" width="4.5703125" style="2" customWidth="1"/>
    <col min="9479" max="9479" width="37.85546875" style="2" customWidth="1"/>
    <col min="9480" max="9481" width="9.140625" style="2"/>
    <col min="9482" max="9483" width="13.7109375" style="2" customWidth="1"/>
    <col min="9484" max="9484" width="7.5703125" style="2" customWidth="1"/>
    <col min="9485" max="9487" width="11.85546875" style="2" customWidth="1"/>
    <col min="9488" max="9488" width="12.7109375" style="2" customWidth="1"/>
    <col min="9489" max="9727" width="9.140625" style="2"/>
    <col min="9728" max="9728" width="2.7109375" style="2" customWidth="1"/>
    <col min="9729" max="9729" width="5.28515625" style="2" customWidth="1"/>
    <col min="9730" max="9732" width="9.140625" style="2"/>
    <col min="9733" max="9733" width="7.85546875" style="2" customWidth="1"/>
    <col min="9734" max="9734" width="4.5703125" style="2" customWidth="1"/>
    <col min="9735" max="9735" width="37.85546875" style="2" customWidth="1"/>
    <col min="9736" max="9737" width="9.140625" style="2"/>
    <col min="9738" max="9739" width="13.7109375" style="2" customWidth="1"/>
    <col min="9740" max="9740" width="7.5703125" style="2" customWidth="1"/>
    <col min="9741" max="9743" width="11.85546875" style="2" customWidth="1"/>
    <col min="9744" max="9744" width="12.7109375" style="2" customWidth="1"/>
    <col min="9745" max="9983" width="9.140625" style="2"/>
    <col min="9984" max="9984" width="2.7109375" style="2" customWidth="1"/>
    <col min="9985" max="9985" width="5.28515625" style="2" customWidth="1"/>
    <col min="9986" max="9988" width="9.140625" style="2"/>
    <col min="9989" max="9989" width="7.85546875" style="2" customWidth="1"/>
    <col min="9990" max="9990" width="4.5703125" style="2" customWidth="1"/>
    <col min="9991" max="9991" width="37.85546875" style="2" customWidth="1"/>
    <col min="9992" max="9993" width="9.140625" style="2"/>
    <col min="9994" max="9995" width="13.7109375" style="2" customWidth="1"/>
    <col min="9996" max="9996" width="7.5703125" style="2" customWidth="1"/>
    <col min="9997" max="9999" width="11.85546875" style="2" customWidth="1"/>
    <col min="10000" max="10000" width="12.7109375" style="2" customWidth="1"/>
    <col min="10001" max="10239" width="9.140625" style="2"/>
    <col min="10240" max="10240" width="2.7109375" style="2" customWidth="1"/>
    <col min="10241" max="10241" width="5.28515625" style="2" customWidth="1"/>
    <col min="10242" max="10244" width="9.140625" style="2"/>
    <col min="10245" max="10245" width="7.85546875" style="2" customWidth="1"/>
    <col min="10246" max="10246" width="4.5703125" style="2" customWidth="1"/>
    <col min="10247" max="10247" width="37.85546875" style="2" customWidth="1"/>
    <col min="10248" max="10249" width="9.140625" style="2"/>
    <col min="10250" max="10251" width="13.7109375" style="2" customWidth="1"/>
    <col min="10252" max="10252" width="7.5703125" style="2" customWidth="1"/>
    <col min="10253" max="10255" width="11.85546875" style="2" customWidth="1"/>
    <col min="10256" max="10256" width="12.7109375" style="2" customWidth="1"/>
    <col min="10257" max="10495" width="9.140625" style="2"/>
    <col min="10496" max="10496" width="2.7109375" style="2" customWidth="1"/>
    <col min="10497" max="10497" width="5.28515625" style="2" customWidth="1"/>
    <col min="10498" max="10500" width="9.140625" style="2"/>
    <col min="10501" max="10501" width="7.85546875" style="2" customWidth="1"/>
    <col min="10502" max="10502" width="4.5703125" style="2" customWidth="1"/>
    <col min="10503" max="10503" width="37.85546875" style="2" customWidth="1"/>
    <col min="10504" max="10505" width="9.140625" style="2"/>
    <col min="10506" max="10507" width="13.7109375" style="2" customWidth="1"/>
    <col min="10508" max="10508" width="7.5703125" style="2" customWidth="1"/>
    <col min="10509" max="10511" width="11.85546875" style="2" customWidth="1"/>
    <col min="10512" max="10512" width="12.7109375" style="2" customWidth="1"/>
    <col min="10513" max="10751" width="9.140625" style="2"/>
    <col min="10752" max="10752" width="2.7109375" style="2" customWidth="1"/>
    <col min="10753" max="10753" width="5.28515625" style="2" customWidth="1"/>
    <col min="10754" max="10756" width="9.140625" style="2"/>
    <col min="10757" max="10757" width="7.85546875" style="2" customWidth="1"/>
    <col min="10758" max="10758" width="4.5703125" style="2" customWidth="1"/>
    <col min="10759" max="10759" width="37.85546875" style="2" customWidth="1"/>
    <col min="10760" max="10761" width="9.140625" style="2"/>
    <col min="10762" max="10763" width="13.7109375" style="2" customWidth="1"/>
    <col min="10764" max="10764" width="7.5703125" style="2" customWidth="1"/>
    <col min="10765" max="10767" width="11.85546875" style="2" customWidth="1"/>
    <col min="10768" max="10768" width="12.7109375" style="2" customWidth="1"/>
    <col min="10769" max="11007" width="9.140625" style="2"/>
    <col min="11008" max="11008" width="2.7109375" style="2" customWidth="1"/>
    <col min="11009" max="11009" width="5.28515625" style="2" customWidth="1"/>
    <col min="11010" max="11012" width="9.140625" style="2"/>
    <col min="11013" max="11013" width="7.85546875" style="2" customWidth="1"/>
    <col min="11014" max="11014" width="4.5703125" style="2" customWidth="1"/>
    <col min="11015" max="11015" width="37.85546875" style="2" customWidth="1"/>
    <col min="11016" max="11017" width="9.140625" style="2"/>
    <col min="11018" max="11019" width="13.7109375" style="2" customWidth="1"/>
    <col min="11020" max="11020" width="7.5703125" style="2" customWidth="1"/>
    <col min="11021" max="11023" width="11.85546875" style="2" customWidth="1"/>
    <col min="11024" max="11024" width="12.7109375" style="2" customWidth="1"/>
    <col min="11025" max="11263" width="9.140625" style="2"/>
    <col min="11264" max="11264" width="2.7109375" style="2" customWidth="1"/>
    <col min="11265" max="11265" width="5.28515625" style="2" customWidth="1"/>
    <col min="11266" max="11268" width="9.140625" style="2"/>
    <col min="11269" max="11269" width="7.85546875" style="2" customWidth="1"/>
    <col min="11270" max="11270" width="4.5703125" style="2" customWidth="1"/>
    <col min="11271" max="11271" width="37.85546875" style="2" customWidth="1"/>
    <col min="11272" max="11273" width="9.140625" style="2"/>
    <col min="11274" max="11275" width="13.7109375" style="2" customWidth="1"/>
    <col min="11276" max="11276" width="7.5703125" style="2" customWidth="1"/>
    <col min="11277" max="11279" width="11.85546875" style="2" customWidth="1"/>
    <col min="11280" max="11280" width="12.7109375" style="2" customWidth="1"/>
    <col min="11281" max="11519" width="9.140625" style="2"/>
    <col min="11520" max="11520" width="2.7109375" style="2" customWidth="1"/>
    <col min="11521" max="11521" width="5.28515625" style="2" customWidth="1"/>
    <col min="11522" max="11524" width="9.140625" style="2"/>
    <col min="11525" max="11525" width="7.85546875" style="2" customWidth="1"/>
    <col min="11526" max="11526" width="4.5703125" style="2" customWidth="1"/>
    <col min="11527" max="11527" width="37.85546875" style="2" customWidth="1"/>
    <col min="11528" max="11529" width="9.140625" style="2"/>
    <col min="11530" max="11531" width="13.7109375" style="2" customWidth="1"/>
    <col min="11532" max="11532" width="7.5703125" style="2" customWidth="1"/>
    <col min="11533" max="11535" width="11.85546875" style="2" customWidth="1"/>
    <col min="11536" max="11536" width="12.7109375" style="2" customWidth="1"/>
    <col min="11537" max="11775" width="9.140625" style="2"/>
    <col min="11776" max="11776" width="2.7109375" style="2" customWidth="1"/>
    <col min="11777" max="11777" width="5.28515625" style="2" customWidth="1"/>
    <col min="11778" max="11780" width="9.140625" style="2"/>
    <col min="11781" max="11781" width="7.85546875" style="2" customWidth="1"/>
    <col min="11782" max="11782" width="4.5703125" style="2" customWidth="1"/>
    <col min="11783" max="11783" width="37.85546875" style="2" customWidth="1"/>
    <col min="11784" max="11785" width="9.140625" style="2"/>
    <col min="11786" max="11787" width="13.7109375" style="2" customWidth="1"/>
    <col min="11788" max="11788" width="7.5703125" style="2" customWidth="1"/>
    <col min="11789" max="11791" width="11.85546875" style="2" customWidth="1"/>
    <col min="11792" max="11792" width="12.7109375" style="2" customWidth="1"/>
    <col min="11793" max="12031" width="9.140625" style="2"/>
    <col min="12032" max="12032" width="2.7109375" style="2" customWidth="1"/>
    <col min="12033" max="12033" width="5.28515625" style="2" customWidth="1"/>
    <col min="12034" max="12036" width="9.140625" style="2"/>
    <col min="12037" max="12037" width="7.85546875" style="2" customWidth="1"/>
    <col min="12038" max="12038" width="4.5703125" style="2" customWidth="1"/>
    <col min="12039" max="12039" width="37.85546875" style="2" customWidth="1"/>
    <col min="12040" max="12041" width="9.140625" style="2"/>
    <col min="12042" max="12043" width="13.7109375" style="2" customWidth="1"/>
    <col min="12044" max="12044" width="7.5703125" style="2" customWidth="1"/>
    <col min="12045" max="12047" width="11.85546875" style="2" customWidth="1"/>
    <col min="12048" max="12048" width="12.7109375" style="2" customWidth="1"/>
    <col min="12049" max="12287" width="9.140625" style="2"/>
    <col min="12288" max="12288" width="2.7109375" style="2" customWidth="1"/>
    <col min="12289" max="12289" width="5.28515625" style="2" customWidth="1"/>
    <col min="12290" max="12292" width="9.140625" style="2"/>
    <col min="12293" max="12293" width="7.85546875" style="2" customWidth="1"/>
    <col min="12294" max="12294" width="4.5703125" style="2" customWidth="1"/>
    <col min="12295" max="12295" width="37.85546875" style="2" customWidth="1"/>
    <col min="12296" max="12297" width="9.140625" style="2"/>
    <col min="12298" max="12299" width="13.7109375" style="2" customWidth="1"/>
    <col min="12300" max="12300" width="7.5703125" style="2" customWidth="1"/>
    <col min="12301" max="12303" width="11.85546875" style="2" customWidth="1"/>
    <col min="12304" max="12304" width="12.7109375" style="2" customWidth="1"/>
    <col min="12305" max="12543" width="9.140625" style="2"/>
    <col min="12544" max="12544" width="2.7109375" style="2" customWidth="1"/>
    <col min="12545" max="12545" width="5.28515625" style="2" customWidth="1"/>
    <col min="12546" max="12548" width="9.140625" style="2"/>
    <col min="12549" max="12549" width="7.85546875" style="2" customWidth="1"/>
    <col min="12550" max="12550" width="4.5703125" style="2" customWidth="1"/>
    <col min="12551" max="12551" width="37.85546875" style="2" customWidth="1"/>
    <col min="12552" max="12553" width="9.140625" style="2"/>
    <col min="12554" max="12555" width="13.7109375" style="2" customWidth="1"/>
    <col min="12556" max="12556" width="7.5703125" style="2" customWidth="1"/>
    <col min="12557" max="12559" width="11.85546875" style="2" customWidth="1"/>
    <col min="12560" max="12560" width="12.7109375" style="2" customWidth="1"/>
    <col min="12561" max="12799" width="9.140625" style="2"/>
    <col min="12800" max="12800" width="2.7109375" style="2" customWidth="1"/>
    <col min="12801" max="12801" width="5.28515625" style="2" customWidth="1"/>
    <col min="12802" max="12804" width="9.140625" style="2"/>
    <col min="12805" max="12805" width="7.85546875" style="2" customWidth="1"/>
    <col min="12806" max="12806" width="4.5703125" style="2" customWidth="1"/>
    <col min="12807" max="12807" width="37.85546875" style="2" customWidth="1"/>
    <col min="12808" max="12809" width="9.140625" style="2"/>
    <col min="12810" max="12811" width="13.7109375" style="2" customWidth="1"/>
    <col min="12812" max="12812" width="7.5703125" style="2" customWidth="1"/>
    <col min="12813" max="12815" width="11.85546875" style="2" customWidth="1"/>
    <col min="12816" max="12816" width="12.7109375" style="2" customWidth="1"/>
    <col min="12817" max="13055" width="9.140625" style="2"/>
    <col min="13056" max="13056" width="2.7109375" style="2" customWidth="1"/>
    <col min="13057" max="13057" width="5.28515625" style="2" customWidth="1"/>
    <col min="13058" max="13060" width="9.140625" style="2"/>
    <col min="13061" max="13061" width="7.85546875" style="2" customWidth="1"/>
    <col min="13062" max="13062" width="4.5703125" style="2" customWidth="1"/>
    <col min="13063" max="13063" width="37.85546875" style="2" customWidth="1"/>
    <col min="13064" max="13065" width="9.140625" style="2"/>
    <col min="13066" max="13067" width="13.7109375" style="2" customWidth="1"/>
    <col min="13068" max="13068" width="7.5703125" style="2" customWidth="1"/>
    <col min="13069" max="13071" width="11.85546875" style="2" customWidth="1"/>
    <col min="13072" max="13072" width="12.7109375" style="2" customWidth="1"/>
    <col min="13073" max="13311" width="9.140625" style="2"/>
    <col min="13312" max="13312" width="2.7109375" style="2" customWidth="1"/>
    <col min="13313" max="13313" width="5.28515625" style="2" customWidth="1"/>
    <col min="13314" max="13316" width="9.140625" style="2"/>
    <col min="13317" max="13317" width="7.85546875" style="2" customWidth="1"/>
    <col min="13318" max="13318" width="4.5703125" style="2" customWidth="1"/>
    <col min="13319" max="13319" width="37.85546875" style="2" customWidth="1"/>
    <col min="13320" max="13321" width="9.140625" style="2"/>
    <col min="13322" max="13323" width="13.7109375" style="2" customWidth="1"/>
    <col min="13324" max="13324" width="7.5703125" style="2" customWidth="1"/>
    <col min="13325" max="13327" width="11.85546875" style="2" customWidth="1"/>
    <col min="13328" max="13328" width="12.7109375" style="2" customWidth="1"/>
    <col min="13329" max="13567" width="9.140625" style="2"/>
    <col min="13568" max="13568" width="2.7109375" style="2" customWidth="1"/>
    <col min="13569" max="13569" width="5.28515625" style="2" customWidth="1"/>
    <col min="13570" max="13572" width="9.140625" style="2"/>
    <col min="13573" max="13573" width="7.85546875" style="2" customWidth="1"/>
    <col min="13574" max="13574" width="4.5703125" style="2" customWidth="1"/>
    <col min="13575" max="13575" width="37.85546875" style="2" customWidth="1"/>
    <col min="13576" max="13577" width="9.140625" style="2"/>
    <col min="13578" max="13579" width="13.7109375" style="2" customWidth="1"/>
    <col min="13580" max="13580" width="7.5703125" style="2" customWidth="1"/>
    <col min="13581" max="13583" width="11.85546875" style="2" customWidth="1"/>
    <col min="13584" max="13584" width="12.7109375" style="2" customWidth="1"/>
    <col min="13585" max="13823" width="9.140625" style="2"/>
    <col min="13824" max="13824" width="2.7109375" style="2" customWidth="1"/>
    <col min="13825" max="13825" width="5.28515625" style="2" customWidth="1"/>
    <col min="13826" max="13828" width="9.140625" style="2"/>
    <col min="13829" max="13829" width="7.85546875" style="2" customWidth="1"/>
    <col min="13830" max="13830" width="4.5703125" style="2" customWidth="1"/>
    <col min="13831" max="13831" width="37.85546875" style="2" customWidth="1"/>
    <col min="13832" max="13833" width="9.140625" style="2"/>
    <col min="13834" max="13835" width="13.7109375" style="2" customWidth="1"/>
    <col min="13836" max="13836" width="7.5703125" style="2" customWidth="1"/>
    <col min="13837" max="13839" width="11.85546875" style="2" customWidth="1"/>
    <col min="13840" max="13840" width="12.7109375" style="2" customWidth="1"/>
    <col min="13841" max="14079" width="9.140625" style="2"/>
    <col min="14080" max="14080" width="2.7109375" style="2" customWidth="1"/>
    <col min="14081" max="14081" width="5.28515625" style="2" customWidth="1"/>
    <col min="14082" max="14084" width="9.140625" style="2"/>
    <col min="14085" max="14085" width="7.85546875" style="2" customWidth="1"/>
    <col min="14086" max="14086" width="4.5703125" style="2" customWidth="1"/>
    <col min="14087" max="14087" width="37.85546875" style="2" customWidth="1"/>
    <col min="14088" max="14089" width="9.140625" style="2"/>
    <col min="14090" max="14091" width="13.7109375" style="2" customWidth="1"/>
    <col min="14092" max="14092" width="7.5703125" style="2" customWidth="1"/>
    <col min="14093" max="14095" width="11.85546875" style="2" customWidth="1"/>
    <col min="14096" max="14096" width="12.7109375" style="2" customWidth="1"/>
    <col min="14097" max="14335" width="9.140625" style="2"/>
    <col min="14336" max="14336" width="2.7109375" style="2" customWidth="1"/>
    <col min="14337" max="14337" width="5.28515625" style="2" customWidth="1"/>
    <col min="14338" max="14340" width="9.140625" style="2"/>
    <col min="14341" max="14341" width="7.85546875" style="2" customWidth="1"/>
    <col min="14342" max="14342" width="4.5703125" style="2" customWidth="1"/>
    <col min="14343" max="14343" width="37.85546875" style="2" customWidth="1"/>
    <col min="14344" max="14345" width="9.140625" style="2"/>
    <col min="14346" max="14347" width="13.7109375" style="2" customWidth="1"/>
    <col min="14348" max="14348" width="7.5703125" style="2" customWidth="1"/>
    <col min="14349" max="14351" width="11.85546875" style="2" customWidth="1"/>
    <col min="14352" max="14352" width="12.7109375" style="2" customWidth="1"/>
    <col min="14353" max="14591" width="9.140625" style="2"/>
    <col min="14592" max="14592" width="2.7109375" style="2" customWidth="1"/>
    <col min="14593" max="14593" width="5.28515625" style="2" customWidth="1"/>
    <col min="14594" max="14596" width="9.140625" style="2"/>
    <col min="14597" max="14597" width="7.85546875" style="2" customWidth="1"/>
    <col min="14598" max="14598" width="4.5703125" style="2" customWidth="1"/>
    <col min="14599" max="14599" width="37.85546875" style="2" customWidth="1"/>
    <col min="14600" max="14601" width="9.140625" style="2"/>
    <col min="14602" max="14603" width="13.7109375" style="2" customWidth="1"/>
    <col min="14604" max="14604" width="7.5703125" style="2" customWidth="1"/>
    <col min="14605" max="14607" width="11.85546875" style="2" customWidth="1"/>
    <col min="14608" max="14608" width="12.7109375" style="2" customWidth="1"/>
    <col min="14609" max="14847" width="9.140625" style="2"/>
    <col min="14848" max="14848" width="2.7109375" style="2" customWidth="1"/>
    <col min="14849" max="14849" width="5.28515625" style="2" customWidth="1"/>
    <col min="14850" max="14852" width="9.140625" style="2"/>
    <col min="14853" max="14853" width="7.85546875" style="2" customWidth="1"/>
    <col min="14854" max="14854" width="4.5703125" style="2" customWidth="1"/>
    <col min="14855" max="14855" width="37.85546875" style="2" customWidth="1"/>
    <col min="14856" max="14857" width="9.140625" style="2"/>
    <col min="14858" max="14859" width="13.7109375" style="2" customWidth="1"/>
    <col min="14860" max="14860" width="7.5703125" style="2" customWidth="1"/>
    <col min="14861" max="14863" width="11.85546875" style="2" customWidth="1"/>
    <col min="14864" max="14864" width="12.7109375" style="2" customWidth="1"/>
    <col min="14865" max="15103" width="9.140625" style="2"/>
    <col min="15104" max="15104" width="2.7109375" style="2" customWidth="1"/>
    <col min="15105" max="15105" width="5.28515625" style="2" customWidth="1"/>
    <col min="15106" max="15108" width="9.140625" style="2"/>
    <col min="15109" max="15109" width="7.85546875" style="2" customWidth="1"/>
    <col min="15110" max="15110" width="4.5703125" style="2" customWidth="1"/>
    <col min="15111" max="15111" width="37.85546875" style="2" customWidth="1"/>
    <col min="15112" max="15113" width="9.140625" style="2"/>
    <col min="15114" max="15115" width="13.7109375" style="2" customWidth="1"/>
    <col min="15116" max="15116" width="7.5703125" style="2" customWidth="1"/>
    <col min="15117" max="15119" width="11.85546875" style="2" customWidth="1"/>
    <col min="15120" max="15120" width="12.7109375" style="2" customWidth="1"/>
    <col min="15121" max="15359" width="9.140625" style="2"/>
    <col min="15360" max="15360" width="2.7109375" style="2" customWidth="1"/>
    <col min="15361" max="15361" width="5.28515625" style="2" customWidth="1"/>
    <col min="15362" max="15364" width="9.140625" style="2"/>
    <col min="15365" max="15365" width="7.85546875" style="2" customWidth="1"/>
    <col min="15366" max="15366" width="4.5703125" style="2" customWidth="1"/>
    <col min="15367" max="15367" width="37.85546875" style="2" customWidth="1"/>
    <col min="15368" max="15369" width="9.140625" style="2"/>
    <col min="15370" max="15371" width="13.7109375" style="2" customWidth="1"/>
    <col min="15372" max="15372" width="7.5703125" style="2" customWidth="1"/>
    <col min="15373" max="15375" width="11.85546875" style="2" customWidth="1"/>
    <col min="15376" max="15376" width="12.7109375" style="2" customWidth="1"/>
    <col min="15377" max="15615" width="9.140625" style="2"/>
    <col min="15616" max="15616" width="2.7109375" style="2" customWidth="1"/>
    <col min="15617" max="15617" width="5.28515625" style="2" customWidth="1"/>
    <col min="15618" max="15620" width="9.140625" style="2"/>
    <col min="15621" max="15621" width="7.85546875" style="2" customWidth="1"/>
    <col min="15622" max="15622" width="4.5703125" style="2" customWidth="1"/>
    <col min="15623" max="15623" width="37.85546875" style="2" customWidth="1"/>
    <col min="15624" max="15625" width="9.140625" style="2"/>
    <col min="15626" max="15627" width="13.7109375" style="2" customWidth="1"/>
    <col min="15628" max="15628" width="7.5703125" style="2" customWidth="1"/>
    <col min="15629" max="15631" width="11.85546875" style="2" customWidth="1"/>
    <col min="15632" max="15632" width="12.7109375" style="2" customWidth="1"/>
    <col min="15633" max="15871" width="9.140625" style="2"/>
    <col min="15872" max="15872" width="2.7109375" style="2" customWidth="1"/>
    <col min="15873" max="15873" width="5.28515625" style="2" customWidth="1"/>
    <col min="15874" max="15876" width="9.140625" style="2"/>
    <col min="15877" max="15877" width="7.85546875" style="2" customWidth="1"/>
    <col min="15878" max="15878" width="4.5703125" style="2" customWidth="1"/>
    <col min="15879" max="15879" width="37.85546875" style="2" customWidth="1"/>
    <col min="15880" max="15881" width="9.140625" style="2"/>
    <col min="15882" max="15883" width="13.7109375" style="2" customWidth="1"/>
    <col min="15884" max="15884" width="7.5703125" style="2" customWidth="1"/>
    <col min="15885" max="15887" width="11.85546875" style="2" customWidth="1"/>
    <col min="15888" max="15888" width="12.7109375" style="2" customWidth="1"/>
    <col min="15889" max="16127" width="9.140625" style="2"/>
    <col min="16128" max="16128" width="2.7109375" style="2" customWidth="1"/>
    <col min="16129" max="16129" width="5.28515625" style="2" customWidth="1"/>
    <col min="16130" max="16132" width="9.140625" style="2"/>
    <col min="16133" max="16133" width="7.85546875" style="2" customWidth="1"/>
    <col min="16134" max="16134" width="4.5703125" style="2" customWidth="1"/>
    <col min="16135" max="16135" width="37.85546875" style="2" customWidth="1"/>
    <col min="16136" max="16137" width="9.140625" style="2"/>
    <col min="16138" max="16139" width="13.7109375" style="2" customWidth="1"/>
    <col min="16140" max="16140" width="7.5703125" style="2" customWidth="1"/>
    <col min="16141" max="16143" width="11.85546875" style="2" customWidth="1"/>
    <col min="16144" max="16144" width="12.7109375" style="2" customWidth="1"/>
    <col min="16145" max="16384" width="9.140625" style="2"/>
  </cols>
  <sheetData>
    <row r="2" spans="1:18" ht="12.75" customHeight="1" x14ac:dyDescent="0.3">
      <c r="B2" s="103" t="s">
        <v>578</v>
      </c>
      <c r="C2" s="10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105" t="s">
        <v>579</v>
      </c>
      <c r="C3" s="105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131</v>
      </c>
      <c r="J8" s="39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690</v>
      </c>
      <c r="J9" s="6"/>
      <c r="K9" s="7"/>
      <c r="L9" s="7"/>
      <c r="M9" s="6"/>
      <c r="N9" s="35"/>
      <c r="O9" s="35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40"/>
      <c r="C11" s="96"/>
      <c r="D11" s="192"/>
      <c r="E11" s="192"/>
      <c r="F11" s="192"/>
      <c r="G11" s="192"/>
      <c r="H11" s="41"/>
      <c r="I11" s="42"/>
      <c r="J11" s="43" t="s">
        <v>132</v>
      </c>
      <c r="K11" s="44"/>
      <c r="L11" s="45"/>
      <c r="M11" s="46"/>
      <c r="N11" s="47" t="s">
        <v>133</v>
      </c>
      <c r="O11" s="46"/>
      <c r="P11" s="48"/>
      <c r="Q11" s="45" t="s">
        <v>134</v>
      </c>
      <c r="R11" s="49"/>
    </row>
    <row r="12" spans="1:18" ht="12.75" customHeight="1" x14ac:dyDescent="0.3">
      <c r="A12" s="1"/>
      <c r="B12" s="50" t="s">
        <v>1</v>
      </c>
      <c r="C12" s="97" t="s">
        <v>2</v>
      </c>
      <c r="D12" s="51"/>
      <c r="E12" s="193" t="s">
        <v>135</v>
      </c>
      <c r="F12" s="193"/>
      <c r="G12" s="193"/>
      <c r="H12" s="193"/>
      <c r="I12" s="52" t="s">
        <v>136</v>
      </c>
      <c r="J12" s="53" t="s">
        <v>137</v>
      </c>
      <c r="K12" s="48" t="s">
        <v>138</v>
      </c>
      <c r="L12" s="48" t="s">
        <v>7</v>
      </c>
      <c r="M12" s="48" t="s">
        <v>7</v>
      </c>
      <c r="N12" s="48" t="s">
        <v>8</v>
      </c>
      <c r="O12" s="48" t="s">
        <v>9</v>
      </c>
      <c r="P12" s="48" t="s">
        <v>9</v>
      </c>
      <c r="Q12" s="54" t="s">
        <v>10</v>
      </c>
      <c r="R12" s="54" t="s">
        <v>10</v>
      </c>
    </row>
    <row r="13" spans="1:18" ht="12.75" customHeight="1" x14ac:dyDescent="0.3">
      <c r="A13" s="1"/>
      <c r="B13" s="55"/>
      <c r="C13" s="98"/>
      <c r="D13" s="56"/>
      <c r="E13" s="56"/>
      <c r="F13" s="56"/>
      <c r="G13" s="56"/>
      <c r="H13" s="56"/>
      <c r="I13" s="57"/>
      <c r="J13" s="58" t="s">
        <v>139</v>
      </c>
      <c r="K13" s="48"/>
      <c r="L13" s="48" t="s">
        <v>140</v>
      </c>
      <c r="M13" s="48" t="s">
        <v>141</v>
      </c>
      <c r="N13" s="59"/>
      <c r="O13" s="48" t="s">
        <v>140</v>
      </c>
      <c r="P13" s="57" t="s">
        <v>141</v>
      </c>
      <c r="Q13" s="60" t="s">
        <v>142</v>
      </c>
      <c r="R13" s="57" t="s">
        <v>143</v>
      </c>
    </row>
    <row r="14" spans="1:18" ht="12.75" customHeight="1" x14ac:dyDescent="0.3">
      <c r="B14" s="61">
        <f>B13+1</f>
        <v>1</v>
      </c>
      <c r="C14" s="61"/>
      <c r="D14" s="191" t="s">
        <v>521</v>
      </c>
      <c r="E14" s="191"/>
      <c r="F14" s="191"/>
      <c r="G14" s="191"/>
      <c r="H14" s="62" t="s">
        <v>12</v>
      </c>
      <c r="I14" s="11"/>
      <c r="J14" s="36">
        <v>40</v>
      </c>
      <c r="K14" s="12">
        <v>360</v>
      </c>
      <c r="L14" s="23">
        <v>0</v>
      </c>
      <c r="M14" s="23">
        <v>0</v>
      </c>
      <c r="N14" s="18">
        <v>9.5</v>
      </c>
      <c r="O14" s="23">
        <f>PRODUCT(L14,1.095)</f>
        <v>0</v>
      </c>
      <c r="P14" s="23">
        <f>PRODUCT(M14,1.095)</f>
        <v>0</v>
      </c>
      <c r="Q14" s="24">
        <f>PRODUCT(J14,O14)</f>
        <v>0</v>
      </c>
      <c r="R14" s="24">
        <f>PRODUCT(K14,P14)</f>
        <v>0</v>
      </c>
    </row>
    <row r="15" spans="1:18" ht="12.75" customHeight="1" x14ac:dyDescent="0.3">
      <c r="B15" s="61">
        <f>B14+1</f>
        <v>2</v>
      </c>
      <c r="C15" s="61"/>
      <c r="D15" s="191" t="s">
        <v>144</v>
      </c>
      <c r="E15" s="191"/>
      <c r="F15" s="191"/>
      <c r="G15" s="191"/>
      <c r="H15" s="62" t="s">
        <v>12</v>
      </c>
      <c r="I15" s="11"/>
      <c r="J15" s="36">
        <v>3</v>
      </c>
      <c r="K15" s="12">
        <v>30</v>
      </c>
      <c r="L15" s="23">
        <v>0</v>
      </c>
      <c r="M15" s="23">
        <v>0</v>
      </c>
      <c r="N15" s="18">
        <v>9.5</v>
      </c>
      <c r="O15" s="23">
        <f t="shared" ref="O15:O78" si="0">PRODUCT(L15,1.095)</f>
        <v>0</v>
      </c>
      <c r="P15" s="23">
        <f t="shared" ref="P15:P78" si="1">PRODUCT(M15,1.095)</f>
        <v>0</v>
      </c>
      <c r="Q15" s="24">
        <f t="shared" ref="Q15:Q78" si="2">PRODUCT(J15,O15)</f>
        <v>0</v>
      </c>
      <c r="R15" s="24">
        <f t="shared" ref="R15:R78" si="3">PRODUCT(K15,P15)</f>
        <v>0</v>
      </c>
    </row>
    <row r="16" spans="1:18" ht="12.75" customHeight="1" x14ac:dyDescent="0.3">
      <c r="B16" s="61">
        <f t="shared" ref="B16:B79" si="4">B15+1</f>
        <v>3</v>
      </c>
      <c r="C16" s="61"/>
      <c r="D16" s="191" t="s">
        <v>145</v>
      </c>
      <c r="E16" s="191"/>
      <c r="F16" s="191"/>
      <c r="G16" s="191"/>
      <c r="H16" s="62" t="s">
        <v>12</v>
      </c>
      <c r="I16" s="11"/>
      <c r="J16" s="36">
        <v>100</v>
      </c>
      <c r="K16" s="12">
        <v>900</v>
      </c>
      <c r="L16" s="23">
        <v>0</v>
      </c>
      <c r="M16" s="23">
        <v>0</v>
      </c>
      <c r="N16" s="18">
        <v>9.5</v>
      </c>
      <c r="O16" s="23">
        <f t="shared" si="0"/>
        <v>0</v>
      </c>
      <c r="P16" s="23">
        <f t="shared" si="1"/>
        <v>0</v>
      </c>
      <c r="Q16" s="24">
        <f t="shared" si="2"/>
        <v>0</v>
      </c>
      <c r="R16" s="24">
        <f t="shared" si="3"/>
        <v>0</v>
      </c>
    </row>
    <row r="17" spans="2:18" ht="12.75" customHeight="1" x14ac:dyDescent="0.3">
      <c r="B17" s="61">
        <f t="shared" si="4"/>
        <v>4</v>
      </c>
      <c r="C17" s="61"/>
      <c r="D17" s="191" t="s">
        <v>304</v>
      </c>
      <c r="E17" s="191"/>
      <c r="F17" s="191"/>
      <c r="G17" s="191"/>
      <c r="H17" s="62" t="s">
        <v>12</v>
      </c>
      <c r="I17" s="11"/>
      <c r="J17" s="36">
        <v>100</v>
      </c>
      <c r="K17" s="12">
        <v>900</v>
      </c>
      <c r="L17" s="23">
        <v>0</v>
      </c>
      <c r="M17" s="23">
        <v>0</v>
      </c>
      <c r="N17" s="18">
        <v>9.5</v>
      </c>
      <c r="O17" s="23">
        <f t="shared" si="0"/>
        <v>0</v>
      </c>
      <c r="P17" s="23">
        <f t="shared" si="1"/>
        <v>0</v>
      </c>
      <c r="Q17" s="24">
        <f t="shared" si="2"/>
        <v>0</v>
      </c>
      <c r="R17" s="24">
        <f t="shared" si="3"/>
        <v>0</v>
      </c>
    </row>
    <row r="18" spans="2:18" ht="12.75" customHeight="1" x14ac:dyDescent="0.3">
      <c r="B18" s="61">
        <f t="shared" si="4"/>
        <v>5</v>
      </c>
      <c r="C18" s="61"/>
      <c r="D18" s="191" t="s">
        <v>146</v>
      </c>
      <c r="E18" s="191"/>
      <c r="F18" s="191"/>
      <c r="G18" s="191"/>
      <c r="H18" s="62" t="s">
        <v>12</v>
      </c>
      <c r="I18" s="11"/>
      <c r="J18" s="36">
        <v>100</v>
      </c>
      <c r="K18" s="12">
        <v>900</v>
      </c>
      <c r="L18" s="23">
        <v>0</v>
      </c>
      <c r="M18" s="23">
        <v>0</v>
      </c>
      <c r="N18" s="18">
        <v>9.5</v>
      </c>
      <c r="O18" s="23">
        <f t="shared" si="0"/>
        <v>0</v>
      </c>
      <c r="P18" s="23">
        <f t="shared" si="1"/>
        <v>0</v>
      </c>
      <c r="Q18" s="24">
        <f t="shared" si="2"/>
        <v>0</v>
      </c>
      <c r="R18" s="24">
        <f t="shared" si="3"/>
        <v>0</v>
      </c>
    </row>
    <row r="19" spans="2:18" ht="12.75" customHeight="1" x14ac:dyDescent="0.3">
      <c r="B19" s="61">
        <f t="shared" si="4"/>
        <v>6</v>
      </c>
      <c r="C19" s="61"/>
      <c r="D19" s="191" t="s">
        <v>147</v>
      </c>
      <c r="E19" s="191"/>
      <c r="F19" s="191"/>
      <c r="G19" s="191"/>
      <c r="H19" s="62" t="s">
        <v>12</v>
      </c>
      <c r="I19" s="11"/>
      <c r="J19" s="36">
        <v>250</v>
      </c>
      <c r="K19" s="12">
        <v>2250</v>
      </c>
      <c r="L19" s="23">
        <v>0</v>
      </c>
      <c r="M19" s="23">
        <v>0</v>
      </c>
      <c r="N19" s="18">
        <v>9.5</v>
      </c>
      <c r="O19" s="23">
        <f t="shared" si="0"/>
        <v>0</v>
      </c>
      <c r="P19" s="23">
        <f t="shared" si="1"/>
        <v>0</v>
      </c>
      <c r="Q19" s="24">
        <f t="shared" si="2"/>
        <v>0</v>
      </c>
      <c r="R19" s="24">
        <f t="shared" si="3"/>
        <v>0</v>
      </c>
    </row>
    <row r="20" spans="2:18" ht="12.75" customHeight="1" x14ac:dyDescent="0.3">
      <c r="B20" s="61">
        <f t="shared" si="4"/>
        <v>7</v>
      </c>
      <c r="C20" s="61"/>
      <c r="D20" s="191" t="s">
        <v>520</v>
      </c>
      <c r="E20" s="191"/>
      <c r="F20" s="191"/>
      <c r="G20" s="191"/>
      <c r="H20" s="62" t="s">
        <v>12</v>
      </c>
      <c r="I20" s="11"/>
      <c r="J20" s="36">
        <v>50</v>
      </c>
      <c r="K20" s="12">
        <v>450</v>
      </c>
      <c r="L20" s="23">
        <v>0</v>
      </c>
      <c r="M20" s="23">
        <v>0</v>
      </c>
      <c r="N20" s="18">
        <v>9.5</v>
      </c>
      <c r="O20" s="23">
        <f t="shared" si="0"/>
        <v>0</v>
      </c>
      <c r="P20" s="23">
        <f t="shared" si="1"/>
        <v>0</v>
      </c>
      <c r="Q20" s="24">
        <f t="shared" si="2"/>
        <v>0</v>
      </c>
      <c r="R20" s="24">
        <f t="shared" si="3"/>
        <v>0</v>
      </c>
    </row>
    <row r="21" spans="2:18" ht="12.75" customHeight="1" x14ac:dyDescent="0.3">
      <c r="B21" s="61">
        <f t="shared" si="4"/>
        <v>8</v>
      </c>
      <c r="C21" s="61"/>
      <c r="D21" s="191" t="s">
        <v>148</v>
      </c>
      <c r="E21" s="191"/>
      <c r="F21" s="191"/>
      <c r="G21" s="191"/>
      <c r="H21" s="62" t="s">
        <v>12</v>
      </c>
      <c r="I21" s="11"/>
      <c r="J21" s="36">
        <v>30</v>
      </c>
      <c r="K21" s="12">
        <v>270</v>
      </c>
      <c r="L21" s="23">
        <v>0</v>
      </c>
      <c r="M21" s="23">
        <v>0</v>
      </c>
      <c r="N21" s="18">
        <v>9.5</v>
      </c>
      <c r="O21" s="23">
        <f t="shared" si="0"/>
        <v>0</v>
      </c>
      <c r="P21" s="23">
        <f t="shared" si="1"/>
        <v>0</v>
      </c>
      <c r="Q21" s="24">
        <f t="shared" si="2"/>
        <v>0</v>
      </c>
      <c r="R21" s="24">
        <f t="shared" si="3"/>
        <v>0</v>
      </c>
    </row>
    <row r="22" spans="2:18" ht="12.75" customHeight="1" x14ac:dyDescent="0.3">
      <c r="B22" s="61">
        <f t="shared" si="4"/>
        <v>9</v>
      </c>
      <c r="C22" s="61"/>
      <c r="D22" s="191" t="s">
        <v>149</v>
      </c>
      <c r="E22" s="191"/>
      <c r="F22" s="191"/>
      <c r="G22" s="191"/>
      <c r="H22" s="62" t="s">
        <v>12</v>
      </c>
      <c r="I22" s="11"/>
      <c r="J22" s="36">
        <v>10</v>
      </c>
      <c r="K22" s="12">
        <v>90</v>
      </c>
      <c r="L22" s="23">
        <v>0</v>
      </c>
      <c r="M22" s="23">
        <v>0</v>
      </c>
      <c r="N22" s="18">
        <v>9.5</v>
      </c>
      <c r="O22" s="23">
        <f t="shared" si="0"/>
        <v>0</v>
      </c>
      <c r="P22" s="23">
        <f t="shared" si="1"/>
        <v>0</v>
      </c>
      <c r="Q22" s="24">
        <f t="shared" si="2"/>
        <v>0</v>
      </c>
      <c r="R22" s="24">
        <f t="shared" si="3"/>
        <v>0</v>
      </c>
    </row>
    <row r="23" spans="2:18" ht="12.75" customHeight="1" x14ac:dyDescent="0.3">
      <c r="B23" s="61">
        <f t="shared" si="4"/>
        <v>10</v>
      </c>
      <c r="C23" s="61"/>
      <c r="D23" s="191" t="s">
        <v>305</v>
      </c>
      <c r="E23" s="191"/>
      <c r="F23" s="191"/>
      <c r="G23" s="191"/>
      <c r="H23" s="62" t="s">
        <v>12</v>
      </c>
      <c r="I23" s="11"/>
      <c r="J23" s="36">
        <v>200</v>
      </c>
      <c r="K23" s="12">
        <v>1800</v>
      </c>
      <c r="L23" s="23">
        <v>0</v>
      </c>
      <c r="M23" s="23">
        <v>0</v>
      </c>
      <c r="N23" s="18">
        <v>9.5</v>
      </c>
      <c r="O23" s="23">
        <f t="shared" si="0"/>
        <v>0</v>
      </c>
      <c r="P23" s="23">
        <f t="shared" si="1"/>
        <v>0</v>
      </c>
      <c r="Q23" s="24">
        <f t="shared" si="2"/>
        <v>0</v>
      </c>
      <c r="R23" s="24">
        <f t="shared" si="3"/>
        <v>0</v>
      </c>
    </row>
    <row r="24" spans="2:18" ht="12.75" customHeight="1" x14ac:dyDescent="0.3">
      <c r="B24" s="61">
        <f t="shared" si="4"/>
        <v>11</v>
      </c>
      <c r="C24" s="61"/>
      <c r="D24" s="191" t="s">
        <v>151</v>
      </c>
      <c r="E24" s="191"/>
      <c r="F24" s="191"/>
      <c r="G24" s="191"/>
      <c r="H24" s="62" t="s">
        <v>12</v>
      </c>
      <c r="I24" s="11"/>
      <c r="J24" s="36">
        <v>50</v>
      </c>
      <c r="K24" s="12">
        <v>450</v>
      </c>
      <c r="L24" s="23">
        <v>0</v>
      </c>
      <c r="M24" s="23">
        <v>0</v>
      </c>
      <c r="N24" s="18">
        <v>9.5</v>
      </c>
      <c r="O24" s="23">
        <f t="shared" si="0"/>
        <v>0</v>
      </c>
      <c r="P24" s="23">
        <f t="shared" si="1"/>
        <v>0</v>
      </c>
      <c r="Q24" s="24">
        <f t="shared" si="2"/>
        <v>0</v>
      </c>
      <c r="R24" s="24">
        <f t="shared" si="3"/>
        <v>0</v>
      </c>
    </row>
    <row r="25" spans="2:18" ht="12.75" customHeight="1" x14ac:dyDescent="0.3">
      <c r="B25" s="61">
        <f t="shared" si="4"/>
        <v>12</v>
      </c>
      <c r="C25" s="61"/>
      <c r="D25" s="191" t="s">
        <v>152</v>
      </c>
      <c r="E25" s="191"/>
      <c r="F25" s="191"/>
      <c r="G25" s="191"/>
      <c r="H25" s="62" t="s">
        <v>12</v>
      </c>
      <c r="I25" s="11"/>
      <c r="J25" s="36">
        <v>50</v>
      </c>
      <c r="K25" s="12">
        <v>450</v>
      </c>
      <c r="L25" s="23">
        <v>0</v>
      </c>
      <c r="M25" s="23">
        <v>0</v>
      </c>
      <c r="N25" s="18">
        <v>9.5</v>
      </c>
      <c r="O25" s="23">
        <f t="shared" si="0"/>
        <v>0</v>
      </c>
      <c r="P25" s="23">
        <f t="shared" si="1"/>
        <v>0</v>
      </c>
      <c r="Q25" s="24">
        <f t="shared" si="2"/>
        <v>0</v>
      </c>
      <c r="R25" s="24">
        <f t="shared" si="3"/>
        <v>0</v>
      </c>
    </row>
    <row r="26" spans="2:18" ht="12.75" customHeight="1" x14ac:dyDescent="0.3">
      <c r="B26" s="61">
        <f t="shared" si="4"/>
        <v>13</v>
      </c>
      <c r="C26" s="61"/>
      <c r="D26" s="191" t="s">
        <v>153</v>
      </c>
      <c r="E26" s="191"/>
      <c r="F26" s="191"/>
      <c r="G26" s="191"/>
      <c r="H26" s="62" t="s">
        <v>12</v>
      </c>
      <c r="I26" s="11"/>
      <c r="J26" s="36">
        <v>120</v>
      </c>
      <c r="K26" s="12">
        <v>1080</v>
      </c>
      <c r="L26" s="23">
        <v>0</v>
      </c>
      <c r="M26" s="23">
        <v>0</v>
      </c>
      <c r="N26" s="18">
        <v>9.5</v>
      </c>
      <c r="O26" s="23">
        <f t="shared" si="0"/>
        <v>0</v>
      </c>
      <c r="P26" s="23">
        <f t="shared" si="1"/>
        <v>0</v>
      </c>
      <c r="Q26" s="24">
        <f t="shared" si="2"/>
        <v>0</v>
      </c>
      <c r="R26" s="24">
        <f t="shared" si="3"/>
        <v>0</v>
      </c>
    </row>
    <row r="27" spans="2:18" ht="12.75" customHeight="1" x14ac:dyDescent="0.3">
      <c r="B27" s="61">
        <f t="shared" si="4"/>
        <v>14</v>
      </c>
      <c r="C27" s="61"/>
      <c r="D27" s="191" t="s">
        <v>154</v>
      </c>
      <c r="E27" s="191"/>
      <c r="F27" s="191"/>
      <c r="G27" s="191"/>
      <c r="H27" s="62" t="s">
        <v>12</v>
      </c>
      <c r="I27" s="11"/>
      <c r="J27" s="36">
        <v>80</v>
      </c>
      <c r="K27" s="12">
        <v>720</v>
      </c>
      <c r="L27" s="23">
        <v>0</v>
      </c>
      <c r="M27" s="23">
        <v>0</v>
      </c>
      <c r="N27" s="18">
        <v>9.5</v>
      </c>
      <c r="O27" s="23">
        <f t="shared" si="0"/>
        <v>0</v>
      </c>
      <c r="P27" s="23">
        <f t="shared" si="1"/>
        <v>0</v>
      </c>
      <c r="Q27" s="24">
        <f t="shared" si="2"/>
        <v>0</v>
      </c>
      <c r="R27" s="24">
        <f t="shared" si="3"/>
        <v>0</v>
      </c>
    </row>
    <row r="28" spans="2:18" ht="12.75" customHeight="1" x14ac:dyDescent="0.3">
      <c r="B28" s="61">
        <f t="shared" si="4"/>
        <v>15</v>
      </c>
      <c r="C28" s="61"/>
      <c r="D28" s="191" t="s">
        <v>155</v>
      </c>
      <c r="E28" s="191"/>
      <c r="F28" s="191"/>
      <c r="G28" s="191"/>
      <c r="H28" s="62" t="s">
        <v>12</v>
      </c>
      <c r="I28" s="11"/>
      <c r="J28" s="36">
        <v>100</v>
      </c>
      <c r="K28" s="12">
        <v>900</v>
      </c>
      <c r="L28" s="23">
        <v>0</v>
      </c>
      <c r="M28" s="23">
        <v>0</v>
      </c>
      <c r="N28" s="18">
        <v>9.5</v>
      </c>
      <c r="O28" s="23">
        <f t="shared" si="0"/>
        <v>0</v>
      </c>
      <c r="P28" s="23">
        <f t="shared" si="1"/>
        <v>0</v>
      </c>
      <c r="Q28" s="24">
        <f t="shared" si="2"/>
        <v>0</v>
      </c>
      <c r="R28" s="24">
        <f t="shared" si="3"/>
        <v>0</v>
      </c>
    </row>
    <row r="29" spans="2:18" ht="12.75" customHeight="1" x14ac:dyDescent="0.3">
      <c r="B29" s="61">
        <f t="shared" si="4"/>
        <v>16</v>
      </c>
      <c r="C29" s="61"/>
      <c r="D29" s="191" t="s">
        <v>156</v>
      </c>
      <c r="E29" s="191"/>
      <c r="F29" s="191"/>
      <c r="G29" s="191"/>
      <c r="H29" s="62" t="s">
        <v>12</v>
      </c>
      <c r="I29" s="11"/>
      <c r="J29" s="36">
        <v>60</v>
      </c>
      <c r="K29" s="12">
        <v>540</v>
      </c>
      <c r="L29" s="23">
        <v>0</v>
      </c>
      <c r="M29" s="23">
        <v>0</v>
      </c>
      <c r="N29" s="18">
        <v>9.5</v>
      </c>
      <c r="O29" s="23">
        <f t="shared" si="0"/>
        <v>0</v>
      </c>
      <c r="P29" s="23">
        <f t="shared" si="1"/>
        <v>0</v>
      </c>
      <c r="Q29" s="24">
        <f t="shared" si="2"/>
        <v>0</v>
      </c>
      <c r="R29" s="24">
        <f t="shared" si="3"/>
        <v>0</v>
      </c>
    </row>
    <row r="30" spans="2:18" ht="12.75" customHeight="1" x14ac:dyDescent="0.3">
      <c r="B30" s="61">
        <f t="shared" si="4"/>
        <v>17</v>
      </c>
      <c r="C30" s="61"/>
      <c r="D30" s="191" t="s">
        <v>157</v>
      </c>
      <c r="E30" s="191"/>
      <c r="F30" s="191"/>
      <c r="G30" s="191"/>
      <c r="H30" s="62" t="s">
        <v>12</v>
      </c>
      <c r="I30" s="11"/>
      <c r="J30" s="36">
        <v>1000</v>
      </c>
      <c r="K30" s="12">
        <v>9000</v>
      </c>
      <c r="L30" s="23">
        <v>0</v>
      </c>
      <c r="M30" s="23">
        <v>0</v>
      </c>
      <c r="N30" s="18">
        <v>9.5</v>
      </c>
      <c r="O30" s="23">
        <f t="shared" si="0"/>
        <v>0</v>
      </c>
      <c r="P30" s="23">
        <f t="shared" si="1"/>
        <v>0</v>
      </c>
      <c r="Q30" s="24">
        <f t="shared" si="2"/>
        <v>0</v>
      </c>
      <c r="R30" s="24">
        <f t="shared" si="3"/>
        <v>0</v>
      </c>
    </row>
    <row r="31" spans="2:18" ht="12.75" customHeight="1" x14ac:dyDescent="0.3">
      <c r="B31" s="61">
        <f t="shared" si="4"/>
        <v>18</v>
      </c>
      <c r="C31" s="61"/>
      <c r="D31" s="191" t="s">
        <v>158</v>
      </c>
      <c r="E31" s="191"/>
      <c r="F31" s="191"/>
      <c r="G31" s="191"/>
      <c r="H31" s="62" t="s">
        <v>12</v>
      </c>
      <c r="I31" s="11"/>
      <c r="J31" s="36">
        <v>0</v>
      </c>
      <c r="K31" s="12">
        <v>9000</v>
      </c>
      <c r="L31" s="23">
        <v>0</v>
      </c>
      <c r="M31" s="23">
        <v>0</v>
      </c>
      <c r="N31" s="18">
        <v>9.5</v>
      </c>
      <c r="O31" s="23">
        <f t="shared" si="0"/>
        <v>0</v>
      </c>
      <c r="P31" s="23">
        <f t="shared" si="1"/>
        <v>0</v>
      </c>
      <c r="Q31" s="24">
        <f t="shared" si="2"/>
        <v>0</v>
      </c>
      <c r="R31" s="24">
        <f t="shared" si="3"/>
        <v>0</v>
      </c>
    </row>
    <row r="32" spans="2:18" ht="12.75" customHeight="1" x14ac:dyDescent="0.3">
      <c r="B32" s="61">
        <f t="shared" si="4"/>
        <v>19</v>
      </c>
      <c r="C32" s="61"/>
      <c r="D32" s="191" t="s">
        <v>159</v>
      </c>
      <c r="E32" s="191"/>
      <c r="F32" s="191"/>
      <c r="G32" s="191"/>
      <c r="H32" s="62" t="s">
        <v>12</v>
      </c>
      <c r="I32" s="11"/>
      <c r="J32" s="36">
        <v>1200</v>
      </c>
      <c r="K32" s="12">
        <v>10800</v>
      </c>
      <c r="L32" s="23">
        <v>0</v>
      </c>
      <c r="M32" s="23">
        <v>0</v>
      </c>
      <c r="N32" s="18">
        <v>9.5</v>
      </c>
      <c r="O32" s="23">
        <f t="shared" si="0"/>
        <v>0</v>
      </c>
      <c r="P32" s="23">
        <f t="shared" si="1"/>
        <v>0</v>
      </c>
      <c r="Q32" s="24">
        <f t="shared" si="2"/>
        <v>0</v>
      </c>
      <c r="R32" s="24">
        <f t="shared" si="3"/>
        <v>0</v>
      </c>
    </row>
    <row r="33" spans="2:18" ht="12.75" customHeight="1" x14ac:dyDescent="0.3">
      <c r="B33" s="61">
        <f t="shared" si="4"/>
        <v>20</v>
      </c>
      <c r="C33" s="61"/>
      <c r="D33" s="178" t="s">
        <v>556</v>
      </c>
      <c r="E33" s="198"/>
      <c r="F33" s="198"/>
      <c r="G33" s="199"/>
      <c r="H33" s="62" t="s">
        <v>12</v>
      </c>
      <c r="I33" s="11"/>
      <c r="J33" s="36">
        <v>100</v>
      </c>
      <c r="K33" s="12">
        <v>900</v>
      </c>
      <c r="L33" s="23">
        <v>0</v>
      </c>
      <c r="M33" s="23">
        <v>0</v>
      </c>
      <c r="N33" s="18">
        <v>9.5</v>
      </c>
      <c r="O33" s="23">
        <f t="shared" si="0"/>
        <v>0</v>
      </c>
      <c r="P33" s="23">
        <f t="shared" si="1"/>
        <v>0</v>
      </c>
      <c r="Q33" s="24">
        <f t="shared" si="2"/>
        <v>0</v>
      </c>
      <c r="R33" s="24">
        <f t="shared" si="3"/>
        <v>0</v>
      </c>
    </row>
    <row r="34" spans="2:18" ht="12.75" customHeight="1" x14ac:dyDescent="0.3">
      <c r="B34" s="61">
        <f t="shared" si="4"/>
        <v>21</v>
      </c>
      <c r="C34" s="61"/>
      <c r="D34" s="191" t="s">
        <v>559</v>
      </c>
      <c r="E34" s="191"/>
      <c r="F34" s="191"/>
      <c r="G34" s="191"/>
      <c r="H34" s="62" t="s">
        <v>12</v>
      </c>
      <c r="I34" s="11"/>
      <c r="J34" s="36">
        <v>600</v>
      </c>
      <c r="K34" s="12">
        <v>5400</v>
      </c>
      <c r="L34" s="23">
        <v>0</v>
      </c>
      <c r="M34" s="23">
        <v>0</v>
      </c>
      <c r="N34" s="18">
        <v>9.5</v>
      </c>
      <c r="O34" s="23">
        <f t="shared" si="0"/>
        <v>0</v>
      </c>
      <c r="P34" s="23">
        <f t="shared" si="1"/>
        <v>0</v>
      </c>
      <c r="Q34" s="24">
        <f t="shared" si="2"/>
        <v>0</v>
      </c>
      <c r="R34" s="24">
        <f t="shared" si="3"/>
        <v>0</v>
      </c>
    </row>
    <row r="35" spans="2:18" ht="12.75" customHeight="1" x14ac:dyDescent="0.3">
      <c r="B35" s="61">
        <f t="shared" si="4"/>
        <v>22</v>
      </c>
      <c r="C35" s="61"/>
      <c r="D35" s="191" t="s">
        <v>160</v>
      </c>
      <c r="E35" s="191"/>
      <c r="F35" s="191"/>
      <c r="G35" s="191"/>
      <c r="H35" s="62" t="s">
        <v>12</v>
      </c>
      <c r="I35" s="11"/>
      <c r="J35" s="36">
        <v>50</v>
      </c>
      <c r="K35" s="12">
        <v>450</v>
      </c>
      <c r="L35" s="23">
        <v>0</v>
      </c>
      <c r="M35" s="23">
        <v>0</v>
      </c>
      <c r="N35" s="18">
        <v>9.5</v>
      </c>
      <c r="O35" s="23">
        <f t="shared" si="0"/>
        <v>0</v>
      </c>
      <c r="P35" s="23">
        <f t="shared" si="1"/>
        <v>0</v>
      </c>
      <c r="Q35" s="24">
        <f t="shared" si="2"/>
        <v>0</v>
      </c>
      <c r="R35" s="24">
        <f t="shared" si="3"/>
        <v>0</v>
      </c>
    </row>
    <row r="36" spans="2:18" ht="12.75" customHeight="1" x14ac:dyDescent="0.3">
      <c r="B36" s="61">
        <f t="shared" si="4"/>
        <v>23</v>
      </c>
      <c r="C36" s="61"/>
      <c r="D36" s="191" t="s">
        <v>161</v>
      </c>
      <c r="E36" s="191"/>
      <c r="F36" s="191"/>
      <c r="G36" s="191"/>
      <c r="H36" s="62" t="s">
        <v>12</v>
      </c>
      <c r="I36" s="11"/>
      <c r="J36" s="36">
        <v>30</v>
      </c>
      <c r="K36" s="12">
        <v>270</v>
      </c>
      <c r="L36" s="23">
        <v>0</v>
      </c>
      <c r="M36" s="23">
        <v>0</v>
      </c>
      <c r="N36" s="18">
        <v>9.5</v>
      </c>
      <c r="O36" s="23">
        <f t="shared" si="0"/>
        <v>0</v>
      </c>
      <c r="P36" s="23">
        <f t="shared" si="1"/>
        <v>0</v>
      </c>
      <c r="Q36" s="24">
        <f t="shared" si="2"/>
        <v>0</v>
      </c>
      <c r="R36" s="24">
        <f t="shared" si="3"/>
        <v>0</v>
      </c>
    </row>
    <row r="37" spans="2:18" ht="12.75" customHeight="1" x14ac:dyDescent="0.3">
      <c r="B37" s="61">
        <f t="shared" si="4"/>
        <v>24</v>
      </c>
      <c r="C37" s="61"/>
      <c r="D37" s="191" t="s">
        <v>162</v>
      </c>
      <c r="E37" s="191"/>
      <c r="F37" s="191"/>
      <c r="G37" s="191"/>
      <c r="H37" s="62" t="s">
        <v>12</v>
      </c>
      <c r="I37" s="11"/>
      <c r="J37" s="36">
        <v>150</v>
      </c>
      <c r="K37" s="12">
        <v>1350</v>
      </c>
      <c r="L37" s="23">
        <v>0</v>
      </c>
      <c r="M37" s="23">
        <v>0</v>
      </c>
      <c r="N37" s="18">
        <v>9.5</v>
      </c>
      <c r="O37" s="23">
        <f t="shared" si="0"/>
        <v>0</v>
      </c>
      <c r="P37" s="23">
        <f t="shared" si="1"/>
        <v>0</v>
      </c>
      <c r="Q37" s="24">
        <f t="shared" si="2"/>
        <v>0</v>
      </c>
      <c r="R37" s="24">
        <f t="shared" si="3"/>
        <v>0</v>
      </c>
    </row>
    <row r="38" spans="2:18" ht="12.75" customHeight="1" x14ac:dyDescent="0.3">
      <c r="B38" s="61">
        <f t="shared" si="4"/>
        <v>25</v>
      </c>
      <c r="C38" s="61"/>
      <c r="D38" s="191" t="s">
        <v>163</v>
      </c>
      <c r="E38" s="191"/>
      <c r="F38" s="191"/>
      <c r="G38" s="191"/>
      <c r="H38" s="62" t="s">
        <v>12</v>
      </c>
      <c r="I38" s="11"/>
      <c r="J38" s="36">
        <v>30</v>
      </c>
      <c r="K38" s="12">
        <v>270</v>
      </c>
      <c r="L38" s="23">
        <v>0</v>
      </c>
      <c r="M38" s="23">
        <v>0</v>
      </c>
      <c r="N38" s="18">
        <v>9.5</v>
      </c>
      <c r="O38" s="23">
        <f t="shared" si="0"/>
        <v>0</v>
      </c>
      <c r="P38" s="23">
        <f t="shared" si="1"/>
        <v>0</v>
      </c>
      <c r="Q38" s="24">
        <f t="shared" si="2"/>
        <v>0</v>
      </c>
      <c r="R38" s="24">
        <f t="shared" si="3"/>
        <v>0</v>
      </c>
    </row>
    <row r="39" spans="2:18" ht="12.75" customHeight="1" x14ac:dyDescent="0.3">
      <c r="B39" s="61">
        <f t="shared" si="4"/>
        <v>26</v>
      </c>
      <c r="C39" s="61"/>
      <c r="D39" s="191" t="s">
        <v>306</v>
      </c>
      <c r="E39" s="191"/>
      <c r="F39" s="191"/>
      <c r="G39" s="191"/>
      <c r="H39" s="62" t="s">
        <v>12</v>
      </c>
      <c r="I39" s="11"/>
      <c r="J39" s="36">
        <v>120</v>
      </c>
      <c r="K39" s="12">
        <v>1080</v>
      </c>
      <c r="L39" s="23">
        <v>0</v>
      </c>
      <c r="M39" s="23">
        <v>0</v>
      </c>
      <c r="N39" s="18">
        <v>9.5</v>
      </c>
      <c r="O39" s="23">
        <f t="shared" si="0"/>
        <v>0</v>
      </c>
      <c r="P39" s="23">
        <f t="shared" si="1"/>
        <v>0</v>
      </c>
      <c r="Q39" s="24">
        <f t="shared" si="2"/>
        <v>0</v>
      </c>
      <c r="R39" s="24">
        <f t="shared" si="3"/>
        <v>0</v>
      </c>
    </row>
    <row r="40" spans="2:18" ht="12.75" customHeight="1" x14ac:dyDescent="0.3">
      <c r="B40" s="61">
        <f t="shared" si="4"/>
        <v>27</v>
      </c>
      <c r="C40" s="61"/>
      <c r="D40" s="178" t="s">
        <v>164</v>
      </c>
      <c r="E40" s="196"/>
      <c r="F40" s="196"/>
      <c r="G40" s="197"/>
      <c r="H40" s="62" t="s">
        <v>12</v>
      </c>
      <c r="I40" s="11"/>
      <c r="J40" s="36">
        <v>20</v>
      </c>
      <c r="K40" s="12">
        <v>180</v>
      </c>
      <c r="L40" s="23">
        <v>0</v>
      </c>
      <c r="M40" s="23">
        <v>0</v>
      </c>
      <c r="N40" s="18">
        <v>9.5</v>
      </c>
      <c r="O40" s="23">
        <f t="shared" si="0"/>
        <v>0</v>
      </c>
      <c r="P40" s="23">
        <f t="shared" si="1"/>
        <v>0</v>
      </c>
      <c r="Q40" s="24">
        <f t="shared" si="2"/>
        <v>0</v>
      </c>
      <c r="R40" s="24">
        <f t="shared" si="3"/>
        <v>0</v>
      </c>
    </row>
    <row r="41" spans="2:18" ht="12.75" customHeight="1" x14ac:dyDescent="0.3">
      <c r="B41" s="61">
        <f t="shared" si="4"/>
        <v>28</v>
      </c>
      <c r="C41" s="61"/>
      <c r="D41" s="191" t="s">
        <v>522</v>
      </c>
      <c r="E41" s="191"/>
      <c r="F41" s="191"/>
      <c r="G41" s="191"/>
      <c r="H41" s="62" t="s">
        <v>12</v>
      </c>
      <c r="I41" s="11"/>
      <c r="J41" s="36">
        <v>280</v>
      </c>
      <c r="K41" s="12">
        <v>2520</v>
      </c>
      <c r="L41" s="23">
        <v>0</v>
      </c>
      <c r="M41" s="23">
        <v>0</v>
      </c>
      <c r="N41" s="18">
        <v>9.5</v>
      </c>
      <c r="O41" s="23">
        <f t="shared" si="0"/>
        <v>0</v>
      </c>
      <c r="P41" s="23">
        <f t="shared" si="1"/>
        <v>0</v>
      </c>
      <c r="Q41" s="24">
        <f t="shared" si="2"/>
        <v>0</v>
      </c>
      <c r="R41" s="24">
        <f t="shared" si="3"/>
        <v>0</v>
      </c>
    </row>
    <row r="42" spans="2:18" ht="12.75" customHeight="1" x14ac:dyDescent="0.3">
      <c r="B42" s="61">
        <f t="shared" si="4"/>
        <v>29</v>
      </c>
      <c r="C42" s="61"/>
      <c r="D42" s="191" t="s">
        <v>166</v>
      </c>
      <c r="E42" s="191"/>
      <c r="F42" s="191"/>
      <c r="G42" s="191"/>
      <c r="H42" s="62" t="s">
        <v>12</v>
      </c>
      <c r="I42" s="11"/>
      <c r="J42" s="36">
        <v>1800</v>
      </c>
      <c r="K42" s="12">
        <v>16200</v>
      </c>
      <c r="L42" s="23">
        <v>0</v>
      </c>
      <c r="M42" s="23">
        <v>0</v>
      </c>
      <c r="N42" s="18">
        <v>9.5</v>
      </c>
      <c r="O42" s="23">
        <f t="shared" si="0"/>
        <v>0</v>
      </c>
      <c r="P42" s="23">
        <f t="shared" si="1"/>
        <v>0</v>
      </c>
      <c r="Q42" s="24">
        <f t="shared" si="2"/>
        <v>0</v>
      </c>
      <c r="R42" s="24">
        <f t="shared" si="3"/>
        <v>0</v>
      </c>
    </row>
    <row r="43" spans="2:18" ht="12.75" customHeight="1" x14ac:dyDescent="0.3">
      <c r="B43" s="61">
        <f t="shared" si="4"/>
        <v>30</v>
      </c>
      <c r="C43" s="61"/>
      <c r="D43" s="194" t="s">
        <v>167</v>
      </c>
      <c r="E43" s="195"/>
      <c r="F43" s="195"/>
      <c r="G43" s="195"/>
      <c r="H43" s="62" t="s">
        <v>12</v>
      </c>
      <c r="I43" s="11"/>
      <c r="J43" s="36">
        <v>20</v>
      </c>
      <c r="K43" s="12">
        <v>180</v>
      </c>
      <c r="L43" s="23">
        <v>0</v>
      </c>
      <c r="M43" s="23">
        <v>0</v>
      </c>
      <c r="N43" s="18">
        <v>9.5</v>
      </c>
      <c r="O43" s="23">
        <f t="shared" si="0"/>
        <v>0</v>
      </c>
      <c r="P43" s="23">
        <f t="shared" si="1"/>
        <v>0</v>
      </c>
      <c r="Q43" s="24">
        <f t="shared" si="2"/>
        <v>0</v>
      </c>
      <c r="R43" s="24">
        <f t="shared" si="3"/>
        <v>0</v>
      </c>
    </row>
    <row r="44" spans="2:18" ht="12.75" customHeight="1" x14ac:dyDescent="0.3">
      <c r="B44" s="61">
        <f t="shared" si="4"/>
        <v>31</v>
      </c>
      <c r="C44" s="61"/>
      <c r="D44" s="205" t="s">
        <v>555</v>
      </c>
      <c r="E44" s="206"/>
      <c r="F44" s="206"/>
      <c r="G44" s="207"/>
      <c r="H44" s="62" t="s">
        <v>12</v>
      </c>
      <c r="I44" s="11"/>
      <c r="J44" s="36">
        <v>30</v>
      </c>
      <c r="K44" s="12">
        <v>270</v>
      </c>
      <c r="L44" s="23">
        <v>0</v>
      </c>
      <c r="M44" s="23">
        <v>0</v>
      </c>
      <c r="N44" s="18">
        <v>9.5</v>
      </c>
      <c r="O44" s="23">
        <f t="shared" si="0"/>
        <v>0</v>
      </c>
      <c r="P44" s="23">
        <f t="shared" si="1"/>
        <v>0</v>
      </c>
      <c r="Q44" s="24">
        <f t="shared" si="2"/>
        <v>0</v>
      </c>
      <c r="R44" s="24">
        <f t="shared" si="3"/>
        <v>0</v>
      </c>
    </row>
    <row r="45" spans="2:18" ht="12.75" customHeight="1" x14ac:dyDescent="0.3">
      <c r="B45" s="61">
        <f t="shared" si="4"/>
        <v>32</v>
      </c>
      <c r="C45" s="61"/>
      <c r="D45" s="191" t="s">
        <v>560</v>
      </c>
      <c r="E45" s="191"/>
      <c r="F45" s="191"/>
      <c r="G45" s="191"/>
      <c r="H45" s="62" t="s">
        <v>12</v>
      </c>
      <c r="I45" s="11"/>
      <c r="J45" s="36">
        <v>10</v>
      </c>
      <c r="K45" s="12">
        <v>90</v>
      </c>
      <c r="L45" s="23">
        <v>0</v>
      </c>
      <c r="M45" s="23">
        <v>0</v>
      </c>
      <c r="N45" s="18">
        <v>9.5</v>
      </c>
      <c r="O45" s="23">
        <f t="shared" si="0"/>
        <v>0</v>
      </c>
      <c r="P45" s="23">
        <f t="shared" si="1"/>
        <v>0</v>
      </c>
      <c r="Q45" s="24">
        <f t="shared" si="2"/>
        <v>0</v>
      </c>
      <c r="R45" s="24">
        <f t="shared" si="3"/>
        <v>0</v>
      </c>
    </row>
    <row r="46" spans="2:18" ht="12.75" customHeight="1" x14ac:dyDescent="0.3">
      <c r="B46" s="61">
        <f t="shared" si="4"/>
        <v>33</v>
      </c>
      <c r="C46" s="61"/>
      <c r="D46" s="191" t="s">
        <v>307</v>
      </c>
      <c r="E46" s="191"/>
      <c r="F46" s="191"/>
      <c r="G46" s="191"/>
      <c r="H46" s="62" t="s">
        <v>12</v>
      </c>
      <c r="I46" s="11"/>
      <c r="J46" s="36">
        <v>220</v>
      </c>
      <c r="K46" s="12">
        <v>1980</v>
      </c>
      <c r="L46" s="23">
        <v>0</v>
      </c>
      <c r="M46" s="23">
        <v>0</v>
      </c>
      <c r="N46" s="18">
        <v>9.5</v>
      </c>
      <c r="O46" s="23">
        <f t="shared" si="0"/>
        <v>0</v>
      </c>
      <c r="P46" s="23">
        <f t="shared" si="1"/>
        <v>0</v>
      </c>
      <c r="Q46" s="24">
        <f t="shared" si="2"/>
        <v>0</v>
      </c>
      <c r="R46" s="24">
        <f t="shared" si="3"/>
        <v>0</v>
      </c>
    </row>
    <row r="47" spans="2:18" ht="12.75" customHeight="1" x14ac:dyDescent="0.3">
      <c r="B47" s="61">
        <f t="shared" si="4"/>
        <v>34</v>
      </c>
      <c r="C47" s="61"/>
      <c r="D47" s="191" t="s">
        <v>168</v>
      </c>
      <c r="E47" s="191"/>
      <c r="F47" s="191"/>
      <c r="G47" s="191"/>
      <c r="H47" s="62" t="s">
        <v>12</v>
      </c>
      <c r="I47" s="11"/>
      <c r="J47" s="36">
        <v>40</v>
      </c>
      <c r="K47" s="12">
        <v>360</v>
      </c>
      <c r="L47" s="23">
        <v>0</v>
      </c>
      <c r="M47" s="23">
        <v>0</v>
      </c>
      <c r="N47" s="18">
        <v>9.5</v>
      </c>
      <c r="O47" s="23">
        <f t="shared" si="0"/>
        <v>0</v>
      </c>
      <c r="P47" s="23">
        <f t="shared" si="1"/>
        <v>0</v>
      </c>
      <c r="Q47" s="24">
        <f t="shared" si="2"/>
        <v>0</v>
      </c>
      <c r="R47" s="24">
        <f t="shared" si="3"/>
        <v>0</v>
      </c>
    </row>
    <row r="48" spans="2:18" ht="12.75" customHeight="1" x14ac:dyDescent="0.3">
      <c r="B48" s="61">
        <f t="shared" si="4"/>
        <v>35</v>
      </c>
      <c r="C48" s="61"/>
      <c r="D48" s="191" t="s">
        <v>169</v>
      </c>
      <c r="E48" s="191"/>
      <c r="F48" s="191"/>
      <c r="G48" s="191"/>
      <c r="H48" s="62" t="s">
        <v>12</v>
      </c>
      <c r="I48" s="11"/>
      <c r="J48" s="36">
        <v>50</v>
      </c>
      <c r="K48" s="12">
        <v>450</v>
      </c>
      <c r="L48" s="23">
        <v>0</v>
      </c>
      <c r="M48" s="23">
        <v>0</v>
      </c>
      <c r="N48" s="18">
        <v>9.5</v>
      </c>
      <c r="O48" s="23">
        <f t="shared" si="0"/>
        <v>0</v>
      </c>
      <c r="P48" s="23">
        <f t="shared" si="1"/>
        <v>0</v>
      </c>
      <c r="Q48" s="24">
        <f t="shared" si="2"/>
        <v>0</v>
      </c>
      <c r="R48" s="24">
        <f t="shared" si="3"/>
        <v>0</v>
      </c>
    </row>
    <row r="49" spans="2:18" ht="12.75" customHeight="1" x14ac:dyDescent="0.3">
      <c r="B49" s="61">
        <f t="shared" si="4"/>
        <v>36</v>
      </c>
      <c r="C49" s="61"/>
      <c r="D49" s="178" t="s">
        <v>170</v>
      </c>
      <c r="E49" s="196"/>
      <c r="F49" s="196"/>
      <c r="G49" s="197"/>
      <c r="H49" s="62" t="s">
        <v>12</v>
      </c>
      <c r="I49" s="11"/>
      <c r="J49" s="36">
        <v>200</v>
      </c>
      <c r="K49" s="12">
        <v>1800</v>
      </c>
      <c r="L49" s="23">
        <v>0</v>
      </c>
      <c r="M49" s="23">
        <v>0</v>
      </c>
      <c r="N49" s="18">
        <v>9.5</v>
      </c>
      <c r="O49" s="23">
        <f t="shared" si="0"/>
        <v>0</v>
      </c>
      <c r="P49" s="23">
        <f t="shared" si="1"/>
        <v>0</v>
      </c>
      <c r="Q49" s="24">
        <f t="shared" si="2"/>
        <v>0</v>
      </c>
      <c r="R49" s="24">
        <f t="shared" si="3"/>
        <v>0</v>
      </c>
    </row>
    <row r="50" spans="2:18" ht="12.75" customHeight="1" x14ac:dyDescent="0.3">
      <c r="B50" s="61">
        <f t="shared" si="4"/>
        <v>37</v>
      </c>
      <c r="C50" s="61"/>
      <c r="D50" s="191" t="s">
        <v>171</v>
      </c>
      <c r="E50" s="191"/>
      <c r="F50" s="191"/>
      <c r="G50" s="191"/>
      <c r="H50" s="62" t="s">
        <v>12</v>
      </c>
      <c r="I50" s="11"/>
      <c r="J50" s="36">
        <v>100</v>
      </c>
      <c r="K50" s="12">
        <v>900</v>
      </c>
      <c r="L50" s="23">
        <v>0</v>
      </c>
      <c r="M50" s="23">
        <v>0</v>
      </c>
      <c r="N50" s="18">
        <v>9.5</v>
      </c>
      <c r="O50" s="23">
        <f t="shared" si="0"/>
        <v>0</v>
      </c>
      <c r="P50" s="23">
        <f t="shared" si="1"/>
        <v>0</v>
      </c>
      <c r="Q50" s="24">
        <f t="shared" si="2"/>
        <v>0</v>
      </c>
      <c r="R50" s="24">
        <f t="shared" si="3"/>
        <v>0</v>
      </c>
    </row>
    <row r="51" spans="2:18" ht="12.75" customHeight="1" x14ac:dyDescent="0.3">
      <c r="B51" s="61">
        <f t="shared" si="4"/>
        <v>38</v>
      </c>
      <c r="C51" s="61"/>
      <c r="D51" s="191" t="s">
        <v>172</v>
      </c>
      <c r="E51" s="191"/>
      <c r="F51" s="191"/>
      <c r="G51" s="191"/>
      <c r="H51" s="62" t="s">
        <v>12</v>
      </c>
      <c r="I51" s="11"/>
      <c r="J51" s="36">
        <v>25</v>
      </c>
      <c r="K51" s="12">
        <v>225</v>
      </c>
      <c r="L51" s="23">
        <v>0</v>
      </c>
      <c r="M51" s="23">
        <v>0</v>
      </c>
      <c r="N51" s="18">
        <v>9.5</v>
      </c>
      <c r="O51" s="23">
        <f t="shared" si="0"/>
        <v>0</v>
      </c>
      <c r="P51" s="23">
        <f t="shared" si="1"/>
        <v>0</v>
      </c>
      <c r="Q51" s="24">
        <f t="shared" si="2"/>
        <v>0</v>
      </c>
      <c r="R51" s="24">
        <f t="shared" si="3"/>
        <v>0</v>
      </c>
    </row>
    <row r="52" spans="2:18" ht="12.75" customHeight="1" x14ac:dyDescent="0.3">
      <c r="B52" s="61">
        <f t="shared" si="4"/>
        <v>39</v>
      </c>
      <c r="C52" s="61"/>
      <c r="D52" s="191" t="s">
        <v>523</v>
      </c>
      <c r="E52" s="191"/>
      <c r="F52" s="191"/>
      <c r="G52" s="191"/>
      <c r="H52" s="62" t="s">
        <v>12</v>
      </c>
      <c r="I52" s="11"/>
      <c r="J52" s="36">
        <v>45</v>
      </c>
      <c r="K52" s="12">
        <v>405</v>
      </c>
      <c r="L52" s="23">
        <v>0</v>
      </c>
      <c r="M52" s="23">
        <v>0</v>
      </c>
      <c r="N52" s="18">
        <v>9.5</v>
      </c>
      <c r="O52" s="23">
        <f t="shared" si="0"/>
        <v>0</v>
      </c>
      <c r="P52" s="23">
        <f t="shared" si="1"/>
        <v>0</v>
      </c>
      <c r="Q52" s="24">
        <f t="shared" si="2"/>
        <v>0</v>
      </c>
      <c r="R52" s="24">
        <f t="shared" si="3"/>
        <v>0</v>
      </c>
    </row>
    <row r="53" spans="2:18" ht="12.75" customHeight="1" x14ac:dyDescent="0.3">
      <c r="B53" s="61">
        <f t="shared" si="4"/>
        <v>40</v>
      </c>
      <c r="C53" s="61"/>
      <c r="D53" s="191" t="s">
        <v>173</v>
      </c>
      <c r="E53" s="191"/>
      <c r="F53" s="191"/>
      <c r="G53" s="191"/>
      <c r="H53" s="62" t="s">
        <v>12</v>
      </c>
      <c r="I53" s="11"/>
      <c r="J53" s="36">
        <v>100</v>
      </c>
      <c r="K53" s="12">
        <v>900</v>
      </c>
      <c r="L53" s="23">
        <v>0</v>
      </c>
      <c r="M53" s="23">
        <v>0</v>
      </c>
      <c r="N53" s="18">
        <v>9.5</v>
      </c>
      <c r="O53" s="23">
        <f t="shared" si="0"/>
        <v>0</v>
      </c>
      <c r="P53" s="23">
        <f t="shared" si="1"/>
        <v>0</v>
      </c>
      <c r="Q53" s="24">
        <f t="shared" si="2"/>
        <v>0</v>
      </c>
      <c r="R53" s="24">
        <f t="shared" si="3"/>
        <v>0</v>
      </c>
    </row>
    <row r="54" spans="2:18" ht="12.75" customHeight="1" x14ac:dyDescent="0.3">
      <c r="B54" s="61">
        <f t="shared" si="4"/>
        <v>41</v>
      </c>
      <c r="C54" s="61"/>
      <c r="D54" s="178" t="s">
        <v>174</v>
      </c>
      <c r="E54" s="196"/>
      <c r="F54" s="196"/>
      <c r="G54" s="197"/>
      <c r="H54" s="62" t="s">
        <v>12</v>
      </c>
      <c r="I54" s="11"/>
      <c r="J54" s="36">
        <v>0</v>
      </c>
      <c r="K54" s="12">
        <v>900</v>
      </c>
      <c r="L54" s="23">
        <v>0</v>
      </c>
      <c r="M54" s="23">
        <v>0</v>
      </c>
      <c r="N54" s="18">
        <v>9.5</v>
      </c>
      <c r="O54" s="23">
        <f t="shared" si="0"/>
        <v>0</v>
      </c>
      <c r="P54" s="23">
        <f t="shared" si="1"/>
        <v>0</v>
      </c>
      <c r="Q54" s="24">
        <f t="shared" si="2"/>
        <v>0</v>
      </c>
      <c r="R54" s="24">
        <f t="shared" si="3"/>
        <v>0</v>
      </c>
    </row>
    <row r="55" spans="2:18" ht="12.75" customHeight="1" x14ac:dyDescent="0.3">
      <c r="B55" s="61">
        <f t="shared" si="4"/>
        <v>42</v>
      </c>
      <c r="C55" s="61"/>
      <c r="D55" s="191" t="s">
        <v>175</v>
      </c>
      <c r="E55" s="191"/>
      <c r="F55" s="191"/>
      <c r="G55" s="191"/>
      <c r="H55" s="62" t="s">
        <v>12</v>
      </c>
      <c r="I55" s="11"/>
      <c r="J55" s="36">
        <v>300</v>
      </c>
      <c r="K55" s="12">
        <v>2700</v>
      </c>
      <c r="L55" s="23">
        <v>0</v>
      </c>
      <c r="M55" s="23">
        <v>0</v>
      </c>
      <c r="N55" s="18">
        <v>9.5</v>
      </c>
      <c r="O55" s="23">
        <f t="shared" si="0"/>
        <v>0</v>
      </c>
      <c r="P55" s="23">
        <f t="shared" si="1"/>
        <v>0</v>
      </c>
      <c r="Q55" s="24">
        <f t="shared" si="2"/>
        <v>0</v>
      </c>
      <c r="R55" s="24">
        <f t="shared" si="3"/>
        <v>0</v>
      </c>
    </row>
    <row r="56" spans="2:18" ht="12.75" customHeight="1" x14ac:dyDescent="0.3">
      <c r="B56" s="61">
        <f t="shared" si="4"/>
        <v>43</v>
      </c>
      <c r="C56" s="61"/>
      <c r="D56" s="191" t="s">
        <v>176</v>
      </c>
      <c r="E56" s="191"/>
      <c r="F56" s="191"/>
      <c r="G56" s="191"/>
      <c r="H56" s="62" t="s">
        <v>12</v>
      </c>
      <c r="I56" s="11"/>
      <c r="J56" s="36">
        <v>200</v>
      </c>
      <c r="K56" s="12">
        <v>1800</v>
      </c>
      <c r="L56" s="23">
        <v>0</v>
      </c>
      <c r="M56" s="23">
        <v>0</v>
      </c>
      <c r="N56" s="18">
        <v>9.5</v>
      </c>
      <c r="O56" s="23">
        <f t="shared" si="0"/>
        <v>0</v>
      </c>
      <c r="P56" s="23">
        <f t="shared" si="1"/>
        <v>0</v>
      </c>
      <c r="Q56" s="24">
        <f t="shared" si="2"/>
        <v>0</v>
      </c>
      <c r="R56" s="24">
        <f t="shared" si="3"/>
        <v>0</v>
      </c>
    </row>
    <row r="57" spans="2:18" ht="12.75" customHeight="1" x14ac:dyDescent="0.3">
      <c r="B57" s="61">
        <f t="shared" si="4"/>
        <v>44</v>
      </c>
      <c r="C57" s="61"/>
      <c r="D57" s="191" t="s">
        <v>177</v>
      </c>
      <c r="E57" s="191"/>
      <c r="F57" s="191"/>
      <c r="G57" s="191"/>
      <c r="H57" s="62" t="s">
        <v>12</v>
      </c>
      <c r="I57" s="11"/>
      <c r="J57" s="36">
        <v>180</v>
      </c>
      <c r="K57" s="12">
        <v>1620</v>
      </c>
      <c r="L57" s="23">
        <v>0</v>
      </c>
      <c r="M57" s="23">
        <v>0</v>
      </c>
      <c r="N57" s="18">
        <v>9.5</v>
      </c>
      <c r="O57" s="23">
        <f t="shared" si="0"/>
        <v>0</v>
      </c>
      <c r="P57" s="23">
        <f t="shared" si="1"/>
        <v>0</v>
      </c>
      <c r="Q57" s="24">
        <f t="shared" si="2"/>
        <v>0</v>
      </c>
      <c r="R57" s="24">
        <f t="shared" si="3"/>
        <v>0</v>
      </c>
    </row>
    <row r="58" spans="2:18" ht="12.75" customHeight="1" x14ac:dyDescent="0.3">
      <c r="B58" s="61">
        <f t="shared" si="4"/>
        <v>45</v>
      </c>
      <c r="C58" s="61"/>
      <c r="D58" s="191" t="s">
        <v>178</v>
      </c>
      <c r="E58" s="191"/>
      <c r="F58" s="191"/>
      <c r="G58" s="191"/>
      <c r="H58" s="62" t="s">
        <v>12</v>
      </c>
      <c r="I58" s="11"/>
      <c r="J58" s="36">
        <v>5</v>
      </c>
      <c r="K58" s="12">
        <v>45</v>
      </c>
      <c r="L58" s="23">
        <v>0</v>
      </c>
      <c r="M58" s="23">
        <v>0</v>
      </c>
      <c r="N58" s="18">
        <v>9.5</v>
      </c>
      <c r="O58" s="23">
        <f t="shared" si="0"/>
        <v>0</v>
      </c>
      <c r="P58" s="23">
        <f t="shared" si="1"/>
        <v>0</v>
      </c>
      <c r="Q58" s="24">
        <f t="shared" si="2"/>
        <v>0</v>
      </c>
      <c r="R58" s="24">
        <f t="shared" si="3"/>
        <v>0</v>
      </c>
    </row>
    <row r="59" spans="2:18" ht="12.75" customHeight="1" x14ac:dyDescent="0.3">
      <c r="B59" s="61">
        <f t="shared" si="4"/>
        <v>46</v>
      </c>
      <c r="C59" s="61"/>
      <c r="D59" s="191" t="s">
        <v>179</v>
      </c>
      <c r="E59" s="191"/>
      <c r="F59" s="191"/>
      <c r="G59" s="191"/>
      <c r="H59" s="62" t="s">
        <v>12</v>
      </c>
      <c r="I59" s="11"/>
      <c r="J59" s="36">
        <v>80</v>
      </c>
      <c r="K59" s="12">
        <v>720</v>
      </c>
      <c r="L59" s="23">
        <v>0</v>
      </c>
      <c r="M59" s="23">
        <v>0</v>
      </c>
      <c r="N59" s="18">
        <v>9.5</v>
      </c>
      <c r="O59" s="23">
        <f t="shared" si="0"/>
        <v>0</v>
      </c>
      <c r="P59" s="23">
        <f t="shared" si="1"/>
        <v>0</v>
      </c>
      <c r="Q59" s="24">
        <f t="shared" si="2"/>
        <v>0</v>
      </c>
      <c r="R59" s="24">
        <f t="shared" si="3"/>
        <v>0</v>
      </c>
    </row>
    <row r="60" spans="2:18" ht="12.75" customHeight="1" x14ac:dyDescent="0.3">
      <c r="B60" s="61">
        <f t="shared" si="4"/>
        <v>47</v>
      </c>
      <c r="C60" s="61"/>
      <c r="D60" s="191" t="s">
        <v>180</v>
      </c>
      <c r="E60" s="191"/>
      <c r="F60" s="191"/>
      <c r="G60" s="191"/>
      <c r="H60" s="62" t="s">
        <v>12</v>
      </c>
      <c r="I60" s="11"/>
      <c r="J60" s="36">
        <v>40</v>
      </c>
      <c r="K60" s="12">
        <v>360</v>
      </c>
      <c r="L60" s="23">
        <v>0</v>
      </c>
      <c r="M60" s="23">
        <v>0</v>
      </c>
      <c r="N60" s="18">
        <v>9.5</v>
      </c>
      <c r="O60" s="23">
        <f t="shared" si="0"/>
        <v>0</v>
      </c>
      <c r="P60" s="23">
        <f t="shared" si="1"/>
        <v>0</v>
      </c>
      <c r="Q60" s="24">
        <f t="shared" si="2"/>
        <v>0</v>
      </c>
      <c r="R60" s="24">
        <f t="shared" si="3"/>
        <v>0</v>
      </c>
    </row>
    <row r="61" spans="2:18" ht="12.75" customHeight="1" x14ac:dyDescent="0.3">
      <c r="B61" s="61">
        <f t="shared" si="4"/>
        <v>48</v>
      </c>
      <c r="C61" s="61"/>
      <c r="D61" s="191" t="s">
        <v>181</v>
      </c>
      <c r="E61" s="191"/>
      <c r="F61" s="191"/>
      <c r="G61" s="191"/>
      <c r="H61" s="62" t="s">
        <v>12</v>
      </c>
      <c r="I61" s="11"/>
      <c r="J61" s="117">
        <v>40</v>
      </c>
      <c r="K61" s="115">
        <v>360</v>
      </c>
      <c r="L61" s="23">
        <v>0</v>
      </c>
      <c r="M61" s="23">
        <v>0</v>
      </c>
      <c r="N61" s="18">
        <v>9.5</v>
      </c>
      <c r="O61" s="23">
        <f t="shared" si="0"/>
        <v>0</v>
      </c>
      <c r="P61" s="23">
        <f t="shared" si="1"/>
        <v>0</v>
      </c>
      <c r="Q61" s="24">
        <f t="shared" si="2"/>
        <v>0</v>
      </c>
      <c r="R61" s="24">
        <f t="shared" si="3"/>
        <v>0</v>
      </c>
    </row>
    <row r="62" spans="2:18" ht="12.75" customHeight="1" x14ac:dyDescent="0.3">
      <c r="B62" s="61">
        <f t="shared" si="4"/>
        <v>49</v>
      </c>
      <c r="C62" s="61"/>
      <c r="D62" s="191" t="s">
        <v>182</v>
      </c>
      <c r="E62" s="191"/>
      <c r="F62" s="191"/>
      <c r="G62" s="191"/>
      <c r="H62" s="62" t="s">
        <v>12</v>
      </c>
      <c r="I62" s="11"/>
      <c r="J62" s="117">
        <v>30</v>
      </c>
      <c r="K62" s="115">
        <v>270</v>
      </c>
      <c r="L62" s="23">
        <v>0</v>
      </c>
      <c r="M62" s="23">
        <v>0</v>
      </c>
      <c r="N62" s="18">
        <v>9.5</v>
      </c>
      <c r="O62" s="23">
        <f t="shared" si="0"/>
        <v>0</v>
      </c>
      <c r="P62" s="23">
        <f t="shared" si="1"/>
        <v>0</v>
      </c>
      <c r="Q62" s="24">
        <f t="shared" si="2"/>
        <v>0</v>
      </c>
      <c r="R62" s="24">
        <f t="shared" si="3"/>
        <v>0</v>
      </c>
    </row>
    <row r="63" spans="2:18" ht="12.75" customHeight="1" x14ac:dyDescent="0.3">
      <c r="B63" s="61">
        <f t="shared" si="4"/>
        <v>50</v>
      </c>
      <c r="C63" s="61"/>
      <c r="D63" s="191" t="s">
        <v>308</v>
      </c>
      <c r="E63" s="191"/>
      <c r="F63" s="191"/>
      <c r="G63" s="191"/>
      <c r="H63" s="62" t="s">
        <v>12</v>
      </c>
      <c r="I63" s="11"/>
      <c r="J63" s="117">
        <v>15</v>
      </c>
      <c r="K63" s="115">
        <v>135</v>
      </c>
      <c r="L63" s="23">
        <v>0</v>
      </c>
      <c r="M63" s="23">
        <v>0</v>
      </c>
      <c r="N63" s="18">
        <v>9.5</v>
      </c>
      <c r="O63" s="23">
        <f t="shared" si="0"/>
        <v>0</v>
      </c>
      <c r="P63" s="23">
        <f t="shared" si="1"/>
        <v>0</v>
      </c>
      <c r="Q63" s="24">
        <f t="shared" si="2"/>
        <v>0</v>
      </c>
      <c r="R63" s="24">
        <f t="shared" si="3"/>
        <v>0</v>
      </c>
    </row>
    <row r="64" spans="2:18" ht="12.75" customHeight="1" x14ac:dyDescent="0.3">
      <c r="B64" s="61">
        <f t="shared" si="4"/>
        <v>51</v>
      </c>
      <c r="C64" s="61"/>
      <c r="D64" s="200" t="s">
        <v>183</v>
      </c>
      <c r="E64" s="200"/>
      <c r="F64" s="200"/>
      <c r="G64" s="200"/>
      <c r="H64" s="62" t="s">
        <v>12</v>
      </c>
      <c r="I64" s="11"/>
      <c r="J64" s="117">
        <v>10</v>
      </c>
      <c r="K64" s="115">
        <v>90</v>
      </c>
      <c r="L64" s="23">
        <v>0</v>
      </c>
      <c r="M64" s="23">
        <v>0</v>
      </c>
      <c r="N64" s="18">
        <v>9.5</v>
      </c>
      <c r="O64" s="23">
        <f t="shared" si="0"/>
        <v>0</v>
      </c>
      <c r="P64" s="23">
        <f t="shared" si="1"/>
        <v>0</v>
      </c>
      <c r="Q64" s="24">
        <f t="shared" si="2"/>
        <v>0</v>
      </c>
      <c r="R64" s="24">
        <f t="shared" si="3"/>
        <v>0</v>
      </c>
    </row>
    <row r="65" spans="2:18" ht="12.75" customHeight="1" x14ac:dyDescent="0.3">
      <c r="B65" s="61">
        <f t="shared" si="4"/>
        <v>52</v>
      </c>
      <c r="C65" s="61"/>
      <c r="D65" s="200" t="s">
        <v>184</v>
      </c>
      <c r="E65" s="200"/>
      <c r="F65" s="200"/>
      <c r="G65" s="200"/>
      <c r="H65" s="62" t="s">
        <v>12</v>
      </c>
      <c r="I65" s="11"/>
      <c r="J65" s="36">
        <v>0</v>
      </c>
      <c r="K65" s="12">
        <v>45</v>
      </c>
      <c r="L65" s="23">
        <v>0</v>
      </c>
      <c r="M65" s="23">
        <v>0</v>
      </c>
      <c r="N65" s="18">
        <v>9.5</v>
      </c>
      <c r="O65" s="23">
        <f t="shared" si="0"/>
        <v>0</v>
      </c>
      <c r="P65" s="23">
        <f t="shared" si="1"/>
        <v>0</v>
      </c>
      <c r="Q65" s="24">
        <f t="shared" si="2"/>
        <v>0</v>
      </c>
      <c r="R65" s="24">
        <f t="shared" si="3"/>
        <v>0</v>
      </c>
    </row>
    <row r="66" spans="2:18" ht="12.75" customHeight="1" x14ac:dyDescent="0.3">
      <c r="B66" s="61">
        <f t="shared" si="4"/>
        <v>53</v>
      </c>
      <c r="C66" s="61"/>
      <c r="D66" s="200" t="s">
        <v>185</v>
      </c>
      <c r="E66" s="200"/>
      <c r="F66" s="200"/>
      <c r="G66" s="200"/>
      <c r="H66" s="62" t="s">
        <v>12</v>
      </c>
      <c r="I66" s="11"/>
      <c r="J66" s="117">
        <v>30</v>
      </c>
      <c r="K66" s="115">
        <v>270</v>
      </c>
      <c r="L66" s="23">
        <v>0</v>
      </c>
      <c r="M66" s="23">
        <v>0</v>
      </c>
      <c r="N66" s="18">
        <v>9.5</v>
      </c>
      <c r="O66" s="23">
        <f t="shared" si="0"/>
        <v>0</v>
      </c>
      <c r="P66" s="23">
        <f t="shared" si="1"/>
        <v>0</v>
      </c>
      <c r="Q66" s="24">
        <f t="shared" si="2"/>
        <v>0</v>
      </c>
      <c r="R66" s="24">
        <f t="shared" si="3"/>
        <v>0</v>
      </c>
    </row>
    <row r="67" spans="2:18" ht="12.75" customHeight="1" x14ac:dyDescent="0.3">
      <c r="B67" s="61">
        <f t="shared" si="4"/>
        <v>54</v>
      </c>
      <c r="C67" s="61"/>
      <c r="D67" s="200" t="s">
        <v>186</v>
      </c>
      <c r="E67" s="200"/>
      <c r="F67" s="200"/>
      <c r="G67" s="200"/>
      <c r="H67" s="62" t="s">
        <v>12</v>
      </c>
      <c r="I67" s="11"/>
      <c r="J67" s="117">
        <v>35</v>
      </c>
      <c r="K67" s="115">
        <v>315</v>
      </c>
      <c r="L67" s="23">
        <v>0</v>
      </c>
      <c r="M67" s="23">
        <v>0</v>
      </c>
      <c r="N67" s="18">
        <v>9.5</v>
      </c>
      <c r="O67" s="23">
        <f t="shared" si="0"/>
        <v>0</v>
      </c>
      <c r="P67" s="23">
        <f t="shared" si="1"/>
        <v>0</v>
      </c>
      <c r="Q67" s="24">
        <f t="shared" si="2"/>
        <v>0</v>
      </c>
      <c r="R67" s="24">
        <f t="shared" si="3"/>
        <v>0</v>
      </c>
    </row>
    <row r="68" spans="2:18" ht="12.75" customHeight="1" x14ac:dyDescent="0.3">
      <c r="B68" s="61">
        <f t="shared" si="4"/>
        <v>55</v>
      </c>
      <c r="C68" s="61"/>
      <c r="D68" s="191" t="s">
        <v>524</v>
      </c>
      <c r="E68" s="191"/>
      <c r="F68" s="191"/>
      <c r="G68" s="191"/>
      <c r="H68" s="62" t="s">
        <v>12</v>
      </c>
      <c r="I68" s="11"/>
      <c r="J68" s="117">
        <v>5</v>
      </c>
      <c r="K68" s="115">
        <v>45</v>
      </c>
      <c r="L68" s="23">
        <v>0</v>
      </c>
      <c r="M68" s="23">
        <v>0</v>
      </c>
      <c r="N68" s="18">
        <v>9.5</v>
      </c>
      <c r="O68" s="23">
        <f t="shared" si="0"/>
        <v>0</v>
      </c>
      <c r="P68" s="23">
        <f t="shared" si="1"/>
        <v>0</v>
      </c>
      <c r="Q68" s="24">
        <f t="shared" si="2"/>
        <v>0</v>
      </c>
      <c r="R68" s="24">
        <f t="shared" si="3"/>
        <v>0</v>
      </c>
    </row>
    <row r="69" spans="2:18" ht="12.75" customHeight="1" x14ac:dyDescent="0.3">
      <c r="B69" s="61">
        <f t="shared" si="4"/>
        <v>56</v>
      </c>
      <c r="C69" s="61"/>
      <c r="D69" s="191" t="s">
        <v>541</v>
      </c>
      <c r="E69" s="191"/>
      <c r="F69" s="191"/>
      <c r="G69" s="191"/>
      <c r="H69" s="62" t="s">
        <v>12</v>
      </c>
      <c r="I69" s="11"/>
      <c r="J69" s="117">
        <v>5</v>
      </c>
      <c r="K69" s="115">
        <v>45</v>
      </c>
      <c r="L69" s="23">
        <v>0</v>
      </c>
      <c r="M69" s="23">
        <v>0</v>
      </c>
      <c r="N69" s="18">
        <v>9.5</v>
      </c>
      <c r="O69" s="23">
        <f t="shared" si="0"/>
        <v>0</v>
      </c>
      <c r="P69" s="23">
        <f t="shared" si="1"/>
        <v>0</v>
      </c>
      <c r="Q69" s="24">
        <f t="shared" si="2"/>
        <v>0</v>
      </c>
      <c r="R69" s="24">
        <f t="shared" si="3"/>
        <v>0</v>
      </c>
    </row>
    <row r="70" spans="2:18" ht="12.75" customHeight="1" x14ac:dyDescent="0.3">
      <c r="B70" s="61">
        <f t="shared" si="4"/>
        <v>57</v>
      </c>
      <c r="C70" s="61"/>
      <c r="D70" s="191" t="s">
        <v>542</v>
      </c>
      <c r="E70" s="191"/>
      <c r="F70" s="191"/>
      <c r="G70" s="191"/>
      <c r="H70" s="62" t="s">
        <v>12</v>
      </c>
      <c r="I70" s="11"/>
      <c r="J70" s="117">
        <v>30</v>
      </c>
      <c r="K70" s="115">
        <v>270</v>
      </c>
      <c r="L70" s="23">
        <v>0</v>
      </c>
      <c r="M70" s="23">
        <v>0</v>
      </c>
      <c r="N70" s="18">
        <v>9.5</v>
      </c>
      <c r="O70" s="23">
        <f t="shared" si="0"/>
        <v>0</v>
      </c>
      <c r="P70" s="23">
        <f t="shared" si="1"/>
        <v>0</v>
      </c>
      <c r="Q70" s="24">
        <f t="shared" si="2"/>
        <v>0</v>
      </c>
      <c r="R70" s="24">
        <f t="shared" si="3"/>
        <v>0</v>
      </c>
    </row>
    <row r="71" spans="2:18" ht="12.75" customHeight="1" x14ac:dyDescent="0.3">
      <c r="B71" s="61">
        <f t="shared" si="4"/>
        <v>58</v>
      </c>
      <c r="C71" s="61"/>
      <c r="D71" s="191" t="s">
        <v>543</v>
      </c>
      <c r="E71" s="191"/>
      <c r="F71" s="191"/>
      <c r="G71" s="191"/>
      <c r="H71" s="62" t="s">
        <v>12</v>
      </c>
      <c r="I71" s="11"/>
      <c r="J71" s="36">
        <v>2</v>
      </c>
      <c r="K71" s="12">
        <v>18</v>
      </c>
      <c r="L71" s="23">
        <v>0</v>
      </c>
      <c r="M71" s="23">
        <v>0</v>
      </c>
      <c r="N71" s="18">
        <v>9.5</v>
      </c>
      <c r="O71" s="23">
        <f t="shared" si="0"/>
        <v>0</v>
      </c>
      <c r="P71" s="23">
        <f t="shared" si="1"/>
        <v>0</v>
      </c>
      <c r="Q71" s="24">
        <f t="shared" si="2"/>
        <v>0</v>
      </c>
      <c r="R71" s="24">
        <f t="shared" si="3"/>
        <v>0</v>
      </c>
    </row>
    <row r="72" spans="2:18" ht="12.75" customHeight="1" x14ac:dyDescent="0.3">
      <c r="B72" s="61">
        <f t="shared" si="4"/>
        <v>59</v>
      </c>
      <c r="C72" s="61"/>
      <c r="D72" s="191" t="s">
        <v>544</v>
      </c>
      <c r="E72" s="191"/>
      <c r="F72" s="191"/>
      <c r="G72" s="191"/>
      <c r="H72" s="62" t="s">
        <v>12</v>
      </c>
      <c r="I72" s="11"/>
      <c r="J72" s="36">
        <v>5</v>
      </c>
      <c r="K72" s="12">
        <v>45</v>
      </c>
      <c r="L72" s="23">
        <v>0</v>
      </c>
      <c r="M72" s="23">
        <v>0</v>
      </c>
      <c r="N72" s="18">
        <v>9.5</v>
      </c>
      <c r="O72" s="23">
        <f t="shared" si="0"/>
        <v>0</v>
      </c>
      <c r="P72" s="23">
        <f t="shared" si="1"/>
        <v>0</v>
      </c>
      <c r="Q72" s="24">
        <f t="shared" si="2"/>
        <v>0</v>
      </c>
      <c r="R72" s="24">
        <f t="shared" si="3"/>
        <v>0</v>
      </c>
    </row>
    <row r="73" spans="2:18" ht="12.75" customHeight="1" x14ac:dyDescent="0.3">
      <c r="B73" s="61">
        <f t="shared" si="4"/>
        <v>60</v>
      </c>
      <c r="C73" s="61"/>
      <c r="D73" s="204" t="s">
        <v>546</v>
      </c>
      <c r="E73" s="204"/>
      <c r="F73" s="204"/>
      <c r="G73" s="204"/>
      <c r="H73" s="68" t="s">
        <v>12</v>
      </c>
      <c r="I73" s="11"/>
      <c r="J73" s="36">
        <v>5</v>
      </c>
      <c r="K73" s="12">
        <v>45</v>
      </c>
      <c r="L73" s="23">
        <v>0</v>
      </c>
      <c r="M73" s="23">
        <v>0</v>
      </c>
      <c r="N73" s="18">
        <v>9.5</v>
      </c>
      <c r="O73" s="23">
        <f t="shared" si="0"/>
        <v>0</v>
      </c>
      <c r="P73" s="23">
        <f t="shared" si="1"/>
        <v>0</v>
      </c>
      <c r="Q73" s="24">
        <f t="shared" si="2"/>
        <v>0</v>
      </c>
      <c r="R73" s="24">
        <f t="shared" si="3"/>
        <v>0</v>
      </c>
    </row>
    <row r="74" spans="2:18" ht="12.75" customHeight="1" x14ac:dyDescent="0.3">
      <c r="B74" s="61">
        <f t="shared" si="4"/>
        <v>61</v>
      </c>
      <c r="C74" s="61"/>
      <c r="D74" s="188" t="s">
        <v>545</v>
      </c>
      <c r="E74" s="189"/>
      <c r="F74" s="189"/>
      <c r="G74" s="190"/>
      <c r="H74" s="68" t="s">
        <v>12</v>
      </c>
      <c r="I74" s="11"/>
      <c r="J74" s="36">
        <v>10</v>
      </c>
      <c r="K74" s="12">
        <v>90</v>
      </c>
      <c r="L74" s="23">
        <v>0</v>
      </c>
      <c r="M74" s="23">
        <v>0</v>
      </c>
      <c r="N74" s="18">
        <v>9.5</v>
      </c>
      <c r="O74" s="23">
        <f t="shared" si="0"/>
        <v>0</v>
      </c>
      <c r="P74" s="23">
        <f t="shared" si="1"/>
        <v>0</v>
      </c>
      <c r="Q74" s="24">
        <f t="shared" si="2"/>
        <v>0</v>
      </c>
      <c r="R74" s="24">
        <f t="shared" si="3"/>
        <v>0</v>
      </c>
    </row>
    <row r="75" spans="2:18" ht="12.75" customHeight="1" x14ac:dyDescent="0.3">
      <c r="B75" s="61">
        <f t="shared" si="4"/>
        <v>62</v>
      </c>
      <c r="C75" s="61"/>
      <c r="D75" s="188" t="s">
        <v>547</v>
      </c>
      <c r="E75" s="189"/>
      <c r="F75" s="189"/>
      <c r="G75" s="190"/>
      <c r="H75" s="68" t="s">
        <v>12</v>
      </c>
      <c r="I75" s="11"/>
      <c r="J75" s="36">
        <v>5</v>
      </c>
      <c r="K75" s="12">
        <v>45</v>
      </c>
      <c r="L75" s="23">
        <v>0</v>
      </c>
      <c r="M75" s="23">
        <v>0</v>
      </c>
      <c r="N75" s="18">
        <v>9.5</v>
      </c>
      <c r="O75" s="23">
        <f t="shared" si="0"/>
        <v>0</v>
      </c>
      <c r="P75" s="23">
        <f t="shared" si="1"/>
        <v>0</v>
      </c>
      <c r="Q75" s="24">
        <f t="shared" si="2"/>
        <v>0</v>
      </c>
      <c r="R75" s="24">
        <f t="shared" si="3"/>
        <v>0</v>
      </c>
    </row>
    <row r="76" spans="2:18" ht="12.75" customHeight="1" x14ac:dyDescent="0.3">
      <c r="B76" s="61">
        <f t="shared" si="4"/>
        <v>63</v>
      </c>
      <c r="C76" s="61"/>
      <c r="D76" s="188" t="s">
        <v>548</v>
      </c>
      <c r="E76" s="189"/>
      <c r="F76" s="189"/>
      <c r="G76" s="190"/>
      <c r="H76" s="68" t="s">
        <v>12</v>
      </c>
      <c r="I76" s="11"/>
      <c r="J76" s="116">
        <v>3</v>
      </c>
      <c r="K76" s="116">
        <v>27</v>
      </c>
      <c r="L76" s="23">
        <v>0</v>
      </c>
      <c r="M76" s="23">
        <v>0</v>
      </c>
      <c r="N76" s="18">
        <v>9.5</v>
      </c>
      <c r="O76" s="23">
        <f t="shared" si="0"/>
        <v>0</v>
      </c>
      <c r="P76" s="23">
        <f t="shared" si="1"/>
        <v>0</v>
      </c>
      <c r="Q76" s="24">
        <f t="shared" si="2"/>
        <v>0</v>
      </c>
      <c r="R76" s="24">
        <f t="shared" si="3"/>
        <v>0</v>
      </c>
    </row>
    <row r="77" spans="2:18" ht="12.75" customHeight="1" x14ac:dyDescent="0.3">
      <c r="B77" s="61">
        <f t="shared" si="4"/>
        <v>64</v>
      </c>
      <c r="C77" s="61"/>
      <c r="D77" s="188" t="s">
        <v>151</v>
      </c>
      <c r="E77" s="189"/>
      <c r="F77" s="189"/>
      <c r="G77" s="190"/>
      <c r="H77" s="68" t="s">
        <v>12</v>
      </c>
      <c r="I77" s="11"/>
      <c r="J77" s="116">
        <v>50</v>
      </c>
      <c r="K77" s="116">
        <v>450</v>
      </c>
      <c r="L77" s="23">
        <v>0</v>
      </c>
      <c r="M77" s="23">
        <v>0</v>
      </c>
      <c r="N77" s="18">
        <v>9.5</v>
      </c>
      <c r="O77" s="23">
        <f t="shared" si="0"/>
        <v>0</v>
      </c>
      <c r="P77" s="23">
        <f t="shared" si="1"/>
        <v>0</v>
      </c>
      <c r="Q77" s="24">
        <f t="shared" si="2"/>
        <v>0</v>
      </c>
      <c r="R77" s="24">
        <f t="shared" si="3"/>
        <v>0</v>
      </c>
    </row>
    <row r="78" spans="2:18" ht="12.75" customHeight="1" x14ac:dyDescent="0.3">
      <c r="B78" s="61">
        <f t="shared" si="4"/>
        <v>65</v>
      </c>
      <c r="C78" s="61"/>
      <c r="D78" s="188" t="s">
        <v>191</v>
      </c>
      <c r="E78" s="189"/>
      <c r="F78" s="189"/>
      <c r="G78" s="190"/>
      <c r="H78" s="68" t="s">
        <v>12</v>
      </c>
      <c r="I78" s="11"/>
      <c r="J78" s="116">
        <v>80</v>
      </c>
      <c r="K78" s="116">
        <v>720</v>
      </c>
      <c r="L78" s="23">
        <v>0</v>
      </c>
      <c r="M78" s="23">
        <v>0</v>
      </c>
      <c r="N78" s="18">
        <v>9.5</v>
      </c>
      <c r="O78" s="23">
        <f t="shared" si="0"/>
        <v>0</v>
      </c>
      <c r="P78" s="23">
        <f t="shared" si="1"/>
        <v>0</v>
      </c>
      <c r="Q78" s="24">
        <f t="shared" si="2"/>
        <v>0</v>
      </c>
      <c r="R78" s="24">
        <f t="shared" si="3"/>
        <v>0</v>
      </c>
    </row>
    <row r="79" spans="2:18" ht="12.75" customHeight="1" x14ac:dyDescent="0.3">
      <c r="B79" s="61">
        <f t="shared" si="4"/>
        <v>66</v>
      </c>
      <c r="C79" s="61"/>
      <c r="D79" s="188" t="s">
        <v>549</v>
      </c>
      <c r="E79" s="189" t="s">
        <v>250</v>
      </c>
      <c r="F79" s="189" t="s">
        <v>250</v>
      </c>
      <c r="G79" s="190" t="s">
        <v>250</v>
      </c>
      <c r="H79" s="68" t="s">
        <v>12</v>
      </c>
      <c r="I79" s="11"/>
      <c r="J79" s="116">
        <v>0</v>
      </c>
      <c r="K79" s="116">
        <v>300</v>
      </c>
      <c r="L79" s="23">
        <v>0</v>
      </c>
      <c r="M79" s="23">
        <v>0</v>
      </c>
      <c r="N79" s="18">
        <v>9.5</v>
      </c>
      <c r="O79" s="23">
        <f t="shared" ref="O79:O92" si="5">PRODUCT(L79,1.095)</f>
        <v>0</v>
      </c>
      <c r="P79" s="23">
        <f t="shared" ref="P79:P92" si="6">PRODUCT(M79,1.095)</f>
        <v>0</v>
      </c>
      <c r="Q79" s="24">
        <f t="shared" ref="Q79:Q92" si="7">PRODUCT(J79,O79)</f>
        <v>0</v>
      </c>
      <c r="R79" s="24">
        <f t="shared" ref="R79:R92" si="8">PRODUCT(K79,P79)</f>
        <v>0</v>
      </c>
    </row>
    <row r="80" spans="2:18" ht="12.75" customHeight="1" x14ac:dyDescent="0.3">
      <c r="B80" s="61">
        <f t="shared" ref="B80:B92" si="9">B79+1</f>
        <v>67</v>
      </c>
      <c r="C80" s="61"/>
      <c r="D80" s="188" t="s">
        <v>550</v>
      </c>
      <c r="E80" s="189" t="s">
        <v>251</v>
      </c>
      <c r="F80" s="189" t="s">
        <v>251</v>
      </c>
      <c r="G80" s="190" t="s">
        <v>251</v>
      </c>
      <c r="H80" s="68" t="s">
        <v>12</v>
      </c>
      <c r="I80" s="11"/>
      <c r="J80" s="116">
        <v>10</v>
      </c>
      <c r="K80" s="116">
        <v>90</v>
      </c>
      <c r="L80" s="23">
        <v>0</v>
      </c>
      <c r="M80" s="23">
        <v>0</v>
      </c>
      <c r="N80" s="18">
        <v>9.5</v>
      </c>
      <c r="O80" s="23">
        <f t="shared" si="5"/>
        <v>0</v>
      </c>
      <c r="P80" s="23">
        <f t="shared" si="6"/>
        <v>0</v>
      </c>
      <c r="Q80" s="24">
        <f t="shared" si="7"/>
        <v>0</v>
      </c>
      <c r="R80" s="24">
        <f t="shared" si="8"/>
        <v>0</v>
      </c>
    </row>
    <row r="81" spans="2:18" ht="12.75" customHeight="1" x14ac:dyDescent="0.3">
      <c r="B81" s="61">
        <f t="shared" si="9"/>
        <v>68</v>
      </c>
      <c r="C81" s="61"/>
      <c r="D81" s="188" t="s">
        <v>551</v>
      </c>
      <c r="E81" s="189" t="s">
        <v>252</v>
      </c>
      <c r="F81" s="189" t="s">
        <v>252</v>
      </c>
      <c r="G81" s="190" t="s">
        <v>252</v>
      </c>
      <c r="H81" s="68" t="s">
        <v>12</v>
      </c>
      <c r="I81" s="11"/>
      <c r="J81" s="116">
        <v>3</v>
      </c>
      <c r="K81" s="116">
        <v>27</v>
      </c>
      <c r="L81" s="23">
        <v>0</v>
      </c>
      <c r="M81" s="23">
        <v>0</v>
      </c>
      <c r="N81" s="18">
        <v>9.5</v>
      </c>
      <c r="O81" s="23">
        <f t="shared" si="5"/>
        <v>0</v>
      </c>
      <c r="P81" s="23">
        <f t="shared" si="6"/>
        <v>0</v>
      </c>
      <c r="Q81" s="24">
        <f t="shared" si="7"/>
        <v>0</v>
      </c>
      <c r="R81" s="24">
        <f t="shared" si="8"/>
        <v>0</v>
      </c>
    </row>
    <row r="82" spans="2:18" ht="12.75" customHeight="1" x14ac:dyDescent="0.3">
      <c r="B82" s="61">
        <f t="shared" si="9"/>
        <v>69</v>
      </c>
      <c r="C82" s="61"/>
      <c r="D82" s="188" t="s">
        <v>270</v>
      </c>
      <c r="E82" s="189" t="s">
        <v>253</v>
      </c>
      <c r="F82" s="189" t="s">
        <v>253</v>
      </c>
      <c r="G82" s="190" t="s">
        <v>253</v>
      </c>
      <c r="H82" s="68" t="s">
        <v>12</v>
      </c>
      <c r="I82" s="11"/>
      <c r="J82" s="116">
        <v>0</v>
      </c>
      <c r="K82" s="116">
        <v>600</v>
      </c>
      <c r="L82" s="23">
        <v>0</v>
      </c>
      <c r="M82" s="23">
        <v>0</v>
      </c>
      <c r="N82" s="18">
        <v>9.5</v>
      </c>
      <c r="O82" s="23">
        <f t="shared" si="5"/>
        <v>0</v>
      </c>
      <c r="P82" s="23">
        <f t="shared" si="6"/>
        <v>0</v>
      </c>
      <c r="Q82" s="24">
        <f t="shared" si="7"/>
        <v>0</v>
      </c>
      <c r="R82" s="24">
        <f t="shared" si="8"/>
        <v>0</v>
      </c>
    </row>
    <row r="83" spans="2:18" ht="12.75" customHeight="1" x14ac:dyDescent="0.3">
      <c r="B83" s="61">
        <f t="shared" si="9"/>
        <v>70</v>
      </c>
      <c r="C83" s="61"/>
      <c r="D83" s="188" t="s">
        <v>558</v>
      </c>
      <c r="E83" s="189" t="s">
        <v>254</v>
      </c>
      <c r="F83" s="189" t="s">
        <v>254</v>
      </c>
      <c r="G83" s="190" t="s">
        <v>254</v>
      </c>
      <c r="H83" s="68" t="s">
        <v>12</v>
      </c>
      <c r="I83" s="11"/>
      <c r="J83" s="116">
        <v>5</v>
      </c>
      <c r="K83" s="116">
        <v>45</v>
      </c>
      <c r="L83" s="23">
        <v>0</v>
      </c>
      <c r="M83" s="23">
        <v>0</v>
      </c>
      <c r="N83" s="18">
        <v>9.5</v>
      </c>
      <c r="O83" s="23">
        <f t="shared" si="5"/>
        <v>0</v>
      </c>
      <c r="P83" s="23">
        <f t="shared" si="6"/>
        <v>0</v>
      </c>
      <c r="Q83" s="24">
        <f t="shared" si="7"/>
        <v>0</v>
      </c>
      <c r="R83" s="24">
        <f t="shared" si="8"/>
        <v>0</v>
      </c>
    </row>
    <row r="84" spans="2:18" ht="12.75" customHeight="1" x14ac:dyDescent="0.3">
      <c r="B84" s="61">
        <f t="shared" si="9"/>
        <v>71</v>
      </c>
      <c r="C84" s="61"/>
      <c r="D84" s="188" t="s">
        <v>271</v>
      </c>
      <c r="E84" s="189"/>
      <c r="F84" s="189"/>
      <c r="G84" s="190"/>
      <c r="H84" s="68" t="s">
        <v>12</v>
      </c>
      <c r="I84" s="11"/>
      <c r="J84" s="116">
        <v>50</v>
      </c>
      <c r="K84" s="116">
        <v>450</v>
      </c>
      <c r="L84" s="23">
        <v>0</v>
      </c>
      <c r="M84" s="23">
        <v>0</v>
      </c>
      <c r="N84" s="18">
        <v>9.5</v>
      </c>
      <c r="O84" s="23">
        <f t="shared" si="5"/>
        <v>0</v>
      </c>
      <c r="P84" s="23">
        <f t="shared" si="6"/>
        <v>0</v>
      </c>
      <c r="Q84" s="24">
        <f t="shared" si="7"/>
        <v>0</v>
      </c>
      <c r="R84" s="24">
        <f t="shared" si="8"/>
        <v>0</v>
      </c>
    </row>
    <row r="85" spans="2:18" ht="12.75" customHeight="1" x14ac:dyDescent="0.3">
      <c r="B85" s="61">
        <f t="shared" si="9"/>
        <v>72</v>
      </c>
      <c r="C85" s="61"/>
      <c r="D85" s="188" t="s">
        <v>552</v>
      </c>
      <c r="E85" s="189" t="s">
        <v>257</v>
      </c>
      <c r="F85" s="189" t="s">
        <v>257</v>
      </c>
      <c r="G85" s="190" t="s">
        <v>257</v>
      </c>
      <c r="H85" s="68" t="s">
        <v>12</v>
      </c>
      <c r="I85" s="11"/>
      <c r="J85" s="116">
        <v>0</v>
      </c>
      <c r="K85" s="116">
        <v>600</v>
      </c>
      <c r="L85" s="23">
        <v>0</v>
      </c>
      <c r="M85" s="23">
        <v>0</v>
      </c>
      <c r="N85" s="18">
        <v>9.5</v>
      </c>
      <c r="O85" s="23">
        <f t="shared" si="5"/>
        <v>0</v>
      </c>
      <c r="P85" s="23">
        <f t="shared" si="6"/>
        <v>0</v>
      </c>
      <c r="Q85" s="24">
        <f t="shared" si="7"/>
        <v>0</v>
      </c>
      <c r="R85" s="24">
        <f t="shared" si="8"/>
        <v>0</v>
      </c>
    </row>
    <row r="86" spans="2:18" ht="12.75" customHeight="1" x14ac:dyDescent="0.3">
      <c r="B86" s="61">
        <f t="shared" si="9"/>
        <v>73</v>
      </c>
      <c r="C86" s="61"/>
      <c r="D86" s="188" t="s">
        <v>264</v>
      </c>
      <c r="E86" s="189" t="s">
        <v>264</v>
      </c>
      <c r="F86" s="189" t="s">
        <v>264</v>
      </c>
      <c r="G86" s="190" t="s">
        <v>264</v>
      </c>
      <c r="H86" s="68" t="s">
        <v>12</v>
      </c>
      <c r="I86" s="11"/>
      <c r="J86" s="116">
        <v>5</v>
      </c>
      <c r="K86" s="116">
        <v>45</v>
      </c>
      <c r="L86" s="23">
        <v>0</v>
      </c>
      <c r="M86" s="23">
        <v>0</v>
      </c>
      <c r="N86" s="18">
        <v>9.5</v>
      </c>
      <c r="O86" s="23">
        <f t="shared" si="5"/>
        <v>0</v>
      </c>
      <c r="P86" s="23">
        <f t="shared" si="6"/>
        <v>0</v>
      </c>
      <c r="Q86" s="24">
        <f t="shared" si="7"/>
        <v>0</v>
      </c>
      <c r="R86" s="24">
        <f t="shared" si="8"/>
        <v>0</v>
      </c>
    </row>
    <row r="87" spans="2:18" ht="12.75" customHeight="1" x14ac:dyDescent="0.3">
      <c r="B87" s="61">
        <f t="shared" si="9"/>
        <v>74</v>
      </c>
      <c r="C87" s="61"/>
      <c r="D87" s="188" t="s">
        <v>265</v>
      </c>
      <c r="E87" s="189" t="s">
        <v>265</v>
      </c>
      <c r="F87" s="189" t="s">
        <v>265</v>
      </c>
      <c r="G87" s="190" t="s">
        <v>265</v>
      </c>
      <c r="H87" s="68" t="s">
        <v>12</v>
      </c>
      <c r="I87" s="11"/>
      <c r="J87" s="116">
        <v>20</v>
      </c>
      <c r="K87" s="116">
        <v>180</v>
      </c>
      <c r="L87" s="23">
        <v>0</v>
      </c>
      <c r="M87" s="23">
        <v>0</v>
      </c>
      <c r="N87" s="18">
        <v>9.5</v>
      </c>
      <c r="O87" s="23">
        <f t="shared" si="5"/>
        <v>0</v>
      </c>
      <c r="P87" s="23">
        <f t="shared" si="6"/>
        <v>0</v>
      </c>
      <c r="Q87" s="24">
        <f t="shared" si="7"/>
        <v>0</v>
      </c>
      <c r="R87" s="24">
        <f t="shared" si="8"/>
        <v>0</v>
      </c>
    </row>
    <row r="88" spans="2:18" ht="12.75" customHeight="1" x14ac:dyDescent="0.3">
      <c r="B88" s="61">
        <f t="shared" si="9"/>
        <v>75</v>
      </c>
      <c r="C88" s="61"/>
      <c r="D88" s="188" t="s">
        <v>553</v>
      </c>
      <c r="E88" s="189"/>
      <c r="F88" s="189"/>
      <c r="G88" s="190"/>
      <c r="H88" s="68" t="s">
        <v>12</v>
      </c>
      <c r="I88" s="11"/>
      <c r="J88" s="116">
        <v>20</v>
      </c>
      <c r="K88" s="116">
        <v>180</v>
      </c>
      <c r="L88" s="23">
        <v>0</v>
      </c>
      <c r="M88" s="23">
        <v>0</v>
      </c>
      <c r="N88" s="18">
        <v>9.5</v>
      </c>
      <c r="O88" s="23">
        <f t="shared" si="5"/>
        <v>0</v>
      </c>
      <c r="P88" s="23">
        <f t="shared" si="6"/>
        <v>0</v>
      </c>
      <c r="Q88" s="24">
        <f t="shared" si="7"/>
        <v>0</v>
      </c>
      <c r="R88" s="24">
        <f t="shared" si="8"/>
        <v>0</v>
      </c>
    </row>
    <row r="89" spans="2:18" ht="12.75" customHeight="1" x14ac:dyDescent="0.3">
      <c r="B89" s="61">
        <f t="shared" si="9"/>
        <v>76</v>
      </c>
      <c r="C89" s="61"/>
      <c r="D89" s="188" t="s">
        <v>554</v>
      </c>
      <c r="E89" s="189"/>
      <c r="F89" s="189"/>
      <c r="G89" s="190"/>
      <c r="H89" s="68" t="s">
        <v>12</v>
      </c>
      <c r="I89" s="11"/>
      <c r="J89" s="116">
        <v>20</v>
      </c>
      <c r="K89" s="116">
        <v>180</v>
      </c>
      <c r="L89" s="23">
        <v>0</v>
      </c>
      <c r="M89" s="23">
        <v>0</v>
      </c>
      <c r="N89" s="18">
        <v>9.5</v>
      </c>
      <c r="O89" s="23">
        <f t="shared" si="5"/>
        <v>0</v>
      </c>
      <c r="P89" s="23">
        <f t="shared" si="6"/>
        <v>0</v>
      </c>
      <c r="Q89" s="24">
        <f t="shared" si="7"/>
        <v>0</v>
      </c>
      <c r="R89" s="24">
        <f t="shared" si="8"/>
        <v>0</v>
      </c>
    </row>
    <row r="90" spans="2:18" ht="12.75" customHeight="1" x14ac:dyDescent="0.3">
      <c r="B90" s="61">
        <f t="shared" si="9"/>
        <v>77</v>
      </c>
      <c r="C90" s="61"/>
      <c r="D90" s="188" t="s">
        <v>266</v>
      </c>
      <c r="E90" s="189" t="s">
        <v>266</v>
      </c>
      <c r="F90" s="189" t="s">
        <v>266</v>
      </c>
      <c r="G90" s="190" t="s">
        <v>266</v>
      </c>
      <c r="H90" s="68" t="s">
        <v>12</v>
      </c>
      <c r="I90" s="11"/>
      <c r="J90" s="116">
        <v>15</v>
      </c>
      <c r="K90" s="116">
        <v>135</v>
      </c>
      <c r="L90" s="23">
        <v>0</v>
      </c>
      <c r="M90" s="23">
        <v>0</v>
      </c>
      <c r="N90" s="18">
        <v>9.5</v>
      </c>
      <c r="O90" s="23">
        <f t="shared" si="5"/>
        <v>0</v>
      </c>
      <c r="P90" s="23">
        <f t="shared" si="6"/>
        <v>0</v>
      </c>
      <c r="Q90" s="24">
        <f t="shared" si="7"/>
        <v>0</v>
      </c>
      <c r="R90" s="24">
        <f t="shared" si="8"/>
        <v>0</v>
      </c>
    </row>
    <row r="91" spans="2:18" ht="12.75" customHeight="1" x14ac:dyDescent="0.3">
      <c r="B91" s="61">
        <f t="shared" si="9"/>
        <v>78</v>
      </c>
      <c r="C91" s="61"/>
      <c r="D91" s="188" t="s">
        <v>564</v>
      </c>
      <c r="E91" s="189"/>
      <c r="F91" s="189"/>
      <c r="G91" s="190"/>
      <c r="H91" s="68" t="s">
        <v>11</v>
      </c>
      <c r="I91" s="11"/>
      <c r="J91" s="116">
        <v>0</v>
      </c>
      <c r="K91" s="116">
        <v>90</v>
      </c>
      <c r="L91" s="23">
        <v>0</v>
      </c>
      <c r="M91" s="23">
        <v>0</v>
      </c>
      <c r="N91" s="18">
        <v>9.5</v>
      </c>
      <c r="O91" s="23">
        <f t="shared" si="5"/>
        <v>0</v>
      </c>
      <c r="P91" s="23">
        <f t="shared" si="6"/>
        <v>0</v>
      </c>
      <c r="Q91" s="24">
        <f t="shared" si="7"/>
        <v>0</v>
      </c>
      <c r="R91" s="24">
        <f t="shared" si="8"/>
        <v>0</v>
      </c>
    </row>
    <row r="92" spans="2:18" ht="12.75" customHeight="1" x14ac:dyDescent="0.3">
      <c r="B92" s="61">
        <f t="shared" si="9"/>
        <v>79</v>
      </c>
      <c r="C92" s="61"/>
      <c r="D92" s="188" t="s">
        <v>281</v>
      </c>
      <c r="E92" s="189"/>
      <c r="F92" s="189"/>
      <c r="G92" s="190"/>
      <c r="H92" s="68" t="s">
        <v>12</v>
      </c>
      <c r="I92" s="11"/>
      <c r="J92" s="116">
        <v>500</v>
      </c>
      <c r="K92" s="116">
        <v>4500</v>
      </c>
      <c r="L92" s="23">
        <v>0</v>
      </c>
      <c r="M92" s="23">
        <v>0</v>
      </c>
      <c r="N92" s="18">
        <v>9.5</v>
      </c>
      <c r="O92" s="23">
        <f t="shared" si="5"/>
        <v>0</v>
      </c>
      <c r="P92" s="23">
        <f t="shared" si="6"/>
        <v>0</v>
      </c>
      <c r="Q92" s="24">
        <f t="shared" si="7"/>
        <v>0</v>
      </c>
      <c r="R92" s="24">
        <f t="shared" si="8"/>
        <v>0</v>
      </c>
    </row>
    <row r="93" spans="2:18" ht="12.75" customHeight="1" x14ac:dyDescent="0.3">
      <c r="B93" s="63"/>
      <c r="C93" s="100"/>
      <c r="D93" s="201" t="s">
        <v>110</v>
      </c>
      <c r="E93" s="202"/>
      <c r="F93" s="202"/>
      <c r="G93" s="203"/>
      <c r="H93" s="64"/>
      <c r="I93" s="64"/>
      <c r="J93" s="64"/>
      <c r="K93" s="64"/>
      <c r="L93" s="64"/>
      <c r="M93" s="64"/>
      <c r="N93" s="64"/>
      <c r="O93" s="64"/>
      <c r="P93" s="64"/>
      <c r="Q93" s="65">
        <f>SUM(Q14:Q92)</f>
        <v>0</v>
      </c>
      <c r="R93" s="66">
        <f>SUM(R14:R92)</f>
        <v>0</v>
      </c>
    </row>
    <row r="94" spans="2:18" ht="12.75" customHeight="1" x14ac:dyDescent="0.3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2:18" ht="12.75" customHeight="1" x14ac:dyDescent="0.3">
      <c r="B95" s="4" t="s">
        <v>13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2:18" ht="12.75" customHeight="1" x14ac:dyDescent="0.3">
      <c r="B96" s="4" t="s">
        <v>14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2:18" ht="12.75" customHeight="1" x14ac:dyDescent="0.3">
      <c r="B97" s="4" t="s">
        <v>15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2:18" ht="12.75" customHeight="1" x14ac:dyDescent="0.3">
      <c r="B98" s="4" t="s">
        <v>668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2:18" ht="12.75" customHeight="1" x14ac:dyDescent="0.3">
      <c r="B99" s="4" t="s">
        <v>691</v>
      </c>
      <c r="C99" s="1"/>
      <c r="D99" s="1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2:18" ht="12.75" customHeight="1" x14ac:dyDescent="0.3">
      <c r="B100" s="4" t="s">
        <v>665</v>
      </c>
      <c r="C100" s="106"/>
      <c r="D100" s="104"/>
      <c r="E100" s="105"/>
      <c r="F100" s="4"/>
      <c r="G100" s="4"/>
      <c r="H100" s="35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2:18" ht="12.75" customHeight="1" x14ac:dyDescent="0.3">
      <c r="B101" s="4" t="s">
        <v>666</v>
      </c>
      <c r="C101" s="106"/>
      <c r="D101" s="104"/>
      <c r="E101" s="105"/>
      <c r="F101" s="4"/>
      <c r="G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2:18" ht="12.75" customHeight="1" x14ac:dyDescent="0.3">
      <c r="B102" s="4" t="s">
        <v>667</v>
      </c>
      <c r="C102" s="106"/>
      <c r="D102" s="104"/>
      <c r="E102" s="105"/>
      <c r="F102" s="4"/>
      <c r="G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2:18" ht="12.75" customHeight="1" x14ac:dyDescent="0.3">
      <c r="B103" s="1"/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2:18" ht="12.75" customHeight="1" x14ac:dyDescent="0.3">
      <c r="B104" s="1" t="s">
        <v>187</v>
      </c>
      <c r="C104" s="1"/>
      <c r="D104" s="1"/>
      <c r="E104" s="1"/>
      <c r="F104" s="1"/>
      <c r="G104" s="67"/>
      <c r="H104" s="4"/>
      <c r="I104" s="4"/>
      <c r="J104" s="4"/>
      <c r="K104" s="4"/>
      <c r="L104" s="4"/>
      <c r="M104" s="4"/>
      <c r="N104" s="4"/>
      <c r="O104" s="4"/>
    </row>
    <row r="105" spans="2:18" ht="12.75" customHeight="1" x14ac:dyDescent="0.3">
      <c r="B105" s="1" t="s">
        <v>577</v>
      </c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2:18" ht="12.75" customHeight="1" x14ac:dyDescent="0.3">
      <c r="B106" s="1"/>
      <c r="C106" s="1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8" ht="12.75" customHeight="1" x14ac:dyDescent="0.3">
      <c r="B107" s="1" t="s">
        <v>188</v>
      </c>
      <c r="C107" s="1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2:18" ht="12.75" customHeight="1" x14ac:dyDescent="0.3">
      <c r="B108" s="1" t="s">
        <v>189</v>
      </c>
      <c r="C108" s="1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8" ht="12.75" customHeight="1" x14ac:dyDescent="0.3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2:18" ht="12.75" customHeight="1" x14ac:dyDescent="0.3">
      <c r="B110" s="4" t="s">
        <v>16</v>
      </c>
      <c r="C110" s="4"/>
      <c r="D110" s="4"/>
      <c r="E110" s="4"/>
      <c r="F110" s="4"/>
      <c r="G110" s="4"/>
      <c r="H110" s="4"/>
      <c r="I110" s="20" t="s">
        <v>17</v>
      </c>
      <c r="J110" s="4"/>
      <c r="K110" s="4"/>
      <c r="L110" s="4"/>
      <c r="M110" s="4"/>
      <c r="N110" s="4" t="s">
        <v>18</v>
      </c>
      <c r="O110" s="4"/>
    </row>
  </sheetData>
  <sheetProtection algorithmName="SHA-512" hashValue="hztqvo6eG4am3N5VC+8C/l0CtJ20ejz1hQjbKG2hCLP63DcVTHHUOE3TrwqeydgszukwM++wBl1ywL5n7Mo8gQ==" saltValue="+PVmam/MNmE1Z9OHjdEmlQ==" spinCount="100000" sheet="1" objects="1" scenarios="1"/>
  <protectedRanges>
    <protectedRange sqref="D5:E6" name="Obseg8"/>
    <protectedRange sqref="B110" name="Obseg7"/>
    <protectedRange sqref="D110" name="Obseg6"/>
    <protectedRange sqref="E110" name="Range4"/>
    <protectedRange sqref="L14:M92" name="Range3"/>
    <protectedRange sqref="I14:I75" name="Range2"/>
    <protectedRange sqref="E5:F6" name="Range1"/>
    <protectedRange sqref="C14:C92" name="Obseg5"/>
  </protectedRanges>
  <mergeCells count="82">
    <mergeCell ref="D91:G91"/>
    <mergeCell ref="D88:G88"/>
    <mergeCell ref="D89:G89"/>
    <mergeCell ref="D44:G44"/>
    <mergeCell ref="D81:G81"/>
    <mergeCell ref="D69:G69"/>
    <mergeCell ref="D70:G70"/>
    <mergeCell ref="D68:G68"/>
    <mergeCell ref="D57:G57"/>
    <mergeCell ref="D58:G58"/>
    <mergeCell ref="D59:G59"/>
    <mergeCell ref="D60:G60"/>
    <mergeCell ref="D61:G61"/>
    <mergeCell ref="D62:G62"/>
    <mergeCell ref="D63:G63"/>
    <mergeCell ref="D64:G64"/>
    <mergeCell ref="D93:G93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2:G82"/>
    <mergeCell ref="D92:G92"/>
    <mergeCell ref="D90:G90"/>
    <mergeCell ref="D83:G83"/>
    <mergeCell ref="D84:G84"/>
    <mergeCell ref="D67:G67"/>
    <mergeCell ref="D56:G56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41:G41"/>
    <mergeCell ref="D42:G42"/>
    <mergeCell ref="D33:G33"/>
    <mergeCell ref="D65:G65"/>
    <mergeCell ref="D66:G66"/>
    <mergeCell ref="D25:G25"/>
    <mergeCell ref="D26:G26"/>
    <mergeCell ref="D27:G27"/>
    <mergeCell ref="D28:G28"/>
    <mergeCell ref="D43:G43"/>
    <mergeCell ref="D35:G35"/>
    <mergeCell ref="D36:G36"/>
    <mergeCell ref="D37:G37"/>
    <mergeCell ref="D29:G29"/>
    <mergeCell ref="D30:G30"/>
    <mergeCell ref="D31:G31"/>
    <mergeCell ref="D32:G32"/>
    <mergeCell ref="D34:G34"/>
    <mergeCell ref="D38:G38"/>
    <mergeCell ref="D39:G39"/>
    <mergeCell ref="D40:G40"/>
    <mergeCell ref="D85:G85"/>
    <mergeCell ref="D86:G86"/>
    <mergeCell ref="D87:G87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4:G24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R46"/>
  <sheetViews>
    <sheetView zoomScale="110" zoomScaleNormal="110" workbookViewId="0">
      <selection activeCell="M8" sqref="M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03" t="s">
        <v>578</v>
      </c>
      <c r="C2" s="10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105" t="s">
        <v>579</v>
      </c>
      <c r="C3" s="105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131</v>
      </c>
      <c r="J8" s="39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692</v>
      </c>
      <c r="J9" s="6"/>
      <c r="K9" s="7"/>
      <c r="L9" s="7"/>
      <c r="M9" s="6"/>
      <c r="N9" s="35"/>
      <c r="O9" s="35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40"/>
      <c r="C11" s="96"/>
      <c r="D11" s="192"/>
      <c r="E11" s="192"/>
      <c r="F11" s="192"/>
      <c r="G11" s="192"/>
      <c r="H11" s="41"/>
      <c r="I11" s="42"/>
      <c r="J11" s="43" t="s">
        <v>132</v>
      </c>
      <c r="K11" s="44"/>
      <c r="L11" s="45"/>
      <c r="M11" s="46"/>
      <c r="N11" s="47" t="s">
        <v>133</v>
      </c>
      <c r="O11" s="46"/>
      <c r="P11" s="48"/>
      <c r="Q11" s="45" t="s">
        <v>134</v>
      </c>
      <c r="R11" s="49"/>
    </row>
    <row r="12" spans="1:18" ht="12.75" customHeight="1" x14ac:dyDescent="0.3">
      <c r="A12" s="1"/>
      <c r="B12" s="50" t="s">
        <v>1</v>
      </c>
      <c r="C12" s="97" t="s">
        <v>2</v>
      </c>
      <c r="D12" s="51"/>
      <c r="E12" s="193" t="s">
        <v>135</v>
      </c>
      <c r="F12" s="193"/>
      <c r="G12" s="193"/>
      <c r="H12" s="193"/>
      <c r="I12" s="52" t="s">
        <v>136</v>
      </c>
      <c r="J12" s="53" t="s">
        <v>137</v>
      </c>
      <c r="K12" s="48" t="s">
        <v>138</v>
      </c>
      <c r="L12" s="48" t="s">
        <v>7</v>
      </c>
      <c r="M12" s="48" t="s">
        <v>7</v>
      </c>
      <c r="N12" s="48" t="s">
        <v>8</v>
      </c>
      <c r="O12" s="48" t="s">
        <v>9</v>
      </c>
      <c r="P12" s="48" t="s">
        <v>9</v>
      </c>
      <c r="Q12" s="54" t="s">
        <v>10</v>
      </c>
      <c r="R12" s="54" t="s">
        <v>10</v>
      </c>
    </row>
    <row r="13" spans="1:18" ht="12.75" customHeight="1" x14ac:dyDescent="0.3">
      <c r="A13" s="1"/>
      <c r="B13" s="55"/>
      <c r="C13" s="98"/>
      <c r="D13" s="56"/>
      <c r="E13" s="56"/>
      <c r="F13" s="56"/>
      <c r="G13" s="56"/>
      <c r="H13" s="56"/>
      <c r="I13" s="57"/>
      <c r="J13" s="58" t="s">
        <v>139</v>
      </c>
      <c r="K13" s="48"/>
      <c r="L13" s="48" t="s">
        <v>140</v>
      </c>
      <c r="M13" s="48" t="s">
        <v>141</v>
      </c>
      <c r="N13" s="59"/>
      <c r="O13" s="48" t="s">
        <v>140</v>
      </c>
      <c r="P13" s="57" t="s">
        <v>141</v>
      </c>
      <c r="Q13" s="60" t="s">
        <v>142</v>
      </c>
      <c r="R13" s="57" t="s">
        <v>143</v>
      </c>
    </row>
    <row r="14" spans="1:18" ht="12.75" customHeight="1" x14ac:dyDescent="0.3">
      <c r="B14" s="61">
        <f>B13+1</f>
        <v>1</v>
      </c>
      <c r="C14" s="99"/>
      <c r="D14" s="144" t="s">
        <v>190</v>
      </c>
      <c r="E14" s="145"/>
      <c r="F14" s="145"/>
      <c r="G14" s="146"/>
      <c r="H14" s="62" t="s">
        <v>12</v>
      </c>
      <c r="I14" s="11"/>
      <c r="J14" s="36">
        <v>60</v>
      </c>
      <c r="K14" s="36">
        <v>540</v>
      </c>
      <c r="L14" s="23">
        <v>0</v>
      </c>
      <c r="M14" s="23">
        <v>0</v>
      </c>
      <c r="N14" s="18">
        <v>9.5</v>
      </c>
      <c r="O14" s="23">
        <f>PRODUCT(L14,1.095)</f>
        <v>0</v>
      </c>
      <c r="P14" s="23">
        <f>PRODUCT(M14,1.095)</f>
        <v>0</v>
      </c>
      <c r="Q14" s="24">
        <f>PRODUCT(J14,O14)</f>
        <v>0</v>
      </c>
      <c r="R14" s="24">
        <f>PRODUCT(K14,P14)</f>
        <v>0</v>
      </c>
    </row>
    <row r="15" spans="1:18" ht="12.75" customHeight="1" x14ac:dyDescent="0.3">
      <c r="B15" s="61">
        <f>B14+1</f>
        <v>2</v>
      </c>
      <c r="C15" s="99"/>
      <c r="D15" s="154" t="s">
        <v>148</v>
      </c>
      <c r="E15" s="154"/>
      <c r="F15" s="154"/>
      <c r="G15" s="154"/>
      <c r="H15" s="62" t="s">
        <v>12</v>
      </c>
      <c r="I15" s="11"/>
      <c r="J15" s="36">
        <v>10</v>
      </c>
      <c r="K15" s="36">
        <v>90</v>
      </c>
      <c r="L15" s="23">
        <v>0</v>
      </c>
      <c r="M15" s="23">
        <v>0</v>
      </c>
      <c r="N15" s="18">
        <v>9.5</v>
      </c>
      <c r="O15" s="23">
        <f t="shared" ref="O15:P17" si="0">PRODUCT(L15,1.095)</f>
        <v>0</v>
      </c>
      <c r="P15" s="23">
        <f t="shared" si="0"/>
        <v>0</v>
      </c>
      <c r="Q15" s="24">
        <f t="shared" ref="Q15:R17" si="1">PRODUCT(J15,O15)</f>
        <v>0</v>
      </c>
      <c r="R15" s="24">
        <f t="shared" si="1"/>
        <v>0</v>
      </c>
    </row>
    <row r="16" spans="1:18" ht="12.75" customHeight="1" x14ac:dyDescent="0.3">
      <c r="B16" s="61">
        <f t="shared" ref="B16:B27" si="2">B15+1</f>
        <v>3</v>
      </c>
      <c r="C16" s="99"/>
      <c r="D16" s="154" t="s">
        <v>156</v>
      </c>
      <c r="E16" s="154"/>
      <c r="F16" s="154"/>
      <c r="G16" s="154"/>
      <c r="H16" s="62" t="s">
        <v>12</v>
      </c>
      <c r="I16" s="11"/>
      <c r="J16" s="36">
        <v>20</v>
      </c>
      <c r="K16" s="36">
        <v>180</v>
      </c>
      <c r="L16" s="23">
        <v>0</v>
      </c>
      <c r="M16" s="23">
        <v>0</v>
      </c>
      <c r="N16" s="18">
        <v>9.5</v>
      </c>
      <c r="O16" s="23">
        <f t="shared" si="0"/>
        <v>0</v>
      </c>
      <c r="P16" s="23">
        <f t="shared" si="0"/>
        <v>0</v>
      </c>
      <c r="Q16" s="24">
        <f t="shared" si="1"/>
        <v>0</v>
      </c>
      <c r="R16" s="24">
        <f t="shared" si="1"/>
        <v>0</v>
      </c>
    </row>
    <row r="17" spans="2:18" ht="12.75" customHeight="1" x14ac:dyDescent="0.3">
      <c r="B17" s="61">
        <f t="shared" si="2"/>
        <v>4</v>
      </c>
      <c r="C17" s="99"/>
      <c r="D17" s="154" t="s">
        <v>152</v>
      </c>
      <c r="E17" s="154"/>
      <c r="F17" s="154"/>
      <c r="G17" s="154"/>
      <c r="H17" s="62" t="s">
        <v>12</v>
      </c>
      <c r="I17" s="11"/>
      <c r="J17" s="36">
        <v>10</v>
      </c>
      <c r="K17" s="36">
        <v>90</v>
      </c>
      <c r="L17" s="23">
        <v>0</v>
      </c>
      <c r="M17" s="23">
        <v>0</v>
      </c>
      <c r="N17" s="18">
        <v>9.5</v>
      </c>
      <c r="O17" s="23">
        <f t="shared" si="0"/>
        <v>0</v>
      </c>
      <c r="P17" s="23">
        <f t="shared" si="0"/>
        <v>0</v>
      </c>
      <c r="Q17" s="24">
        <f t="shared" si="1"/>
        <v>0</v>
      </c>
      <c r="R17" s="24">
        <f t="shared" si="1"/>
        <v>0</v>
      </c>
    </row>
    <row r="18" spans="2:18" ht="12.75" customHeight="1" x14ac:dyDescent="0.3">
      <c r="B18" s="61">
        <f t="shared" si="2"/>
        <v>5</v>
      </c>
      <c r="C18" s="99"/>
      <c r="D18" s="150" t="s">
        <v>147</v>
      </c>
      <c r="E18" s="151" t="s">
        <v>239</v>
      </c>
      <c r="F18" s="151" t="s">
        <v>239</v>
      </c>
      <c r="G18" s="152" t="s">
        <v>239</v>
      </c>
      <c r="H18" s="62" t="s">
        <v>12</v>
      </c>
      <c r="I18" s="11"/>
      <c r="J18" s="36">
        <v>20</v>
      </c>
      <c r="K18" s="36">
        <v>180</v>
      </c>
      <c r="L18" s="23">
        <v>0</v>
      </c>
      <c r="M18" s="23">
        <v>0</v>
      </c>
      <c r="N18" s="18">
        <v>9.5</v>
      </c>
      <c r="O18" s="23">
        <f t="shared" ref="O18:O28" si="3">PRODUCT(L18,1.095)</f>
        <v>0</v>
      </c>
      <c r="P18" s="23">
        <f t="shared" ref="P18:P28" si="4">PRODUCT(M18,1.095)</f>
        <v>0</v>
      </c>
      <c r="Q18" s="24">
        <f t="shared" ref="Q18:Q28" si="5">PRODUCT(J18,O18)</f>
        <v>0</v>
      </c>
      <c r="R18" s="24">
        <f t="shared" ref="R18:R28" si="6">PRODUCT(K18,P18)</f>
        <v>0</v>
      </c>
    </row>
    <row r="19" spans="2:18" ht="12.75" customHeight="1" x14ac:dyDescent="0.3">
      <c r="B19" s="61">
        <f t="shared" si="2"/>
        <v>6</v>
      </c>
      <c r="C19" s="99"/>
      <c r="D19" s="150" t="s">
        <v>149</v>
      </c>
      <c r="E19" s="151" t="s">
        <v>240</v>
      </c>
      <c r="F19" s="151" t="s">
        <v>240</v>
      </c>
      <c r="G19" s="152" t="s">
        <v>240</v>
      </c>
      <c r="H19" s="62" t="s">
        <v>12</v>
      </c>
      <c r="I19" s="11"/>
      <c r="J19" s="36">
        <v>10</v>
      </c>
      <c r="K19" s="36">
        <v>90</v>
      </c>
      <c r="L19" s="23">
        <v>0</v>
      </c>
      <c r="M19" s="23">
        <v>0</v>
      </c>
      <c r="N19" s="18">
        <v>9.5</v>
      </c>
      <c r="O19" s="23">
        <f t="shared" si="3"/>
        <v>0</v>
      </c>
      <c r="P19" s="23">
        <f t="shared" si="4"/>
        <v>0</v>
      </c>
      <c r="Q19" s="24">
        <f t="shared" si="5"/>
        <v>0</v>
      </c>
      <c r="R19" s="24">
        <f t="shared" si="6"/>
        <v>0</v>
      </c>
    </row>
    <row r="20" spans="2:18" ht="12.75" customHeight="1" x14ac:dyDescent="0.3">
      <c r="B20" s="61">
        <f t="shared" si="2"/>
        <v>7</v>
      </c>
      <c r="C20" s="99"/>
      <c r="D20" s="150" t="s">
        <v>150</v>
      </c>
      <c r="E20" s="151" t="s">
        <v>241</v>
      </c>
      <c r="F20" s="151" t="s">
        <v>241</v>
      </c>
      <c r="G20" s="152" t="s">
        <v>241</v>
      </c>
      <c r="H20" s="62" t="s">
        <v>12</v>
      </c>
      <c r="I20" s="11"/>
      <c r="J20" s="36">
        <v>20</v>
      </c>
      <c r="K20" s="36">
        <v>180</v>
      </c>
      <c r="L20" s="23">
        <v>0</v>
      </c>
      <c r="M20" s="23">
        <v>0</v>
      </c>
      <c r="N20" s="18">
        <v>9.5</v>
      </c>
      <c r="O20" s="23">
        <f t="shared" si="3"/>
        <v>0</v>
      </c>
      <c r="P20" s="23">
        <f t="shared" si="4"/>
        <v>0</v>
      </c>
      <c r="Q20" s="24">
        <f t="shared" si="5"/>
        <v>0</v>
      </c>
      <c r="R20" s="24">
        <f t="shared" si="6"/>
        <v>0</v>
      </c>
    </row>
    <row r="21" spans="2:18" ht="12.75" customHeight="1" x14ac:dyDescent="0.3">
      <c r="B21" s="61">
        <f t="shared" si="2"/>
        <v>8</v>
      </c>
      <c r="C21" s="99"/>
      <c r="D21" s="150" t="s">
        <v>155</v>
      </c>
      <c r="E21" s="151" t="s">
        <v>242</v>
      </c>
      <c r="F21" s="151" t="s">
        <v>242</v>
      </c>
      <c r="G21" s="152" t="s">
        <v>242</v>
      </c>
      <c r="H21" s="62" t="s">
        <v>12</v>
      </c>
      <c r="I21" s="11"/>
      <c r="J21" s="36">
        <v>15</v>
      </c>
      <c r="K21" s="36">
        <v>135</v>
      </c>
      <c r="L21" s="23">
        <v>0</v>
      </c>
      <c r="M21" s="23">
        <v>0</v>
      </c>
      <c r="N21" s="18">
        <v>9.5</v>
      </c>
      <c r="O21" s="23">
        <f t="shared" si="3"/>
        <v>0</v>
      </c>
      <c r="P21" s="23">
        <f t="shared" si="4"/>
        <v>0</v>
      </c>
      <c r="Q21" s="24">
        <f t="shared" si="5"/>
        <v>0</v>
      </c>
      <c r="R21" s="24">
        <f t="shared" si="6"/>
        <v>0</v>
      </c>
    </row>
    <row r="22" spans="2:18" ht="12.75" customHeight="1" x14ac:dyDescent="0.3">
      <c r="B22" s="61">
        <f t="shared" si="2"/>
        <v>9</v>
      </c>
      <c r="C22" s="99"/>
      <c r="D22" s="150" t="s">
        <v>164</v>
      </c>
      <c r="E22" s="151" t="s">
        <v>243</v>
      </c>
      <c r="F22" s="151" t="s">
        <v>243</v>
      </c>
      <c r="G22" s="152" t="s">
        <v>243</v>
      </c>
      <c r="H22" s="62" t="s">
        <v>12</v>
      </c>
      <c r="I22" s="11"/>
      <c r="J22" s="36">
        <v>5</v>
      </c>
      <c r="K22" s="36">
        <v>45</v>
      </c>
      <c r="L22" s="23">
        <v>0</v>
      </c>
      <c r="M22" s="23">
        <v>0</v>
      </c>
      <c r="N22" s="18">
        <v>9.5</v>
      </c>
      <c r="O22" s="23">
        <f t="shared" si="3"/>
        <v>0</v>
      </c>
      <c r="P22" s="23">
        <f t="shared" si="4"/>
        <v>0</v>
      </c>
      <c r="Q22" s="24">
        <f t="shared" si="5"/>
        <v>0</v>
      </c>
      <c r="R22" s="24">
        <f t="shared" si="6"/>
        <v>0</v>
      </c>
    </row>
    <row r="23" spans="2:18" ht="12.75" customHeight="1" x14ac:dyDescent="0.3">
      <c r="B23" s="61">
        <f t="shared" si="2"/>
        <v>10</v>
      </c>
      <c r="C23" s="99"/>
      <c r="D23" s="150" t="s">
        <v>165</v>
      </c>
      <c r="E23" s="151" t="s">
        <v>244</v>
      </c>
      <c r="F23" s="151" t="s">
        <v>244</v>
      </c>
      <c r="G23" s="152" t="s">
        <v>244</v>
      </c>
      <c r="H23" s="62" t="s">
        <v>12</v>
      </c>
      <c r="I23" s="11"/>
      <c r="J23" s="36">
        <v>20</v>
      </c>
      <c r="K23" s="36">
        <v>180</v>
      </c>
      <c r="L23" s="23">
        <v>0</v>
      </c>
      <c r="M23" s="23">
        <v>0</v>
      </c>
      <c r="N23" s="18">
        <v>9.5</v>
      </c>
      <c r="O23" s="23">
        <f t="shared" si="3"/>
        <v>0</v>
      </c>
      <c r="P23" s="23">
        <f t="shared" si="4"/>
        <v>0</v>
      </c>
      <c r="Q23" s="24">
        <f t="shared" si="5"/>
        <v>0</v>
      </c>
      <c r="R23" s="24">
        <f t="shared" si="6"/>
        <v>0</v>
      </c>
    </row>
    <row r="24" spans="2:18" ht="12.75" customHeight="1" x14ac:dyDescent="0.3">
      <c r="B24" s="61">
        <f t="shared" si="2"/>
        <v>11</v>
      </c>
      <c r="C24" s="99"/>
      <c r="D24" s="150" t="s">
        <v>176</v>
      </c>
      <c r="E24" s="151" t="s">
        <v>245</v>
      </c>
      <c r="F24" s="151" t="s">
        <v>245</v>
      </c>
      <c r="G24" s="152" t="s">
        <v>245</v>
      </c>
      <c r="H24" s="62" t="s">
        <v>12</v>
      </c>
      <c r="I24" s="11"/>
      <c r="J24" s="36">
        <v>50</v>
      </c>
      <c r="K24" s="36">
        <v>450</v>
      </c>
      <c r="L24" s="23">
        <v>0</v>
      </c>
      <c r="M24" s="23">
        <v>0</v>
      </c>
      <c r="N24" s="18">
        <v>9.5</v>
      </c>
      <c r="O24" s="23">
        <f t="shared" si="3"/>
        <v>0</v>
      </c>
      <c r="P24" s="23">
        <f t="shared" si="4"/>
        <v>0</v>
      </c>
      <c r="Q24" s="24">
        <f t="shared" si="5"/>
        <v>0</v>
      </c>
      <c r="R24" s="24">
        <f t="shared" si="6"/>
        <v>0</v>
      </c>
    </row>
    <row r="25" spans="2:18" ht="12.75" customHeight="1" x14ac:dyDescent="0.3">
      <c r="B25" s="61">
        <f t="shared" si="2"/>
        <v>12</v>
      </c>
      <c r="C25" s="99"/>
      <c r="D25" s="150" t="s">
        <v>557</v>
      </c>
      <c r="E25" s="151" t="s">
        <v>246</v>
      </c>
      <c r="F25" s="151" t="s">
        <v>246</v>
      </c>
      <c r="G25" s="152" t="s">
        <v>246</v>
      </c>
      <c r="H25" s="62" t="s">
        <v>12</v>
      </c>
      <c r="I25" s="11"/>
      <c r="J25" s="36">
        <v>10</v>
      </c>
      <c r="K25" s="36">
        <v>90</v>
      </c>
      <c r="L25" s="23">
        <v>0</v>
      </c>
      <c r="M25" s="23">
        <v>0</v>
      </c>
      <c r="N25" s="18">
        <v>9.5</v>
      </c>
      <c r="O25" s="23">
        <f t="shared" si="3"/>
        <v>0</v>
      </c>
      <c r="P25" s="23">
        <f t="shared" si="4"/>
        <v>0</v>
      </c>
      <c r="Q25" s="24">
        <f t="shared" si="5"/>
        <v>0</v>
      </c>
      <c r="R25" s="24">
        <f t="shared" si="6"/>
        <v>0</v>
      </c>
    </row>
    <row r="26" spans="2:18" ht="12.75" customHeight="1" x14ac:dyDescent="0.3">
      <c r="B26" s="61">
        <f t="shared" si="2"/>
        <v>13</v>
      </c>
      <c r="C26" s="99"/>
      <c r="D26" s="150" t="s">
        <v>272</v>
      </c>
      <c r="E26" s="151" t="s">
        <v>247</v>
      </c>
      <c r="F26" s="151" t="s">
        <v>247</v>
      </c>
      <c r="G26" s="152" t="s">
        <v>247</v>
      </c>
      <c r="H26" s="62" t="s">
        <v>12</v>
      </c>
      <c r="I26" s="11"/>
      <c r="J26" s="36">
        <v>30</v>
      </c>
      <c r="K26" s="36">
        <v>270</v>
      </c>
      <c r="L26" s="23">
        <v>0</v>
      </c>
      <c r="M26" s="23">
        <v>0</v>
      </c>
      <c r="N26" s="18">
        <v>9.5</v>
      </c>
      <c r="O26" s="23">
        <f t="shared" si="3"/>
        <v>0</v>
      </c>
      <c r="P26" s="23">
        <f t="shared" si="4"/>
        <v>0</v>
      </c>
      <c r="Q26" s="24">
        <f t="shared" si="5"/>
        <v>0</v>
      </c>
      <c r="R26" s="24">
        <f t="shared" si="6"/>
        <v>0</v>
      </c>
    </row>
    <row r="27" spans="2:18" ht="12.75" customHeight="1" x14ac:dyDescent="0.3">
      <c r="B27" s="61">
        <f t="shared" si="2"/>
        <v>14</v>
      </c>
      <c r="C27" s="99"/>
      <c r="D27" s="150" t="s">
        <v>177</v>
      </c>
      <c r="E27" s="151" t="s">
        <v>248</v>
      </c>
      <c r="F27" s="151" t="s">
        <v>248</v>
      </c>
      <c r="G27" s="152" t="s">
        <v>248</v>
      </c>
      <c r="H27" s="62" t="s">
        <v>12</v>
      </c>
      <c r="I27" s="11"/>
      <c r="J27" s="36">
        <v>10</v>
      </c>
      <c r="K27" s="36">
        <v>90</v>
      </c>
      <c r="L27" s="23">
        <v>0</v>
      </c>
      <c r="M27" s="23">
        <v>0</v>
      </c>
      <c r="N27" s="18">
        <v>9.5</v>
      </c>
      <c r="O27" s="23">
        <f t="shared" si="3"/>
        <v>0</v>
      </c>
      <c r="P27" s="23">
        <f t="shared" si="4"/>
        <v>0</v>
      </c>
      <c r="Q27" s="24">
        <f t="shared" si="5"/>
        <v>0</v>
      </c>
      <c r="R27" s="24">
        <f t="shared" si="6"/>
        <v>0</v>
      </c>
    </row>
    <row r="28" spans="2:18" ht="12.75" customHeight="1" x14ac:dyDescent="0.3">
      <c r="B28" s="61">
        <f t="shared" ref="B28" si="7">B27+1</f>
        <v>15</v>
      </c>
      <c r="C28" s="99"/>
      <c r="D28" s="150" t="s">
        <v>273</v>
      </c>
      <c r="E28" s="151" t="s">
        <v>249</v>
      </c>
      <c r="F28" s="151" t="s">
        <v>249</v>
      </c>
      <c r="G28" s="152" t="s">
        <v>249</v>
      </c>
      <c r="H28" s="62" t="s">
        <v>12</v>
      </c>
      <c r="I28" s="11"/>
      <c r="J28" s="36">
        <v>80</v>
      </c>
      <c r="K28" s="36">
        <v>720</v>
      </c>
      <c r="L28" s="23">
        <v>0</v>
      </c>
      <c r="M28" s="23">
        <v>0</v>
      </c>
      <c r="N28" s="18">
        <v>9.5</v>
      </c>
      <c r="O28" s="23">
        <f t="shared" si="3"/>
        <v>0</v>
      </c>
      <c r="P28" s="23">
        <f t="shared" si="4"/>
        <v>0</v>
      </c>
      <c r="Q28" s="24">
        <f t="shared" si="5"/>
        <v>0</v>
      </c>
      <c r="R28" s="24">
        <f t="shared" si="6"/>
        <v>0</v>
      </c>
    </row>
    <row r="29" spans="2:18" ht="12.75" customHeight="1" x14ac:dyDescent="0.3">
      <c r="B29" s="63"/>
      <c r="C29" s="100"/>
      <c r="D29" s="201" t="s">
        <v>693</v>
      </c>
      <c r="E29" s="202"/>
      <c r="F29" s="202"/>
      <c r="G29" s="203"/>
      <c r="H29" s="64"/>
      <c r="I29" s="64"/>
      <c r="J29" s="64"/>
      <c r="K29" s="64"/>
      <c r="L29" s="64"/>
      <c r="M29" s="64"/>
      <c r="N29" s="64"/>
      <c r="O29" s="64"/>
      <c r="P29" s="64"/>
      <c r="Q29" s="65">
        <f>SUM(Q14:Q28)</f>
        <v>0</v>
      </c>
      <c r="R29" s="66">
        <f>SUM(R14:R28)</f>
        <v>0</v>
      </c>
    </row>
    <row r="30" spans="2:18" ht="12.75" customHeight="1" x14ac:dyDescent="0.3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2:18" ht="12.75" customHeight="1" x14ac:dyDescent="0.3">
      <c r="B31" s="4" t="s">
        <v>13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2:18" ht="12.75" customHeight="1" x14ac:dyDescent="0.3">
      <c r="B32" s="4" t="s">
        <v>14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2:18" ht="12.75" customHeight="1" x14ac:dyDescent="0.3">
      <c r="B33" s="4" t="s">
        <v>15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2:18" ht="12.75" customHeight="1" x14ac:dyDescent="0.3">
      <c r="B34" s="4" t="s">
        <v>668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2:18" ht="12.75" customHeight="1" x14ac:dyDescent="0.3">
      <c r="B35" s="4" t="s">
        <v>691</v>
      </c>
      <c r="C35" s="1"/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2:18" ht="12.75" customHeight="1" x14ac:dyDescent="0.3">
      <c r="B36" s="4" t="s">
        <v>665</v>
      </c>
      <c r="C36" s="106"/>
      <c r="D36" s="104"/>
      <c r="E36" s="105"/>
      <c r="F36" s="4"/>
      <c r="G36" s="4"/>
      <c r="H36" s="35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2:18" ht="12.75" customHeight="1" x14ac:dyDescent="0.3">
      <c r="B37" s="4" t="s">
        <v>666</v>
      </c>
      <c r="C37" s="106"/>
      <c r="D37" s="104"/>
      <c r="E37" s="105"/>
      <c r="F37" s="4"/>
      <c r="G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2:18" ht="12.75" customHeight="1" x14ac:dyDescent="0.3">
      <c r="B38" s="4" t="s">
        <v>667</v>
      </c>
      <c r="C38" s="106"/>
      <c r="D38" s="104"/>
      <c r="E38" s="105"/>
      <c r="F38" s="4"/>
      <c r="G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2:18" ht="12.75" customHeight="1" x14ac:dyDescent="0.3">
      <c r="B39" s="1"/>
      <c r="C39" s="1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2:18" ht="12.75" customHeight="1" x14ac:dyDescent="0.3">
      <c r="B40" s="1" t="s">
        <v>187</v>
      </c>
      <c r="C40" s="1"/>
      <c r="D40" s="1"/>
      <c r="E40" s="1"/>
      <c r="F40" s="1"/>
      <c r="G40" s="6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2:18" ht="12.75" customHeight="1" x14ac:dyDescent="0.3">
      <c r="B41" s="1" t="s">
        <v>577</v>
      </c>
      <c r="C41" s="1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2:18" ht="12.75" customHeight="1" x14ac:dyDescent="0.3">
      <c r="B42" s="1"/>
      <c r="C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2:18" ht="12.75" customHeight="1" x14ac:dyDescent="0.3">
      <c r="B43" s="1" t="s">
        <v>188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2:18" ht="12.75" customHeight="1" x14ac:dyDescent="0.3">
      <c r="B44" s="1" t="s">
        <v>189</v>
      </c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8" ht="12.75" customHeight="1" x14ac:dyDescent="0.3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2:18" ht="12.75" customHeight="1" x14ac:dyDescent="0.3">
      <c r="B46" s="4" t="s">
        <v>16</v>
      </c>
      <c r="C46" s="4"/>
      <c r="D46" s="4"/>
      <c r="E46" s="4"/>
      <c r="F46" s="4"/>
      <c r="G46" s="4"/>
      <c r="H46" s="4"/>
      <c r="I46" s="20" t="s">
        <v>17</v>
      </c>
      <c r="J46" s="4"/>
      <c r="K46" s="4"/>
      <c r="L46" s="4"/>
      <c r="M46" s="4"/>
      <c r="N46" s="4" t="s">
        <v>18</v>
      </c>
      <c r="O46" s="4"/>
    </row>
  </sheetData>
  <sheetProtection algorithmName="SHA-512" hashValue="EdhPLY12eKDzpoorAOSOHp3ZpqEcha0StxQBdk0v3yzYG8rAYP5+jL7RSpnjaEZX9eozgoBqUc1/4mjwK0MtRw==" saltValue="jwxYSomQggDC6ADXBpoEIQ==" spinCount="100000" sheet="1" objects="1" scenarios="1"/>
  <protectedRanges>
    <protectedRange sqref="D46" name="Obseg7"/>
    <protectedRange sqref="D5:E6" name="Obseg6"/>
    <protectedRange sqref="E46" name="Range4_1"/>
    <protectedRange sqref="L14:M28" name="Range3"/>
    <protectedRange sqref="I14:I28" name="Range2"/>
    <protectedRange sqref="E5:F6" name="Range1"/>
    <protectedRange sqref="C14:C28" name="Obseg5"/>
  </protectedRanges>
  <mergeCells count="18">
    <mergeCell ref="D29:G29"/>
    <mergeCell ref="D26:G26"/>
    <mergeCell ref="D27:G27"/>
    <mergeCell ref="D28:G28"/>
    <mergeCell ref="D11:G11"/>
    <mergeCell ref="E12:H12"/>
    <mergeCell ref="D14:G14"/>
    <mergeCell ref="D15:G15"/>
    <mergeCell ref="D25:G25"/>
    <mergeCell ref="D22:G22"/>
    <mergeCell ref="D23:G23"/>
    <mergeCell ref="D24:G24"/>
    <mergeCell ref="D16:G16"/>
    <mergeCell ref="D17:G17"/>
    <mergeCell ref="D18:G18"/>
    <mergeCell ref="D19:G19"/>
    <mergeCell ref="D20:G20"/>
    <mergeCell ref="D21:G21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N54"/>
  <sheetViews>
    <sheetView topLeftCell="A15" zoomScaleNormal="100" workbookViewId="0">
      <selection activeCell="K12" sqref="K12:K42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761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50" t="s">
        <v>561</v>
      </c>
      <c r="E11" s="151" t="s">
        <v>209</v>
      </c>
      <c r="F11" s="151" t="s">
        <v>209</v>
      </c>
      <c r="G11" s="152" t="s">
        <v>209</v>
      </c>
      <c r="H11" s="69" t="s">
        <v>12</v>
      </c>
      <c r="I11" s="101"/>
      <c r="J11" s="19">
        <v>15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 t="shared" ref="B12:B42" si="0">B11+1</f>
        <v>2</v>
      </c>
      <c r="C12" s="17"/>
      <c r="D12" s="150" t="s">
        <v>500</v>
      </c>
      <c r="E12" s="151" t="s">
        <v>210</v>
      </c>
      <c r="F12" s="151" t="s">
        <v>210</v>
      </c>
      <c r="G12" s="152" t="s">
        <v>210</v>
      </c>
      <c r="H12" s="69" t="s">
        <v>12</v>
      </c>
      <c r="I12" s="101"/>
      <c r="J12" s="19">
        <v>20</v>
      </c>
      <c r="K12" s="22">
        <v>0</v>
      </c>
      <c r="L12" s="18">
        <v>9.5</v>
      </c>
      <c r="M12" s="23">
        <f t="shared" ref="M12:M42" si="1">PRODUCT(K12,1.095)</f>
        <v>0</v>
      </c>
      <c r="N12" s="24">
        <f t="shared" ref="N12:N42" si="2">PRODUCT(J12,M12)</f>
        <v>0</v>
      </c>
    </row>
    <row r="13" spans="2:14" ht="15" customHeight="1" x14ac:dyDescent="0.3">
      <c r="B13" s="21">
        <f t="shared" si="0"/>
        <v>3</v>
      </c>
      <c r="C13" s="17"/>
      <c r="D13" s="150" t="s">
        <v>562</v>
      </c>
      <c r="E13" s="151" t="s">
        <v>211</v>
      </c>
      <c r="F13" s="151" t="s">
        <v>211</v>
      </c>
      <c r="G13" s="152" t="s">
        <v>211</v>
      </c>
      <c r="H13" s="69" t="s">
        <v>12</v>
      </c>
      <c r="I13" s="101"/>
      <c r="J13" s="19">
        <v>10</v>
      </c>
      <c r="K13" s="22">
        <v>0</v>
      </c>
      <c r="L13" s="18">
        <v>9.5</v>
      </c>
      <c r="M13" s="23">
        <f t="shared" si="1"/>
        <v>0</v>
      </c>
      <c r="N13" s="24">
        <f t="shared" si="2"/>
        <v>0</v>
      </c>
    </row>
    <row r="14" spans="2:14" ht="15" customHeight="1" x14ac:dyDescent="0.3">
      <c r="B14" s="21">
        <f t="shared" si="0"/>
        <v>4</v>
      </c>
      <c r="C14" s="17"/>
      <c r="D14" s="150" t="s">
        <v>501</v>
      </c>
      <c r="E14" s="151" t="s">
        <v>212</v>
      </c>
      <c r="F14" s="151" t="s">
        <v>212</v>
      </c>
      <c r="G14" s="152" t="s">
        <v>212</v>
      </c>
      <c r="H14" s="69" t="s">
        <v>12</v>
      </c>
      <c r="I14" s="101"/>
      <c r="J14" s="19">
        <v>15</v>
      </c>
      <c r="K14" s="22">
        <v>0</v>
      </c>
      <c r="L14" s="18">
        <v>9.5</v>
      </c>
      <c r="M14" s="23">
        <f t="shared" si="1"/>
        <v>0</v>
      </c>
      <c r="N14" s="24">
        <f t="shared" si="2"/>
        <v>0</v>
      </c>
    </row>
    <row r="15" spans="2:14" ht="15" customHeight="1" x14ac:dyDescent="0.3">
      <c r="B15" s="21">
        <f t="shared" si="0"/>
        <v>5</v>
      </c>
      <c r="C15" s="17"/>
      <c r="D15" s="150" t="s">
        <v>502</v>
      </c>
      <c r="E15" s="151"/>
      <c r="F15" s="151"/>
      <c r="G15" s="152"/>
      <c r="H15" s="69" t="s">
        <v>12</v>
      </c>
      <c r="I15" s="101"/>
      <c r="J15" s="19">
        <v>20</v>
      </c>
      <c r="K15" s="22">
        <v>0</v>
      </c>
      <c r="L15" s="18">
        <v>9.5</v>
      </c>
      <c r="M15" s="23">
        <f t="shared" si="1"/>
        <v>0</v>
      </c>
      <c r="N15" s="24">
        <f t="shared" si="2"/>
        <v>0</v>
      </c>
    </row>
    <row r="16" spans="2:14" ht="15" customHeight="1" x14ac:dyDescent="0.3">
      <c r="B16" s="21">
        <f t="shared" si="0"/>
        <v>6</v>
      </c>
      <c r="C16" s="17"/>
      <c r="D16" s="150" t="s">
        <v>503</v>
      </c>
      <c r="E16" s="151"/>
      <c r="F16" s="151"/>
      <c r="G16" s="152"/>
      <c r="H16" s="69" t="s">
        <v>12</v>
      </c>
      <c r="I16" s="101"/>
      <c r="J16" s="19">
        <v>10</v>
      </c>
      <c r="K16" s="22">
        <v>0</v>
      </c>
      <c r="L16" s="18">
        <v>9.5</v>
      </c>
      <c r="M16" s="23">
        <f t="shared" si="1"/>
        <v>0</v>
      </c>
      <c r="N16" s="24">
        <f t="shared" si="2"/>
        <v>0</v>
      </c>
    </row>
    <row r="17" spans="2:14" ht="15" customHeight="1" x14ac:dyDescent="0.3">
      <c r="B17" s="21">
        <f t="shared" si="0"/>
        <v>7</v>
      </c>
      <c r="C17" s="17"/>
      <c r="D17" s="150" t="s">
        <v>504</v>
      </c>
      <c r="E17" s="151" t="s">
        <v>214</v>
      </c>
      <c r="F17" s="151" t="s">
        <v>214</v>
      </c>
      <c r="G17" s="152" t="s">
        <v>214</v>
      </c>
      <c r="H17" s="69" t="s">
        <v>12</v>
      </c>
      <c r="I17" s="101"/>
      <c r="J17" s="19">
        <v>15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</row>
    <row r="18" spans="2:14" ht="15" customHeight="1" x14ac:dyDescent="0.3">
      <c r="B18" s="21">
        <f t="shared" si="0"/>
        <v>8</v>
      </c>
      <c r="C18" s="17"/>
      <c r="D18" s="150" t="s">
        <v>505</v>
      </c>
      <c r="E18" s="151" t="s">
        <v>215</v>
      </c>
      <c r="F18" s="151" t="s">
        <v>215</v>
      </c>
      <c r="G18" s="152" t="s">
        <v>215</v>
      </c>
      <c r="H18" s="69" t="s">
        <v>12</v>
      </c>
      <c r="I18" s="101"/>
      <c r="J18" s="19">
        <v>15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</row>
    <row r="19" spans="2:14" ht="15" customHeight="1" x14ac:dyDescent="0.3">
      <c r="B19" s="21">
        <f t="shared" si="0"/>
        <v>9</v>
      </c>
      <c r="C19" s="17"/>
      <c r="D19" s="150" t="s">
        <v>506</v>
      </c>
      <c r="E19" s="151"/>
      <c r="F19" s="151"/>
      <c r="G19" s="152"/>
      <c r="H19" s="69" t="s">
        <v>12</v>
      </c>
      <c r="I19" s="101"/>
      <c r="J19" s="19">
        <v>10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</row>
    <row r="20" spans="2:14" ht="15" customHeight="1" x14ac:dyDescent="0.3">
      <c r="B20" s="21">
        <f t="shared" si="0"/>
        <v>10</v>
      </c>
      <c r="C20" s="17"/>
      <c r="D20" s="150" t="s">
        <v>484</v>
      </c>
      <c r="E20" s="151" t="s">
        <v>216</v>
      </c>
      <c r="F20" s="151" t="s">
        <v>216</v>
      </c>
      <c r="G20" s="152" t="s">
        <v>216</v>
      </c>
      <c r="H20" s="69" t="s">
        <v>12</v>
      </c>
      <c r="I20" s="101"/>
      <c r="J20" s="19">
        <v>10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</row>
    <row r="21" spans="2:14" ht="15" customHeight="1" x14ac:dyDescent="0.3">
      <c r="B21" s="21">
        <f t="shared" si="0"/>
        <v>11</v>
      </c>
      <c r="C21" s="17"/>
      <c r="D21" s="178" t="s">
        <v>507</v>
      </c>
      <c r="E21" s="198"/>
      <c r="F21" s="198"/>
      <c r="G21" s="199"/>
      <c r="H21" s="69" t="s">
        <v>12</v>
      </c>
      <c r="I21" s="101"/>
      <c r="J21" s="19">
        <v>15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</row>
    <row r="22" spans="2:14" ht="15" customHeight="1" x14ac:dyDescent="0.3">
      <c r="B22" s="21">
        <f t="shared" si="0"/>
        <v>12</v>
      </c>
      <c r="C22" s="17"/>
      <c r="D22" s="150" t="s">
        <v>485</v>
      </c>
      <c r="E22" s="151" t="s">
        <v>217</v>
      </c>
      <c r="F22" s="151" t="s">
        <v>217</v>
      </c>
      <c r="G22" s="152" t="s">
        <v>217</v>
      </c>
      <c r="H22" s="69" t="s">
        <v>12</v>
      </c>
      <c r="I22" s="101"/>
      <c r="J22" s="19">
        <v>20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</row>
    <row r="23" spans="2:14" ht="15" customHeight="1" x14ac:dyDescent="0.3">
      <c r="B23" s="21">
        <f t="shared" si="0"/>
        <v>13</v>
      </c>
      <c r="C23" s="17"/>
      <c r="D23" s="178" t="s">
        <v>508</v>
      </c>
      <c r="E23" s="198" t="s">
        <v>218</v>
      </c>
      <c r="F23" s="198" t="s">
        <v>218</v>
      </c>
      <c r="G23" s="199" t="s">
        <v>218</v>
      </c>
      <c r="H23" s="69" t="s">
        <v>12</v>
      </c>
      <c r="I23" s="101"/>
      <c r="J23" s="19">
        <v>10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</row>
    <row r="24" spans="2:14" ht="15" customHeight="1" x14ac:dyDescent="0.3">
      <c r="B24" s="21">
        <f t="shared" si="0"/>
        <v>14</v>
      </c>
      <c r="C24" s="17"/>
      <c r="D24" s="150" t="s">
        <v>509</v>
      </c>
      <c r="E24" s="151" t="s">
        <v>219</v>
      </c>
      <c r="F24" s="151" t="s">
        <v>219</v>
      </c>
      <c r="G24" s="152" t="s">
        <v>219</v>
      </c>
      <c r="H24" s="69" t="s">
        <v>12</v>
      </c>
      <c r="I24" s="101"/>
      <c r="J24" s="19">
        <v>30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</row>
    <row r="25" spans="2:14" ht="15" customHeight="1" x14ac:dyDescent="0.3">
      <c r="B25" s="21">
        <f t="shared" si="0"/>
        <v>15</v>
      </c>
      <c r="C25" s="17"/>
      <c r="D25" s="150" t="s">
        <v>486</v>
      </c>
      <c r="E25" s="151" t="s">
        <v>221</v>
      </c>
      <c r="F25" s="151" t="s">
        <v>221</v>
      </c>
      <c r="G25" s="152" t="s">
        <v>221</v>
      </c>
      <c r="H25" s="69" t="s">
        <v>12</v>
      </c>
      <c r="I25" s="101"/>
      <c r="J25" s="19">
        <v>20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</row>
    <row r="26" spans="2:14" ht="15" customHeight="1" x14ac:dyDescent="0.3">
      <c r="B26" s="21">
        <f t="shared" si="0"/>
        <v>16</v>
      </c>
      <c r="C26" s="17"/>
      <c r="D26" s="150" t="s">
        <v>510</v>
      </c>
      <c r="E26" s="151"/>
      <c r="F26" s="151"/>
      <c r="G26" s="152"/>
      <c r="H26" s="69" t="s">
        <v>12</v>
      </c>
      <c r="I26" s="101"/>
      <c r="J26" s="19">
        <v>10</v>
      </c>
      <c r="K26" s="22">
        <v>0</v>
      </c>
      <c r="L26" s="18">
        <v>9.5</v>
      </c>
      <c r="M26" s="23">
        <f t="shared" si="1"/>
        <v>0</v>
      </c>
      <c r="N26" s="24">
        <f t="shared" si="2"/>
        <v>0</v>
      </c>
    </row>
    <row r="27" spans="2:14" ht="15" customHeight="1" x14ac:dyDescent="0.3">
      <c r="B27" s="21">
        <f t="shared" si="0"/>
        <v>17</v>
      </c>
      <c r="C27" s="17"/>
      <c r="D27" s="150" t="s">
        <v>487</v>
      </c>
      <c r="E27" s="151"/>
      <c r="F27" s="151"/>
      <c r="G27" s="152"/>
      <c r="H27" s="69" t="s">
        <v>12</v>
      </c>
      <c r="I27" s="101"/>
      <c r="J27" s="19">
        <v>30</v>
      </c>
      <c r="K27" s="22">
        <v>0</v>
      </c>
      <c r="L27" s="18">
        <v>9.5</v>
      </c>
      <c r="M27" s="23">
        <f t="shared" si="1"/>
        <v>0</v>
      </c>
      <c r="N27" s="24">
        <f t="shared" si="2"/>
        <v>0</v>
      </c>
    </row>
    <row r="28" spans="2:14" ht="15" customHeight="1" x14ac:dyDescent="0.3">
      <c r="B28" s="21">
        <f t="shared" si="0"/>
        <v>18</v>
      </c>
      <c r="C28" s="17"/>
      <c r="D28" s="150" t="s">
        <v>511</v>
      </c>
      <c r="E28" s="151"/>
      <c r="F28" s="151"/>
      <c r="G28" s="152"/>
      <c r="H28" s="69" t="s">
        <v>12</v>
      </c>
      <c r="I28" s="101"/>
      <c r="J28" s="19">
        <v>20</v>
      </c>
      <c r="K28" s="22">
        <v>0</v>
      </c>
      <c r="L28" s="18">
        <v>9.5</v>
      </c>
      <c r="M28" s="23">
        <f t="shared" si="1"/>
        <v>0</v>
      </c>
      <c r="N28" s="24">
        <f t="shared" si="2"/>
        <v>0</v>
      </c>
    </row>
    <row r="29" spans="2:14" ht="15" customHeight="1" x14ac:dyDescent="0.3">
      <c r="B29" s="21">
        <f t="shared" si="0"/>
        <v>19</v>
      </c>
      <c r="C29" s="17"/>
      <c r="D29" s="150" t="s">
        <v>488</v>
      </c>
      <c r="E29" s="151" t="s">
        <v>223</v>
      </c>
      <c r="F29" s="151" t="s">
        <v>223</v>
      </c>
      <c r="G29" s="152" t="s">
        <v>223</v>
      </c>
      <c r="H29" s="69" t="s">
        <v>12</v>
      </c>
      <c r="I29" s="101"/>
      <c r="J29" s="19">
        <v>50</v>
      </c>
      <c r="K29" s="22">
        <v>0</v>
      </c>
      <c r="L29" s="18">
        <v>9.5</v>
      </c>
      <c r="M29" s="23">
        <f t="shared" si="1"/>
        <v>0</v>
      </c>
      <c r="N29" s="24">
        <f t="shared" si="2"/>
        <v>0</v>
      </c>
    </row>
    <row r="30" spans="2:14" ht="15" customHeight="1" x14ac:dyDescent="0.3">
      <c r="B30" s="21">
        <f t="shared" si="0"/>
        <v>20</v>
      </c>
      <c r="C30" s="17"/>
      <c r="D30" s="150" t="s">
        <v>512</v>
      </c>
      <c r="E30" s="151" t="s">
        <v>224</v>
      </c>
      <c r="F30" s="151" t="s">
        <v>224</v>
      </c>
      <c r="G30" s="152" t="s">
        <v>224</v>
      </c>
      <c r="H30" s="69" t="s">
        <v>12</v>
      </c>
      <c r="I30" s="101"/>
      <c r="J30" s="19">
        <v>30</v>
      </c>
      <c r="K30" s="22">
        <v>0</v>
      </c>
      <c r="L30" s="18">
        <v>9.5</v>
      </c>
      <c r="M30" s="23">
        <f t="shared" si="1"/>
        <v>0</v>
      </c>
      <c r="N30" s="24">
        <f t="shared" si="2"/>
        <v>0</v>
      </c>
    </row>
    <row r="31" spans="2:14" ht="15" customHeight="1" x14ac:dyDescent="0.3">
      <c r="B31" s="21">
        <f t="shared" si="0"/>
        <v>21</v>
      </c>
      <c r="C31" s="17"/>
      <c r="D31" s="150" t="s">
        <v>489</v>
      </c>
      <c r="E31" s="151" t="s">
        <v>225</v>
      </c>
      <c r="F31" s="151" t="s">
        <v>225</v>
      </c>
      <c r="G31" s="152" t="s">
        <v>225</v>
      </c>
      <c r="H31" s="69" t="s">
        <v>12</v>
      </c>
      <c r="I31" s="101"/>
      <c r="J31" s="19">
        <v>130</v>
      </c>
      <c r="K31" s="22">
        <v>0</v>
      </c>
      <c r="L31" s="18">
        <v>9.5</v>
      </c>
      <c r="M31" s="23">
        <f t="shared" si="1"/>
        <v>0</v>
      </c>
      <c r="N31" s="24">
        <f t="shared" si="2"/>
        <v>0</v>
      </c>
    </row>
    <row r="32" spans="2:14" ht="15" customHeight="1" x14ac:dyDescent="0.3">
      <c r="B32" s="21">
        <f t="shared" si="0"/>
        <v>22</v>
      </c>
      <c r="C32" s="17"/>
      <c r="D32" s="150" t="s">
        <v>490</v>
      </c>
      <c r="E32" s="151" t="s">
        <v>226</v>
      </c>
      <c r="F32" s="151" t="s">
        <v>226</v>
      </c>
      <c r="G32" s="152" t="s">
        <v>226</v>
      </c>
      <c r="H32" s="69" t="s">
        <v>12</v>
      </c>
      <c r="I32" s="101"/>
      <c r="J32" s="19">
        <v>30</v>
      </c>
      <c r="K32" s="22">
        <v>0</v>
      </c>
      <c r="L32" s="18">
        <v>9.5</v>
      </c>
      <c r="M32" s="23">
        <f t="shared" si="1"/>
        <v>0</v>
      </c>
      <c r="N32" s="24">
        <f t="shared" si="2"/>
        <v>0</v>
      </c>
    </row>
    <row r="33" spans="2:14" ht="15" customHeight="1" x14ac:dyDescent="0.3">
      <c r="B33" s="21">
        <f t="shared" si="0"/>
        <v>23</v>
      </c>
      <c r="C33" s="17"/>
      <c r="D33" s="150" t="s">
        <v>491</v>
      </c>
      <c r="E33" s="151"/>
      <c r="F33" s="151"/>
      <c r="G33" s="152"/>
      <c r="H33" s="91" t="s">
        <v>12</v>
      </c>
      <c r="I33" s="101"/>
      <c r="J33" s="19">
        <v>50</v>
      </c>
      <c r="K33" s="22">
        <v>0</v>
      </c>
      <c r="L33" s="18">
        <v>9.5</v>
      </c>
      <c r="M33" s="23">
        <f t="shared" si="1"/>
        <v>0</v>
      </c>
      <c r="N33" s="24">
        <f t="shared" si="2"/>
        <v>0</v>
      </c>
    </row>
    <row r="34" spans="2:14" ht="15" customHeight="1" x14ac:dyDescent="0.3">
      <c r="B34" s="21">
        <f t="shared" si="0"/>
        <v>24</v>
      </c>
      <c r="C34" s="17"/>
      <c r="D34" s="150" t="s">
        <v>492</v>
      </c>
      <c r="E34" s="151"/>
      <c r="F34" s="151"/>
      <c r="G34" s="152"/>
      <c r="H34" s="92" t="s">
        <v>12</v>
      </c>
      <c r="I34" s="101"/>
      <c r="J34" s="19">
        <v>40</v>
      </c>
      <c r="K34" s="22">
        <v>0</v>
      </c>
      <c r="L34" s="18">
        <v>9.5</v>
      </c>
      <c r="M34" s="23">
        <f t="shared" si="1"/>
        <v>0</v>
      </c>
      <c r="N34" s="24">
        <f t="shared" si="2"/>
        <v>0</v>
      </c>
    </row>
    <row r="35" spans="2:14" ht="15" customHeight="1" x14ac:dyDescent="0.3">
      <c r="B35" s="21">
        <f t="shared" si="0"/>
        <v>25</v>
      </c>
      <c r="C35" s="17"/>
      <c r="D35" s="150" t="s">
        <v>494</v>
      </c>
      <c r="E35" s="151"/>
      <c r="F35" s="151"/>
      <c r="G35" s="152"/>
      <c r="H35" s="92" t="s">
        <v>12</v>
      </c>
      <c r="I35" s="101"/>
      <c r="J35" s="19">
        <v>10</v>
      </c>
      <c r="K35" s="22">
        <v>0</v>
      </c>
      <c r="L35" s="18">
        <v>9.5</v>
      </c>
      <c r="M35" s="23">
        <f t="shared" si="1"/>
        <v>0</v>
      </c>
      <c r="N35" s="24">
        <f t="shared" si="2"/>
        <v>0</v>
      </c>
    </row>
    <row r="36" spans="2:14" ht="15" customHeight="1" x14ac:dyDescent="0.3">
      <c r="B36" s="21">
        <f t="shared" si="0"/>
        <v>26</v>
      </c>
      <c r="C36" s="17"/>
      <c r="D36" s="150" t="s">
        <v>495</v>
      </c>
      <c r="E36" s="151"/>
      <c r="F36" s="151"/>
      <c r="G36" s="152"/>
      <c r="H36" s="92" t="s">
        <v>12</v>
      </c>
      <c r="I36" s="101"/>
      <c r="J36" s="19">
        <v>15</v>
      </c>
      <c r="K36" s="22">
        <v>0</v>
      </c>
      <c r="L36" s="18">
        <v>9.5</v>
      </c>
      <c r="M36" s="23">
        <f t="shared" si="1"/>
        <v>0</v>
      </c>
      <c r="N36" s="24">
        <f t="shared" si="2"/>
        <v>0</v>
      </c>
    </row>
    <row r="37" spans="2:14" ht="15" customHeight="1" x14ac:dyDescent="0.3">
      <c r="B37" s="21">
        <f t="shared" si="0"/>
        <v>27</v>
      </c>
      <c r="C37" s="17"/>
      <c r="D37" s="150" t="s">
        <v>496</v>
      </c>
      <c r="E37" s="151"/>
      <c r="F37" s="151"/>
      <c r="G37" s="152"/>
      <c r="H37" s="92" t="s">
        <v>12</v>
      </c>
      <c r="I37" s="101"/>
      <c r="J37" s="19">
        <v>5</v>
      </c>
      <c r="K37" s="22">
        <v>0</v>
      </c>
      <c r="L37" s="18">
        <v>9.5</v>
      </c>
      <c r="M37" s="23">
        <f t="shared" si="1"/>
        <v>0</v>
      </c>
      <c r="N37" s="24">
        <f t="shared" si="2"/>
        <v>0</v>
      </c>
    </row>
    <row r="38" spans="2:14" ht="15" customHeight="1" x14ac:dyDescent="0.3">
      <c r="B38" s="21">
        <f t="shared" si="0"/>
        <v>28</v>
      </c>
      <c r="C38" s="17"/>
      <c r="D38" s="150" t="s">
        <v>497</v>
      </c>
      <c r="E38" s="151"/>
      <c r="F38" s="151"/>
      <c r="G38" s="152"/>
      <c r="H38" s="92" t="s">
        <v>12</v>
      </c>
      <c r="I38" s="101"/>
      <c r="J38" s="19">
        <v>20</v>
      </c>
      <c r="K38" s="22">
        <v>0</v>
      </c>
      <c r="L38" s="18">
        <v>9.5</v>
      </c>
      <c r="M38" s="23">
        <f t="shared" si="1"/>
        <v>0</v>
      </c>
      <c r="N38" s="24">
        <f t="shared" si="2"/>
        <v>0</v>
      </c>
    </row>
    <row r="39" spans="2:14" ht="15" customHeight="1" x14ac:dyDescent="0.3">
      <c r="B39" s="21">
        <f t="shared" si="0"/>
        <v>29</v>
      </c>
      <c r="C39" s="17"/>
      <c r="D39" s="150" t="s">
        <v>498</v>
      </c>
      <c r="E39" s="151"/>
      <c r="F39" s="151"/>
      <c r="G39" s="152"/>
      <c r="H39" s="92" t="s">
        <v>12</v>
      </c>
      <c r="I39" s="101"/>
      <c r="J39" s="19">
        <v>20</v>
      </c>
      <c r="K39" s="22">
        <v>0</v>
      </c>
      <c r="L39" s="18">
        <v>9.5</v>
      </c>
      <c r="M39" s="23">
        <f t="shared" si="1"/>
        <v>0</v>
      </c>
      <c r="N39" s="24">
        <f t="shared" si="2"/>
        <v>0</v>
      </c>
    </row>
    <row r="40" spans="2:14" ht="15" customHeight="1" x14ac:dyDescent="0.3">
      <c r="B40" s="21">
        <f t="shared" si="0"/>
        <v>30</v>
      </c>
      <c r="C40" s="17"/>
      <c r="D40" s="150" t="s">
        <v>499</v>
      </c>
      <c r="E40" s="151"/>
      <c r="F40" s="151"/>
      <c r="G40" s="152"/>
      <c r="H40" s="92" t="s">
        <v>12</v>
      </c>
      <c r="I40" s="101"/>
      <c r="J40" s="19">
        <v>5</v>
      </c>
      <c r="K40" s="22">
        <v>0</v>
      </c>
      <c r="L40" s="18">
        <v>9.5</v>
      </c>
      <c r="M40" s="23">
        <f t="shared" si="1"/>
        <v>0</v>
      </c>
      <c r="N40" s="24">
        <f t="shared" si="2"/>
        <v>0</v>
      </c>
    </row>
    <row r="41" spans="2:14" ht="15" customHeight="1" x14ac:dyDescent="0.3">
      <c r="B41" s="21">
        <f t="shared" si="0"/>
        <v>31</v>
      </c>
      <c r="C41" s="17"/>
      <c r="D41" s="150" t="s">
        <v>565</v>
      </c>
      <c r="E41" s="151"/>
      <c r="F41" s="151"/>
      <c r="G41" s="152"/>
      <c r="H41" s="92" t="s">
        <v>12</v>
      </c>
      <c r="I41" s="101"/>
      <c r="J41" s="19">
        <v>10</v>
      </c>
      <c r="K41" s="22">
        <v>0</v>
      </c>
      <c r="L41" s="18">
        <v>9.5</v>
      </c>
      <c r="M41" s="23">
        <f t="shared" si="1"/>
        <v>0</v>
      </c>
      <c r="N41" s="24">
        <f t="shared" si="2"/>
        <v>0</v>
      </c>
    </row>
    <row r="42" spans="2:14" ht="15" customHeight="1" x14ac:dyDescent="0.3">
      <c r="B42" s="21">
        <f t="shared" si="0"/>
        <v>32</v>
      </c>
      <c r="C42" s="17"/>
      <c r="D42" s="154" t="s">
        <v>493</v>
      </c>
      <c r="E42" s="154"/>
      <c r="F42" s="154"/>
      <c r="G42" s="154"/>
      <c r="H42" s="10" t="s">
        <v>12</v>
      </c>
      <c r="I42" s="101"/>
      <c r="J42" s="19">
        <v>90</v>
      </c>
      <c r="K42" s="22">
        <v>0</v>
      </c>
      <c r="L42" s="18">
        <v>9.5</v>
      </c>
      <c r="M42" s="23">
        <f t="shared" si="1"/>
        <v>0</v>
      </c>
      <c r="N42" s="24">
        <f t="shared" si="2"/>
        <v>0</v>
      </c>
    </row>
    <row r="43" spans="2:14" s="4" customFormat="1" ht="12.75" customHeight="1" x14ac:dyDescent="0.3">
      <c r="B43" s="31"/>
      <c r="C43" s="31"/>
      <c r="D43" s="132" t="s">
        <v>694</v>
      </c>
      <c r="E43" s="132"/>
      <c r="F43" s="132"/>
      <c r="G43" s="132"/>
      <c r="H43" s="32"/>
      <c r="I43" s="32"/>
      <c r="J43" s="32"/>
      <c r="K43" s="32"/>
      <c r="L43" s="32"/>
      <c r="M43" s="32"/>
      <c r="N43" s="33">
        <f>SUM(N11:N42)</f>
        <v>0</v>
      </c>
    </row>
    <row r="44" spans="2:14" s="4" customFormat="1" ht="12.75" customHeight="1" x14ac:dyDescent="0.3"/>
    <row r="45" spans="2:14" s="4" customFormat="1" ht="12.75" customHeight="1" x14ac:dyDescent="0.3">
      <c r="B45" s="4" t="s">
        <v>13</v>
      </c>
    </row>
    <row r="46" spans="2:14" s="4" customFormat="1" ht="12.75" customHeight="1" x14ac:dyDescent="0.3">
      <c r="B46" s="4" t="s">
        <v>14</v>
      </c>
    </row>
    <row r="47" spans="2:14" s="4" customFormat="1" ht="12.75" customHeight="1" x14ac:dyDescent="0.3">
      <c r="B47" s="4" t="s">
        <v>15</v>
      </c>
    </row>
    <row r="48" spans="2:14" s="4" customFormat="1" ht="12.75" customHeight="1" x14ac:dyDescent="0.3">
      <c r="B48" s="4" t="s">
        <v>668</v>
      </c>
    </row>
    <row r="49" spans="2:12" s="4" customFormat="1" ht="12.75" customHeight="1" x14ac:dyDescent="0.3">
      <c r="B49" s="4" t="s">
        <v>664</v>
      </c>
      <c r="C49" s="1"/>
      <c r="D49" s="1"/>
      <c r="J49" s="34"/>
      <c r="K49" s="34"/>
      <c r="L49" s="34"/>
    </row>
    <row r="50" spans="2:12" ht="12.75" customHeight="1" x14ac:dyDescent="0.3">
      <c r="B50" s="4" t="s">
        <v>665</v>
      </c>
      <c r="C50" s="106"/>
      <c r="D50" s="104"/>
      <c r="E50" s="105"/>
      <c r="F50" s="4"/>
      <c r="G50" s="4"/>
      <c r="H50" s="35"/>
      <c r="I50" s="4"/>
      <c r="J50" s="34"/>
      <c r="K50" s="34"/>
      <c r="L50" s="34"/>
    </row>
    <row r="51" spans="2:12" ht="12.75" customHeight="1" x14ac:dyDescent="0.3">
      <c r="B51" s="4" t="s">
        <v>666</v>
      </c>
      <c r="C51" s="106"/>
      <c r="D51" s="104"/>
      <c r="E51" s="105"/>
      <c r="F51" s="4"/>
      <c r="G51" s="4"/>
      <c r="I51" s="34"/>
    </row>
    <row r="52" spans="2:12" ht="12.75" customHeight="1" x14ac:dyDescent="0.3">
      <c r="B52" s="4" t="s">
        <v>667</v>
      </c>
      <c r="C52" s="106"/>
      <c r="D52" s="104"/>
      <c r="E52" s="105"/>
      <c r="F52" s="4"/>
      <c r="G52" s="4"/>
    </row>
    <row r="54" spans="2:12" ht="12.75" customHeight="1" x14ac:dyDescent="0.3">
      <c r="B54" s="4" t="s">
        <v>16</v>
      </c>
      <c r="C54" s="4"/>
      <c r="D54" s="20"/>
      <c r="E54" s="20" t="s">
        <v>17</v>
      </c>
      <c r="F54" s="4"/>
      <c r="G54" s="4"/>
      <c r="H54" s="4" t="s">
        <v>18</v>
      </c>
      <c r="I54" s="4"/>
    </row>
  </sheetData>
  <sheetProtection algorithmName="SHA-512" hashValue="/mn0NARr6ROXjn2S1lJuWs+twmjzKNeAD1oHi85w6peEt582H799f1JQTQTIqldPMwVsGbbGoUkPAlfAMihLfQ==" saltValue="BAl0jsw0/kYCE94TDVuH4Q==" spinCount="100000" sheet="1" objects="1" scenarios="1"/>
  <protectedRanges>
    <protectedRange sqref="D4:E5" name="Obseg4"/>
    <protectedRange sqref="D54" name="Obseg3"/>
    <protectedRange sqref="D4:D5" name="Range1"/>
    <protectedRange sqref="I11:I42" name="Obseg2"/>
  </protectedRanges>
  <mergeCells count="34">
    <mergeCell ref="D34:G34"/>
    <mergeCell ref="D42:G42"/>
    <mergeCell ref="D43:G43"/>
    <mergeCell ref="D35:G35"/>
    <mergeCell ref="D36:G36"/>
    <mergeCell ref="D37:G37"/>
    <mergeCell ref="D38:G38"/>
    <mergeCell ref="D39:G39"/>
    <mergeCell ref="D40:G40"/>
    <mergeCell ref="D41:G41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79"/>
  <sheetViews>
    <sheetView zoomScaleNormal="100" workbookViewId="0">
      <selection activeCell="I11" sqref="I1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695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54" t="s">
        <v>192</v>
      </c>
      <c r="E11" s="154"/>
      <c r="F11" s="154"/>
      <c r="G11" s="154"/>
      <c r="H11" s="18" t="s">
        <v>12</v>
      </c>
      <c r="I11" s="11"/>
      <c r="J11" s="12">
        <v>50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>B11+1</f>
        <v>2</v>
      </c>
      <c r="C12" s="17"/>
      <c r="D12" s="150" t="s">
        <v>446</v>
      </c>
      <c r="E12" s="151"/>
      <c r="F12" s="151"/>
      <c r="G12" s="152"/>
      <c r="H12" s="18" t="s">
        <v>12</v>
      </c>
      <c r="I12" s="11"/>
      <c r="J12" s="12">
        <v>200</v>
      </c>
      <c r="K12" s="22">
        <v>0</v>
      </c>
      <c r="L12" s="18">
        <v>9.5</v>
      </c>
      <c r="M12" s="23">
        <f t="shared" ref="M12:M67" si="0">PRODUCT(K12,1.095)</f>
        <v>0</v>
      </c>
      <c r="N12" s="24">
        <f t="shared" ref="N12:N67" si="1">PRODUCT(J12,M12)</f>
        <v>0</v>
      </c>
    </row>
    <row r="13" spans="2:14" ht="15" customHeight="1" x14ac:dyDescent="0.3">
      <c r="B13" s="21">
        <f t="shared" ref="B13:B67" si="2">B12+1</f>
        <v>3</v>
      </c>
      <c r="C13" s="17"/>
      <c r="D13" s="154" t="s">
        <v>193</v>
      </c>
      <c r="E13" s="154"/>
      <c r="F13" s="154"/>
      <c r="G13" s="154"/>
      <c r="H13" s="18" t="s">
        <v>12</v>
      </c>
      <c r="I13" s="11"/>
      <c r="J13" s="12">
        <v>150</v>
      </c>
      <c r="K13" s="22">
        <v>0</v>
      </c>
      <c r="L13" s="18">
        <v>9.5</v>
      </c>
      <c r="M13" s="23">
        <f t="shared" si="0"/>
        <v>0</v>
      </c>
      <c r="N13" s="24">
        <f t="shared" si="1"/>
        <v>0</v>
      </c>
    </row>
    <row r="14" spans="2:14" ht="15" customHeight="1" x14ac:dyDescent="0.3">
      <c r="B14" s="21">
        <f t="shared" si="2"/>
        <v>4</v>
      </c>
      <c r="C14" s="17"/>
      <c r="D14" s="150" t="s">
        <v>447</v>
      </c>
      <c r="E14" s="151"/>
      <c r="F14" s="151"/>
      <c r="G14" s="152"/>
      <c r="H14" s="18" t="s">
        <v>12</v>
      </c>
      <c r="I14" s="11"/>
      <c r="J14" s="12">
        <v>3000</v>
      </c>
      <c r="K14" s="22">
        <v>0</v>
      </c>
      <c r="L14" s="18">
        <v>9.5</v>
      </c>
      <c r="M14" s="23">
        <f t="shared" si="0"/>
        <v>0</v>
      </c>
      <c r="N14" s="24">
        <f t="shared" si="1"/>
        <v>0</v>
      </c>
    </row>
    <row r="15" spans="2:14" ht="15" customHeight="1" x14ac:dyDescent="0.3">
      <c r="B15" s="21">
        <f t="shared" si="2"/>
        <v>5</v>
      </c>
      <c r="C15" s="17"/>
      <c r="D15" s="150" t="s">
        <v>448</v>
      </c>
      <c r="E15" s="151"/>
      <c r="F15" s="151"/>
      <c r="G15" s="152"/>
      <c r="H15" s="18" t="s">
        <v>12</v>
      </c>
      <c r="I15" s="11"/>
      <c r="J15" s="12">
        <v>40</v>
      </c>
      <c r="K15" s="22">
        <v>0</v>
      </c>
      <c r="L15" s="18">
        <v>9.5</v>
      </c>
      <c r="M15" s="23">
        <f t="shared" si="0"/>
        <v>0</v>
      </c>
      <c r="N15" s="24">
        <f t="shared" si="1"/>
        <v>0</v>
      </c>
    </row>
    <row r="16" spans="2:14" ht="15" customHeight="1" x14ac:dyDescent="0.3">
      <c r="B16" s="21">
        <f t="shared" si="2"/>
        <v>6</v>
      </c>
      <c r="C16" s="17"/>
      <c r="D16" s="150" t="s">
        <v>572</v>
      </c>
      <c r="E16" s="151"/>
      <c r="F16" s="151"/>
      <c r="G16" s="152"/>
      <c r="H16" s="18" t="s">
        <v>12</v>
      </c>
      <c r="I16" s="11"/>
      <c r="J16" s="12">
        <v>220</v>
      </c>
      <c r="K16" s="22">
        <v>0</v>
      </c>
      <c r="L16" s="18">
        <v>9.5</v>
      </c>
      <c r="M16" s="23">
        <f t="shared" si="0"/>
        <v>0</v>
      </c>
      <c r="N16" s="24">
        <f t="shared" si="1"/>
        <v>0</v>
      </c>
    </row>
    <row r="17" spans="2:14" ht="15" customHeight="1" x14ac:dyDescent="0.3">
      <c r="B17" s="21">
        <f t="shared" si="2"/>
        <v>7</v>
      </c>
      <c r="C17" s="17"/>
      <c r="D17" s="150" t="s">
        <v>452</v>
      </c>
      <c r="E17" s="151"/>
      <c r="F17" s="151"/>
      <c r="G17" s="152"/>
      <c r="H17" s="18" t="s">
        <v>12</v>
      </c>
      <c r="I17" s="11"/>
      <c r="J17" s="12">
        <v>10</v>
      </c>
      <c r="K17" s="22">
        <v>0</v>
      </c>
      <c r="L17" s="18">
        <v>9.5</v>
      </c>
      <c r="M17" s="23">
        <f t="shared" si="0"/>
        <v>0</v>
      </c>
      <c r="N17" s="24">
        <f t="shared" si="1"/>
        <v>0</v>
      </c>
    </row>
    <row r="18" spans="2:14" ht="15" customHeight="1" x14ac:dyDescent="0.3">
      <c r="B18" s="21">
        <f t="shared" si="2"/>
        <v>8</v>
      </c>
      <c r="C18" s="17"/>
      <c r="D18" s="150" t="s">
        <v>453</v>
      </c>
      <c r="E18" s="151"/>
      <c r="F18" s="151"/>
      <c r="G18" s="152"/>
      <c r="H18" s="18" t="s">
        <v>12</v>
      </c>
      <c r="I18" s="11"/>
      <c r="J18" s="12">
        <v>100</v>
      </c>
      <c r="K18" s="22">
        <v>0</v>
      </c>
      <c r="L18" s="18">
        <v>9.5</v>
      </c>
      <c r="M18" s="23">
        <f t="shared" si="0"/>
        <v>0</v>
      </c>
      <c r="N18" s="24">
        <f t="shared" si="1"/>
        <v>0</v>
      </c>
    </row>
    <row r="19" spans="2:14" ht="15" customHeight="1" x14ac:dyDescent="0.3">
      <c r="B19" s="21">
        <f t="shared" si="2"/>
        <v>9</v>
      </c>
      <c r="C19" s="17"/>
      <c r="D19" s="150" t="s">
        <v>449</v>
      </c>
      <c r="E19" s="151"/>
      <c r="F19" s="151"/>
      <c r="G19" s="152"/>
      <c r="H19" s="18" t="s">
        <v>12</v>
      </c>
      <c r="I19" s="11"/>
      <c r="J19" s="12">
        <v>350</v>
      </c>
      <c r="K19" s="22">
        <v>0</v>
      </c>
      <c r="L19" s="18">
        <v>9.5</v>
      </c>
      <c r="M19" s="23">
        <f t="shared" si="0"/>
        <v>0</v>
      </c>
      <c r="N19" s="24">
        <f t="shared" si="1"/>
        <v>0</v>
      </c>
    </row>
    <row r="20" spans="2:14" ht="15" customHeight="1" x14ac:dyDescent="0.3">
      <c r="B20" s="21">
        <f t="shared" si="2"/>
        <v>10</v>
      </c>
      <c r="C20" s="17"/>
      <c r="D20" s="150" t="s">
        <v>450</v>
      </c>
      <c r="E20" s="151"/>
      <c r="F20" s="151"/>
      <c r="G20" s="152"/>
      <c r="H20" s="18" t="s">
        <v>12</v>
      </c>
      <c r="I20" s="11"/>
      <c r="J20" s="12">
        <v>300</v>
      </c>
      <c r="K20" s="22">
        <v>0</v>
      </c>
      <c r="L20" s="18">
        <v>9.5</v>
      </c>
      <c r="M20" s="23">
        <f t="shared" si="0"/>
        <v>0</v>
      </c>
      <c r="N20" s="24">
        <f t="shared" si="1"/>
        <v>0</v>
      </c>
    </row>
    <row r="21" spans="2:14" ht="15" customHeight="1" x14ac:dyDescent="0.3">
      <c r="B21" s="21">
        <f t="shared" si="2"/>
        <v>11</v>
      </c>
      <c r="C21" s="17"/>
      <c r="D21" s="154" t="s">
        <v>194</v>
      </c>
      <c r="E21" s="154"/>
      <c r="F21" s="154"/>
      <c r="G21" s="154"/>
      <c r="H21" s="18" t="s">
        <v>12</v>
      </c>
      <c r="I21" s="11"/>
      <c r="J21" s="12">
        <v>180</v>
      </c>
      <c r="K21" s="22">
        <v>0</v>
      </c>
      <c r="L21" s="18">
        <v>9.5</v>
      </c>
      <c r="M21" s="23">
        <f t="shared" si="0"/>
        <v>0</v>
      </c>
      <c r="N21" s="24">
        <f t="shared" si="1"/>
        <v>0</v>
      </c>
    </row>
    <row r="22" spans="2:14" ht="15" customHeight="1" x14ac:dyDescent="0.3">
      <c r="B22" s="21">
        <f t="shared" si="2"/>
        <v>12</v>
      </c>
      <c r="C22" s="17"/>
      <c r="D22" s="154" t="s">
        <v>195</v>
      </c>
      <c r="E22" s="154"/>
      <c r="F22" s="154"/>
      <c r="G22" s="154"/>
      <c r="H22" s="18" t="s">
        <v>12</v>
      </c>
      <c r="I22" s="11"/>
      <c r="J22" s="12">
        <v>180</v>
      </c>
      <c r="K22" s="22">
        <v>0</v>
      </c>
      <c r="L22" s="18">
        <v>9.5</v>
      </c>
      <c r="M22" s="23">
        <f t="shared" si="0"/>
        <v>0</v>
      </c>
      <c r="N22" s="24">
        <f t="shared" si="1"/>
        <v>0</v>
      </c>
    </row>
    <row r="23" spans="2:14" ht="15" customHeight="1" x14ac:dyDescent="0.3">
      <c r="B23" s="21">
        <f t="shared" si="2"/>
        <v>13</v>
      </c>
      <c r="C23" s="17"/>
      <c r="D23" s="154" t="s">
        <v>196</v>
      </c>
      <c r="E23" s="154"/>
      <c r="F23" s="154"/>
      <c r="G23" s="154"/>
      <c r="H23" s="18" t="s">
        <v>12</v>
      </c>
      <c r="I23" s="11"/>
      <c r="J23" s="12">
        <v>400</v>
      </c>
      <c r="K23" s="22">
        <v>0</v>
      </c>
      <c r="L23" s="18">
        <v>9.5</v>
      </c>
      <c r="M23" s="23">
        <f t="shared" si="0"/>
        <v>0</v>
      </c>
      <c r="N23" s="24">
        <f t="shared" si="1"/>
        <v>0</v>
      </c>
    </row>
    <row r="24" spans="2:14" ht="15" customHeight="1" x14ac:dyDescent="0.3">
      <c r="B24" s="21">
        <f t="shared" si="2"/>
        <v>14</v>
      </c>
      <c r="C24" s="17"/>
      <c r="D24" s="154" t="s">
        <v>197</v>
      </c>
      <c r="E24" s="154"/>
      <c r="F24" s="154"/>
      <c r="G24" s="154"/>
      <c r="H24" s="18" t="s">
        <v>12</v>
      </c>
      <c r="I24" s="11"/>
      <c r="J24" s="12">
        <v>200</v>
      </c>
      <c r="K24" s="22">
        <v>0</v>
      </c>
      <c r="L24" s="18">
        <v>9.5</v>
      </c>
      <c r="M24" s="23">
        <f t="shared" si="0"/>
        <v>0</v>
      </c>
      <c r="N24" s="24">
        <f t="shared" si="1"/>
        <v>0</v>
      </c>
    </row>
    <row r="25" spans="2:14" ht="15" customHeight="1" x14ac:dyDescent="0.3">
      <c r="B25" s="21">
        <f t="shared" si="2"/>
        <v>15</v>
      </c>
      <c r="C25" s="17"/>
      <c r="D25" s="154" t="s">
        <v>198</v>
      </c>
      <c r="E25" s="154"/>
      <c r="F25" s="154"/>
      <c r="G25" s="154"/>
      <c r="H25" s="18" t="s">
        <v>12</v>
      </c>
      <c r="I25" s="11"/>
      <c r="J25" s="12">
        <v>430</v>
      </c>
      <c r="K25" s="22">
        <v>0</v>
      </c>
      <c r="L25" s="18">
        <v>9.5</v>
      </c>
      <c r="M25" s="23">
        <f t="shared" si="0"/>
        <v>0</v>
      </c>
      <c r="N25" s="24">
        <f t="shared" si="1"/>
        <v>0</v>
      </c>
    </row>
    <row r="26" spans="2:14" ht="15" customHeight="1" x14ac:dyDescent="0.3">
      <c r="B26" s="21">
        <f t="shared" si="2"/>
        <v>16</v>
      </c>
      <c r="C26" s="17"/>
      <c r="D26" s="154" t="s">
        <v>199</v>
      </c>
      <c r="E26" s="154"/>
      <c r="F26" s="154"/>
      <c r="G26" s="154"/>
      <c r="H26" s="18" t="s">
        <v>12</v>
      </c>
      <c r="I26" s="11"/>
      <c r="J26" s="12">
        <v>80</v>
      </c>
      <c r="K26" s="22">
        <v>0</v>
      </c>
      <c r="L26" s="18">
        <v>9.5</v>
      </c>
      <c r="M26" s="23">
        <f t="shared" si="0"/>
        <v>0</v>
      </c>
      <c r="N26" s="24">
        <f t="shared" si="1"/>
        <v>0</v>
      </c>
    </row>
    <row r="27" spans="2:14" ht="15" customHeight="1" x14ac:dyDescent="0.3">
      <c r="B27" s="21">
        <f t="shared" si="2"/>
        <v>17</v>
      </c>
      <c r="C27" s="17"/>
      <c r="D27" s="154" t="s">
        <v>200</v>
      </c>
      <c r="E27" s="154"/>
      <c r="F27" s="154"/>
      <c r="G27" s="154"/>
      <c r="H27" s="18" t="s">
        <v>12</v>
      </c>
      <c r="I27" s="11"/>
      <c r="J27" s="12">
        <v>400</v>
      </c>
      <c r="K27" s="22">
        <v>0</v>
      </c>
      <c r="L27" s="18">
        <v>9.5</v>
      </c>
      <c r="M27" s="23">
        <f t="shared" si="0"/>
        <v>0</v>
      </c>
      <c r="N27" s="24">
        <f t="shared" si="1"/>
        <v>0</v>
      </c>
    </row>
    <row r="28" spans="2:14" ht="15" customHeight="1" x14ac:dyDescent="0.3">
      <c r="B28" s="21">
        <f t="shared" si="2"/>
        <v>18</v>
      </c>
      <c r="C28" s="17"/>
      <c r="D28" s="154" t="s">
        <v>451</v>
      </c>
      <c r="E28" s="154"/>
      <c r="F28" s="154"/>
      <c r="G28" s="154"/>
      <c r="H28" s="18" t="s">
        <v>12</v>
      </c>
      <c r="I28" s="11"/>
      <c r="J28" s="12">
        <v>1800</v>
      </c>
      <c r="K28" s="22">
        <v>0</v>
      </c>
      <c r="L28" s="18">
        <v>9.5</v>
      </c>
      <c r="M28" s="23">
        <f t="shared" si="0"/>
        <v>0</v>
      </c>
      <c r="N28" s="24">
        <f t="shared" si="1"/>
        <v>0</v>
      </c>
    </row>
    <row r="29" spans="2:14" ht="15" customHeight="1" x14ac:dyDescent="0.3">
      <c r="B29" s="21">
        <f t="shared" si="2"/>
        <v>19</v>
      </c>
      <c r="C29" s="17"/>
      <c r="D29" s="154" t="s">
        <v>201</v>
      </c>
      <c r="E29" s="154"/>
      <c r="F29" s="154"/>
      <c r="G29" s="154"/>
      <c r="H29" s="18" t="s">
        <v>12</v>
      </c>
      <c r="I29" s="11"/>
      <c r="J29" s="12">
        <v>50</v>
      </c>
      <c r="K29" s="22">
        <v>0</v>
      </c>
      <c r="L29" s="18">
        <v>9.5</v>
      </c>
      <c r="M29" s="23">
        <f t="shared" si="0"/>
        <v>0</v>
      </c>
      <c r="N29" s="24">
        <f t="shared" si="1"/>
        <v>0</v>
      </c>
    </row>
    <row r="30" spans="2:14" ht="15" customHeight="1" x14ac:dyDescent="0.3">
      <c r="B30" s="21">
        <f t="shared" si="2"/>
        <v>20</v>
      </c>
      <c r="C30" s="17"/>
      <c r="D30" s="150" t="s">
        <v>461</v>
      </c>
      <c r="E30" s="151"/>
      <c r="F30" s="151"/>
      <c r="G30" s="152"/>
      <c r="H30" s="18" t="s">
        <v>12</v>
      </c>
      <c r="I30" s="11"/>
      <c r="J30" s="12">
        <v>100</v>
      </c>
      <c r="K30" s="22">
        <v>0</v>
      </c>
      <c r="L30" s="18">
        <v>9.5</v>
      </c>
      <c r="M30" s="23">
        <f t="shared" si="0"/>
        <v>0</v>
      </c>
      <c r="N30" s="24">
        <f t="shared" si="1"/>
        <v>0</v>
      </c>
    </row>
    <row r="31" spans="2:14" ht="15" customHeight="1" x14ac:dyDescent="0.3">
      <c r="B31" s="21">
        <f t="shared" si="2"/>
        <v>21</v>
      </c>
      <c r="C31" s="17"/>
      <c r="D31" s="150" t="s">
        <v>462</v>
      </c>
      <c r="E31" s="151"/>
      <c r="F31" s="151"/>
      <c r="G31" s="152"/>
      <c r="H31" s="18" t="s">
        <v>12</v>
      </c>
      <c r="I31" s="11"/>
      <c r="J31" s="12">
        <v>80</v>
      </c>
      <c r="K31" s="22">
        <v>0</v>
      </c>
      <c r="L31" s="18">
        <v>9.5</v>
      </c>
      <c r="M31" s="23">
        <f t="shared" si="0"/>
        <v>0</v>
      </c>
      <c r="N31" s="24">
        <f t="shared" si="1"/>
        <v>0</v>
      </c>
    </row>
    <row r="32" spans="2:14" ht="15" customHeight="1" x14ac:dyDescent="0.3">
      <c r="B32" s="21">
        <f t="shared" si="2"/>
        <v>22</v>
      </c>
      <c r="C32" s="17"/>
      <c r="D32" s="150" t="s">
        <v>463</v>
      </c>
      <c r="E32" s="151"/>
      <c r="F32" s="151"/>
      <c r="G32" s="152"/>
      <c r="H32" s="18" t="s">
        <v>12</v>
      </c>
      <c r="I32" s="11"/>
      <c r="J32" s="12">
        <v>50</v>
      </c>
      <c r="K32" s="22">
        <v>0</v>
      </c>
      <c r="L32" s="18">
        <v>9.5</v>
      </c>
      <c r="M32" s="23">
        <f t="shared" si="0"/>
        <v>0</v>
      </c>
      <c r="N32" s="24">
        <f t="shared" si="1"/>
        <v>0</v>
      </c>
    </row>
    <row r="33" spans="2:14" ht="15" customHeight="1" x14ac:dyDescent="0.3">
      <c r="B33" s="21">
        <f t="shared" si="2"/>
        <v>23</v>
      </c>
      <c r="C33" s="17"/>
      <c r="D33" s="150" t="s">
        <v>464</v>
      </c>
      <c r="E33" s="151"/>
      <c r="F33" s="151"/>
      <c r="G33" s="152"/>
      <c r="H33" s="18" t="s">
        <v>12</v>
      </c>
      <c r="I33" s="11"/>
      <c r="J33" s="12">
        <v>20</v>
      </c>
      <c r="K33" s="22">
        <v>0</v>
      </c>
      <c r="L33" s="18">
        <v>9.5</v>
      </c>
      <c r="M33" s="23">
        <f t="shared" si="0"/>
        <v>0</v>
      </c>
      <c r="N33" s="24">
        <f t="shared" si="1"/>
        <v>0</v>
      </c>
    </row>
    <row r="34" spans="2:14" ht="15" customHeight="1" x14ac:dyDescent="0.3">
      <c r="B34" s="21">
        <f t="shared" si="2"/>
        <v>24</v>
      </c>
      <c r="C34" s="17"/>
      <c r="D34" s="150" t="s">
        <v>465</v>
      </c>
      <c r="E34" s="151"/>
      <c r="F34" s="151"/>
      <c r="G34" s="152"/>
      <c r="H34" s="18" t="s">
        <v>12</v>
      </c>
      <c r="I34" s="11"/>
      <c r="J34" s="12">
        <v>50</v>
      </c>
      <c r="K34" s="22">
        <v>0</v>
      </c>
      <c r="L34" s="18">
        <v>9.5</v>
      </c>
      <c r="M34" s="23">
        <f t="shared" si="0"/>
        <v>0</v>
      </c>
      <c r="N34" s="24">
        <f t="shared" si="1"/>
        <v>0</v>
      </c>
    </row>
    <row r="35" spans="2:14" ht="15" customHeight="1" x14ac:dyDescent="0.3">
      <c r="B35" s="21">
        <f t="shared" si="2"/>
        <v>25</v>
      </c>
      <c r="C35" s="17"/>
      <c r="D35" s="150" t="s">
        <v>466</v>
      </c>
      <c r="E35" s="151"/>
      <c r="F35" s="151"/>
      <c r="G35" s="152"/>
      <c r="H35" s="18" t="s">
        <v>12</v>
      </c>
      <c r="I35" s="11"/>
      <c r="J35" s="12">
        <v>60</v>
      </c>
      <c r="K35" s="22">
        <v>0</v>
      </c>
      <c r="L35" s="18">
        <v>9.5</v>
      </c>
      <c r="M35" s="23">
        <f t="shared" si="0"/>
        <v>0</v>
      </c>
      <c r="N35" s="24">
        <f t="shared" si="1"/>
        <v>0</v>
      </c>
    </row>
    <row r="36" spans="2:14" ht="15" customHeight="1" x14ac:dyDescent="0.3">
      <c r="B36" s="21">
        <f t="shared" si="2"/>
        <v>26</v>
      </c>
      <c r="C36" s="17"/>
      <c r="D36" s="150" t="s">
        <v>202</v>
      </c>
      <c r="E36" s="151" t="s">
        <v>203</v>
      </c>
      <c r="F36" s="151" t="s">
        <v>203</v>
      </c>
      <c r="G36" s="152" t="s">
        <v>203</v>
      </c>
      <c r="H36" s="18" t="s">
        <v>12</v>
      </c>
      <c r="I36" s="11"/>
      <c r="J36" s="12">
        <v>600</v>
      </c>
      <c r="K36" s="22">
        <v>0</v>
      </c>
      <c r="L36" s="18">
        <v>9.5</v>
      </c>
      <c r="M36" s="23">
        <f t="shared" si="0"/>
        <v>0</v>
      </c>
      <c r="N36" s="24">
        <f t="shared" si="1"/>
        <v>0</v>
      </c>
    </row>
    <row r="37" spans="2:14" ht="15" customHeight="1" x14ac:dyDescent="0.3">
      <c r="B37" s="21">
        <f t="shared" si="2"/>
        <v>27</v>
      </c>
      <c r="C37" s="17"/>
      <c r="D37" s="150" t="s">
        <v>204</v>
      </c>
      <c r="E37" s="151"/>
      <c r="F37" s="151"/>
      <c r="G37" s="152"/>
      <c r="H37" s="18" t="s">
        <v>12</v>
      </c>
      <c r="I37" s="11"/>
      <c r="J37" s="12">
        <v>100</v>
      </c>
      <c r="K37" s="22">
        <v>0</v>
      </c>
      <c r="L37" s="18">
        <v>9.5</v>
      </c>
      <c r="M37" s="23">
        <f t="shared" si="0"/>
        <v>0</v>
      </c>
      <c r="N37" s="24">
        <f t="shared" si="1"/>
        <v>0</v>
      </c>
    </row>
    <row r="38" spans="2:14" ht="24.95" customHeight="1" x14ac:dyDescent="0.3">
      <c r="B38" s="8">
        <f t="shared" si="2"/>
        <v>28</v>
      </c>
      <c r="C38" s="9"/>
      <c r="D38" s="155" t="s">
        <v>205</v>
      </c>
      <c r="E38" s="156" t="s">
        <v>206</v>
      </c>
      <c r="F38" s="156" t="s">
        <v>206</v>
      </c>
      <c r="G38" s="157" t="s">
        <v>206</v>
      </c>
      <c r="H38" s="14" t="s">
        <v>12</v>
      </c>
      <c r="I38" s="25"/>
      <c r="J38" s="19">
        <v>1200</v>
      </c>
      <c r="K38" s="13">
        <v>0</v>
      </c>
      <c r="L38" s="14">
        <v>9.5</v>
      </c>
      <c r="M38" s="15">
        <f t="shared" si="0"/>
        <v>0</v>
      </c>
      <c r="N38" s="16">
        <f t="shared" si="1"/>
        <v>0</v>
      </c>
    </row>
    <row r="39" spans="2:14" ht="15" customHeight="1" x14ac:dyDescent="0.3">
      <c r="B39" s="21">
        <f t="shared" si="2"/>
        <v>29</v>
      </c>
      <c r="C39" s="17"/>
      <c r="D39" s="155" t="s">
        <v>207</v>
      </c>
      <c r="E39" s="156"/>
      <c r="F39" s="156"/>
      <c r="G39" s="157"/>
      <c r="H39" s="14" t="s">
        <v>12</v>
      </c>
      <c r="I39" s="11"/>
      <c r="J39" s="19">
        <v>80</v>
      </c>
      <c r="K39" s="22">
        <v>0</v>
      </c>
      <c r="L39" s="18">
        <v>9.5</v>
      </c>
      <c r="M39" s="23">
        <f t="shared" si="0"/>
        <v>0</v>
      </c>
      <c r="N39" s="24">
        <f t="shared" si="1"/>
        <v>0</v>
      </c>
    </row>
    <row r="40" spans="2:14" ht="15" customHeight="1" x14ac:dyDescent="0.3">
      <c r="B40" s="21">
        <f t="shared" si="2"/>
        <v>30</v>
      </c>
      <c r="C40" s="17"/>
      <c r="D40" s="155" t="s">
        <v>457</v>
      </c>
      <c r="E40" s="156" t="s">
        <v>206</v>
      </c>
      <c r="F40" s="156" t="s">
        <v>206</v>
      </c>
      <c r="G40" s="157" t="s">
        <v>206</v>
      </c>
      <c r="H40" s="14" t="s">
        <v>12</v>
      </c>
      <c r="I40" s="11"/>
      <c r="J40" s="19">
        <v>4600</v>
      </c>
      <c r="K40" s="22">
        <v>0</v>
      </c>
      <c r="L40" s="18">
        <v>9.5</v>
      </c>
      <c r="M40" s="23">
        <f t="shared" si="0"/>
        <v>0</v>
      </c>
      <c r="N40" s="24">
        <f t="shared" si="1"/>
        <v>0</v>
      </c>
    </row>
    <row r="41" spans="2:14" ht="15" customHeight="1" x14ac:dyDescent="0.3">
      <c r="B41" s="21">
        <f t="shared" si="2"/>
        <v>31</v>
      </c>
      <c r="C41" s="17"/>
      <c r="D41" s="155" t="s">
        <v>454</v>
      </c>
      <c r="E41" s="156"/>
      <c r="F41" s="156"/>
      <c r="G41" s="157"/>
      <c r="H41" s="14" t="s">
        <v>12</v>
      </c>
      <c r="I41" s="11"/>
      <c r="J41" s="19">
        <v>1800</v>
      </c>
      <c r="K41" s="22">
        <v>0</v>
      </c>
      <c r="L41" s="18">
        <v>9.5</v>
      </c>
      <c r="M41" s="23">
        <f t="shared" si="0"/>
        <v>0</v>
      </c>
      <c r="N41" s="24">
        <f t="shared" si="1"/>
        <v>0</v>
      </c>
    </row>
    <row r="42" spans="2:14" ht="15" customHeight="1" x14ac:dyDescent="0.3">
      <c r="B42" s="21">
        <f t="shared" si="2"/>
        <v>32</v>
      </c>
      <c r="C42" s="17"/>
      <c r="D42" s="155" t="s">
        <v>455</v>
      </c>
      <c r="E42" s="156"/>
      <c r="F42" s="156"/>
      <c r="G42" s="157"/>
      <c r="H42" s="14" t="s">
        <v>12</v>
      </c>
      <c r="I42" s="11"/>
      <c r="J42" s="19">
        <v>2500</v>
      </c>
      <c r="K42" s="22">
        <v>0</v>
      </c>
      <c r="L42" s="18">
        <v>9.5</v>
      </c>
      <c r="M42" s="23">
        <f t="shared" si="0"/>
        <v>0</v>
      </c>
      <c r="N42" s="24">
        <f t="shared" si="1"/>
        <v>0</v>
      </c>
    </row>
    <row r="43" spans="2:14" ht="15" customHeight="1" x14ac:dyDescent="0.3">
      <c r="B43" s="21">
        <f t="shared" si="2"/>
        <v>33</v>
      </c>
      <c r="C43" s="17"/>
      <c r="D43" s="155" t="s">
        <v>456</v>
      </c>
      <c r="E43" s="156"/>
      <c r="F43" s="156"/>
      <c r="G43" s="157"/>
      <c r="H43" s="14" t="s">
        <v>12</v>
      </c>
      <c r="I43" s="11"/>
      <c r="J43" s="19">
        <v>3000</v>
      </c>
      <c r="K43" s="22">
        <v>0</v>
      </c>
      <c r="L43" s="18">
        <v>9.5</v>
      </c>
      <c r="M43" s="23">
        <f t="shared" si="0"/>
        <v>0</v>
      </c>
      <c r="N43" s="24">
        <f t="shared" si="1"/>
        <v>0</v>
      </c>
    </row>
    <row r="44" spans="2:14" ht="15" customHeight="1" x14ac:dyDescent="0.3">
      <c r="B44" s="21">
        <f t="shared" si="2"/>
        <v>34</v>
      </c>
      <c r="C44" s="17"/>
      <c r="D44" s="155" t="s">
        <v>458</v>
      </c>
      <c r="E44" s="156"/>
      <c r="F44" s="156"/>
      <c r="G44" s="157"/>
      <c r="H44" s="14" t="s">
        <v>12</v>
      </c>
      <c r="I44" s="11"/>
      <c r="J44" s="19">
        <v>150</v>
      </c>
      <c r="K44" s="22">
        <v>0</v>
      </c>
      <c r="L44" s="18">
        <v>9.5</v>
      </c>
      <c r="M44" s="23">
        <f t="shared" si="0"/>
        <v>0</v>
      </c>
      <c r="N44" s="24">
        <f t="shared" si="1"/>
        <v>0</v>
      </c>
    </row>
    <row r="45" spans="2:14" ht="15" customHeight="1" x14ac:dyDescent="0.3">
      <c r="B45" s="21">
        <f t="shared" si="2"/>
        <v>35</v>
      </c>
      <c r="C45" s="17"/>
      <c r="D45" s="155" t="s">
        <v>459</v>
      </c>
      <c r="E45" s="156"/>
      <c r="F45" s="156"/>
      <c r="G45" s="157"/>
      <c r="H45" s="14" t="s">
        <v>12</v>
      </c>
      <c r="I45" s="11"/>
      <c r="J45" s="19">
        <v>250</v>
      </c>
      <c r="K45" s="22">
        <v>0</v>
      </c>
      <c r="L45" s="18">
        <v>9.5</v>
      </c>
      <c r="M45" s="23">
        <f t="shared" si="0"/>
        <v>0</v>
      </c>
      <c r="N45" s="24">
        <f t="shared" si="1"/>
        <v>0</v>
      </c>
    </row>
    <row r="46" spans="2:14" ht="15" customHeight="1" x14ac:dyDescent="0.3">
      <c r="B46" s="21">
        <f t="shared" si="2"/>
        <v>36</v>
      </c>
      <c r="C46" s="17"/>
      <c r="D46" s="155" t="s">
        <v>460</v>
      </c>
      <c r="E46" s="156"/>
      <c r="F46" s="156"/>
      <c r="G46" s="157"/>
      <c r="H46" s="14" t="s">
        <v>12</v>
      </c>
      <c r="I46" s="11"/>
      <c r="J46" s="19">
        <v>300</v>
      </c>
      <c r="K46" s="22">
        <v>0</v>
      </c>
      <c r="L46" s="18">
        <v>9.5</v>
      </c>
      <c r="M46" s="23">
        <f t="shared" si="0"/>
        <v>0</v>
      </c>
      <c r="N46" s="24">
        <f t="shared" si="1"/>
        <v>0</v>
      </c>
    </row>
    <row r="47" spans="2:14" ht="15" customHeight="1" x14ac:dyDescent="0.3">
      <c r="B47" s="21">
        <f t="shared" si="2"/>
        <v>37</v>
      </c>
      <c r="C47" s="17"/>
      <c r="D47" s="155" t="s">
        <v>468</v>
      </c>
      <c r="E47" s="156"/>
      <c r="F47" s="156"/>
      <c r="G47" s="157"/>
      <c r="H47" s="14" t="s">
        <v>12</v>
      </c>
      <c r="I47" s="11"/>
      <c r="J47" s="19">
        <v>400</v>
      </c>
      <c r="K47" s="22">
        <v>0</v>
      </c>
      <c r="L47" s="18">
        <v>9.5</v>
      </c>
      <c r="M47" s="23">
        <f t="shared" si="0"/>
        <v>0</v>
      </c>
      <c r="N47" s="24">
        <f t="shared" si="1"/>
        <v>0</v>
      </c>
    </row>
    <row r="48" spans="2:14" ht="15" customHeight="1" x14ac:dyDescent="0.3">
      <c r="B48" s="21">
        <f t="shared" si="2"/>
        <v>38</v>
      </c>
      <c r="C48" s="17"/>
      <c r="D48" s="155" t="s">
        <v>274</v>
      </c>
      <c r="E48" s="156"/>
      <c r="F48" s="156"/>
      <c r="G48" s="157"/>
      <c r="H48" s="14" t="s">
        <v>12</v>
      </c>
      <c r="I48" s="11"/>
      <c r="J48" s="19">
        <v>90</v>
      </c>
      <c r="K48" s="22">
        <v>0</v>
      </c>
      <c r="L48" s="18">
        <v>9.5</v>
      </c>
      <c r="M48" s="23">
        <f t="shared" ref="M48:M49" si="3">PRODUCT(K48,1.095)</f>
        <v>0</v>
      </c>
      <c r="N48" s="24">
        <f t="shared" ref="N48:N49" si="4">PRODUCT(J48,M48)</f>
        <v>0</v>
      </c>
    </row>
    <row r="49" spans="1:14" ht="24.95" customHeight="1" x14ac:dyDescent="0.3">
      <c r="A49" s="118"/>
      <c r="B49" s="8">
        <f t="shared" si="2"/>
        <v>39</v>
      </c>
      <c r="C49" s="9"/>
      <c r="D49" s="155" t="s">
        <v>275</v>
      </c>
      <c r="E49" s="156"/>
      <c r="F49" s="156"/>
      <c r="G49" s="157"/>
      <c r="H49" s="14" t="s">
        <v>12</v>
      </c>
      <c r="I49" s="25"/>
      <c r="J49" s="19">
        <v>260</v>
      </c>
      <c r="K49" s="13">
        <v>0</v>
      </c>
      <c r="L49" s="14">
        <v>9.5</v>
      </c>
      <c r="M49" s="15">
        <f t="shared" si="3"/>
        <v>0</v>
      </c>
      <c r="N49" s="16">
        <f t="shared" si="4"/>
        <v>0</v>
      </c>
    </row>
    <row r="50" spans="1:14" ht="15" customHeight="1" x14ac:dyDescent="0.3">
      <c r="B50" s="21">
        <f t="shared" si="2"/>
        <v>40</v>
      </c>
      <c r="C50" s="17"/>
      <c r="D50" s="155" t="s">
        <v>467</v>
      </c>
      <c r="E50" s="156"/>
      <c r="F50" s="156"/>
      <c r="G50" s="157"/>
      <c r="H50" s="14" t="s">
        <v>12</v>
      </c>
      <c r="I50" s="11"/>
      <c r="J50" s="19">
        <v>380</v>
      </c>
      <c r="K50" s="22">
        <v>0</v>
      </c>
      <c r="L50" s="18">
        <v>9.5</v>
      </c>
      <c r="M50" s="23">
        <f t="shared" si="0"/>
        <v>0</v>
      </c>
      <c r="N50" s="24">
        <f t="shared" si="1"/>
        <v>0</v>
      </c>
    </row>
    <row r="51" spans="1:14" ht="15" customHeight="1" x14ac:dyDescent="0.3">
      <c r="B51" s="21">
        <f t="shared" si="2"/>
        <v>41</v>
      </c>
      <c r="C51" s="17"/>
      <c r="D51" s="155" t="s">
        <v>469</v>
      </c>
      <c r="E51" s="156"/>
      <c r="F51" s="156"/>
      <c r="G51" s="157"/>
      <c r="H51" s="14" t="s">
        <v>12</v>
      </c>
      <c r="I51" s="11"/>
      <c r="J51" s="19">
        <v>100</v>
      </c>
      <c r="K51" s="22">
        <v>0</v>
      </c>
      <c r="L51" s="18">
        <v>9.5</v>
      </c>
      <c r="M51" s="23">
        <f t="shared" si="0"/>
        <v>0</v>
      </c>
      <c r="N51" s="24">
        <f t="shared" si="1"/>
        <v>0</v>
      </c>
    </row>
    <row r="52" spans="1:14" ht="15" customHeight="1" x14ac:dyDescent="0.3">
      <c r="B52" s="21">
        <f t="shared" si="2"/>
        <v>42</v>
      </c>
      <c r="C52" s="17"/>
      <c r="D52" s="155" t="s">
        <v>470</v>
      </c>
      <c r="E52" s="156"/>
      <c r="F52" s="156"/>
      <c r="G52" s="157"/>
      <c r="H52" s="14" t="s">
        <v>12</v>
      </c>
      <c r="I52" s="11"/>
      <c r="J52" s="19">
        <v>60</v>
      </c>
      <c r="K52" s="22">
        <v>0</v>
      </c>
      <c r="L52" s="18">
        <v>9.5</v>
      </c>
      <c r="M52" s="23">
        <f t="shared" si="0"/>
        <v>0</v>
      </c>
      <c r="N52" s="24">
        <f t="shared" si="1"/>
        <v>0</v>
      </c>
    </row>
    <row r="53" spans="1:14" ht="15" customHeight="1" x14ac:dyDescent="0.3">
      <c r="B53" s="21">
        <f t="shared" si="2"/>
        <v>43</v>
      </c>
      <c r="C53" s="17"/>
      <c r="D53" s="155" t="s">
        <v>471</v>
      </c>
      <c r="E53" s="156"/>
      <c r="F53" s="156"/>
      <c r="G53" s="157"/>
      <c r="H53" s="14" t="s">
        <v>12</v>
      </c>
      <c r="I53" s="11"/>
      <c r="J53" s="19">
        <v>15</v>
      </c>
      <c r="K53" s="22">
        <v>0</v>
      </c>
      <c r="L53" s="18">
        <v>9.5</v>
      </c>
      <c r="M53" s="23">
        <f t="shared" si="0"/>
        <v>0</v>
      </c>
      <c r="N53" s="24">
        <f t="shared" si="1"/>
        <v>0</v>
      </c>
    </row>
    <row r="54" spans="1:14" ht="15" customHeight="1" x14ac:dyDescent="0.3">
      <c r="B54" s="21">
        <f t="shared" si="2"/>
        <v>44</v>
      </c>
      <c r="C54" s="17"/>
      <c r="D54" s="155" t="s">
        <v>472</v>
      </c>
      <c r="E54" s="156"/>
      <c r="F54" s="156"/>
      <c r="G54" s="157"/>
      <c r="H54" s="14" t="s">
        <v>12</v>
      </c>
      <c r="I54" s="11"/>
      <c r="J54" s="19">
        <v>200</v>
      </c>
      <c r="K54" s="22">
        <v>0</v>
      </c>
      <c r="L54" s="18">
        <v>9.5</v>
      </c>
      <c r="M54" s="23">
        <f t="shared" si="0"/>
        <v>0</v>
      </c>
      <c r="N54" s="24">
        <f t="shared" si="1"/>
        <v>0</v>
      </c>
    </row>
    <row r="55" spans="1:14" ht="15" customHeight="1" x14ac:dyDescent="0.3">
      <c r="B55" s="21">
        <f t="shared" si="2"/>
        <v>45</v>
      </c>
      <c r="C55" s="17"/>
      <c r="D55" s="155" t="s">
        <v>473</v>
      </c>
      <c r="E55" s="156"/>
      <c r="F55" s="156"/>
      <c r="G55" s="157"/>
      <c r="H55" s="14" t="s">
        <v>12</v>
      </c>
      <c r="I55" s="11"/>
      <c r="J55" s="19">
        <v>120</v>
      </c>
      <c r="K55" s="22">
        <v>0</v>
      </c>
      <c r="L55" s="18">
        <v>9.5</v>
      </c>
      <c r="M55" s="23">
        <f t="shared" si="0"/>
        <v>0</v>
      </c>
      <c r="N55" s="24">
        <f t="shared" si="1"/>
        <v>0</v>
      </c>
    </row>
    <row r="56" spans="1:14" ht="15" customHeight="1" x14ac:dyDescent="0.3">
      <c r="B56" s="21">
        <f t="shared" si="2"/>
        <v>46</v>
      </c>
      <c r="C56" s="17"/>
      <c r="D56" s="155" t="s">
        <v>474</v>
      </c>
      <c r="E56" s="156"/>
      <c r="F56" s="156"/>
      <c r="G56" s="157"/>
      <c r="H56" s="14" t="s">
        <v>12</v>
      </c>
      <c r="I56" s="11"/>
      <c r="J56" s="19">
        <v>320</v>
      </c>
      <c r="K56" s="22">
        <v>0</v>
      </c>
      <c r="L56" s="18">
        <v>9.5</v>
      </c>
      <c r="M56" s="23">
        <f t="shared" si="0"/>
        <v>0</v>
      </c>
      <c r="N56" s="24">
        <f t="shared" si="1"/>
        <v>0</v>
      </c>
    </row>
    <row r="57" spans="1:14" ht="15" customHeight="1" x14ac:dyDescent="0.3">
      <c r="B57" s="21">
        <f t="shared" si="2"/>
        <v>47</v>
      </c>
      <c r="C57" s="17"/>
      <c r="D57" s="155" t="s">
        <v>483</v>
      </c>
      <c r="E57" s="156"/>
      <c r="F57" s="156"/>
      <c r="G57" s="157"/>
      <c r="H57" s="14" t="s">
        <v>12</v>
      </c>
      <c r="I57" s="11"/>
      <c r="J57" s="19">
        <v>30</v>
      </c>
      <c r="K57" s="22">
        <v>0</v>
      </c>
      <c r="L57" s="18">
        <v>9.5</v>
      </c>
      <c r="M57" s="23">
        <f t="shared" si="0"/>
        <v>0</v>
      </c>
      <c r="N57" s="24">
        <f t="shared" si="1"/>
        <v>0</v>
      </c>
    </row>
    <row r="58" spans="1:14" ht="15" customHeight="1" x14ac:dyDescent="0.3">
      <c r="B58" s="21">
        <f t="shared" si="2"/>
        <v>48</v>
      </c>
      <c r="C58" s="17"/>
      <c r="D58" s="155" t="s">
        <v>475</v>
      </c>
      <c r="E58" s="156"/>
      <c r="F58" s="156"/>
      <c r="G58" s="157"/>
      <c r="H58" s="14" t="s">
        <v>12</v>
      </c>
      <c r="I58" s="11"/>
      <c r="J58" s="19">
        <v>80</v>
      </c>
      <c r="K58" s="22">
        <v>0</v>
      </c>
      <c r="L58" s="18">
        <v>9.5</v>
      </c>
      <c r="M58" s="23">
        <f t="shared" si="0"/>
        <v>0</v>
      </c>
      <c r="N58" s="24">
        <f t="shared" si="1"/>
        <v>0</v>
      </c>
    </row>
    <row r="59" spans="1:14" ht="15" customHeight="1" x14ac:dyDescent="0.3">
      <c r="B59" s="21">
        <f t="shared" si="2"/>
        <v>49</v>
      </c>
      <c r="C59" s="17"/>
      <c r="D59" s="155" t="s">
        <v>476</v>
      </c>
      <c r="E59" s="156"/>
      <c r="F59" s="156"/>
      <c r="G59" s="157"/>
      <c r="H59" s="14" t="s">
        <v>12</v>
      </c>
      <c r="I59" s="11"/>
      <c r="J59" s="19">
        <v>60</v>
      </c>
      <c r="K59" s="22">
        <v>0</v>
      </c>
      <c r="L59" s="18">
        <v>9.5</v>
      </c>
      <c r="M59" s="23">
        <f t="shared" si="0"/>
        <v>0</v>
      </c>
      <c r="N59" s="24">
        <f t="shared" si="1"/>
        <v>0</v>
      </c>
    </row>
    <row r="60" spans="1:14" ht="15" customHeight="1" x14ac:dyDescent="0.3">
      <c r="B60" s="21">
        <f t="shared" si="2"/>
        <v>50</v>
      </c>
      <c r="C60" s="17"/>
      <c r="D60" s="155" t="s">
        <v>672</v>
      </c>
      <c r="E60" s="156"/>
      <c r="F60" s="156"/>
      <c r="G60" s="157"/>
      <c r="H60" s="14" t="s">
        <v>12</v>
      </c>
      <c r="I60" s="11"/>
      <c r="J60" s="19">
        <v>450</v>
      </c>
      <c r="K60" s="22">
        <v>0</v>
      </c>
      <c r="L60" s="18">
        <v>9.5</v>
      </c>
      <c r="M60" s="23">
        <f t="shared" si="0"/>
        <v>0</v>
      </c>
      <c r="N60" s="24">
        <f t="shared" si="1"/>
        <v>0</v>
      </c>
    </row>
    <row r="61" spans="1:14" ht="15" customHeight="1" x14ac:dyDescent="0.3">
      <c r="B61" s="21">
        <f t="shared" si="2"/>
        <v>51</v>
      </c>
      <c r="C61" s="17"/>
      <c r="D61" s="155" t="s">
        <v>477</v>
      </c>
      <c r="E61" s="156"/>
      <c r="F61" s="156"/>
      <c r="G61" s="157"/>
      <c r="H61" s="14" t="s">
        <v>12</v>
      </c>
      <c r="I61" s="11"/>
      <c r="J61" s="19">
        <v>1500</v>
      </c>
      <c r="K61" s="22">
        <v>0</v>
      </c>
      <c r="L61" s="18">
        <v>9.5</v>
      </c>
      <c r="M61" s="23">
        <f t="shared" si="0"/>
        <v>0</v>
      </c>
      <c r="N61" s="24">
        <f t="shared" si="1"/>
        <v>0</v>
      </c>
    </row>
    <row r="62" spans="1:14" ht="15" customHeight="1" x14ac:dyDescent="0.3">
      <c r="B62" s="21">
        <f t="shared" si="2"/>
        <v>52</v>
      </c>
      <c r="C62" s="17"/>
      <c r="D62" s="155" t="s">
        <v>478</v>
      </c>
      <c r="E62" s="156"/>
      <c r="F62" s="156"/>
      <c r="G62" s="157"/>
      <c r="H62" s="14" t="s">
        <v>12</v>
      </c>
      <c r="I62" s="11"/>
      <c r="J62" s="19">
        <v>1200</v>
      </c>
      <c r="K62" s="22">
        <v>0</v>
      </c>
      <c r="L62" s="18">
        <v>9.5</v>
      </c>
      <c r="M62" s="23">
        <f t="shared" si="0"/>
        <v>0</v>
      </c>
      <c r="N62" s="24">
        <f t="shared" si="1"/>
        <v>0</v>
      </c>
    </row>
    <row r="63" spans="1:14" ht="15" customHeight="1" x14ac:dyDescent="0.3">
      <c r="B63" s="21">
        <f t="shared" si="2"/>
        <v>53</v>
      </c>
      <c r="C63" s="17"/>
      <c r="D63" s="155" t="s">
        <v>479</v>
      </c>
      <c r="E63" s="156"/>
      <c r="F63" s="156"/>
      <c r="G63" s="157"/>
      <c r="H63" s="14" t="s">
        <v>12</v>
      </c>
      <c r="I63" s="11"/>
      <c r="J63" s="19">
        <v>800</v>
      </c>
      <c r="K63" s="22">
        <v>0</v>
      </c>
      <c r="L63" s="18">
        <v>9.5</v>
      </c>
      <c r="M63" s="23">
        <f t="shared" si="0"/>
        <v>0</v>
      </c>
      <c r="N63" s="24">
        <f t="shared" si="1"/>
        <v>0</v>
      </c>
    </row>
    <row r="64" spans="1:14" ht="15" customHeight="1" x14ac:dyDescent="0.3">
      <c r="B64" s="21">
        <f t="shared" si="2"/>
        <v>54</v>
      </c>
      <c r="C64" s="17"/>
      <c r="D64" s="155" t="s">
        <v>480</v>
      </c>
      <c r="E64" s="156"/>
      <c r="F64" s="156"/>
      <c r="G64" s="157"/>
      <c r="H64" s="14" t="s">
        <v>12</v>
      </c>
      <c r="I64" s="11"/>
      <c r="J64" s="19">
        <v>600</v>
      </c>
      <c r="K64" s="22">
        <v>0</v>
      </c>
      <c r="L64" s="18">
        <v>9.5</v>
      </c>
      <c r="M64" s="23">
        <f t="shared" si="0"/>
        <v>0</v>
      </c>
      <c r="N64" s="24">
        <f t="shared" si="1"/>
        <v>0</v>
      </c>
    </row>
    <row r="65" spans="2:14" ht="15" customHeight="1" x14ac:dyDescent="0.3">
      <c r="B65" s="21">
        <f t="shared" si="2"/>
        <v>55</v>
      </c>
      <c r="C65" s="17"/>
      <c r="D65" s="155" t="s">
        <v>481</v>
      </c>
      <c r="E65" s="156"/>
      <c r="F65" s="156"/>
      <c r="G65" s="157"/>
      <c r="H65" s="14" t="s">
        <v>12</v>
      </c>
      <c r="I65" s="11"/>
      <c r="J65" s="19">
        <v>30</v>
      </c>
      <c r="K65" s="22">
        <v>0</v>
      </c>
      <c r="L65" s="18">
        <v>9.5</v>
      </c>
      <c r="M65" s="23">
        <f t="shared" si="0"/>
        <v>0</v>
      </c>
      <c r="N65" s="24">
        <f t="shared" si="1"/>
        <v>0</v>
      </c>
    </row>
    <row r="66" spans="2:14" ht="15" customHeight="1" x14ac:dyDescent="0.3">
      <c r="B66" s="21">
        <f t="shared" si="2"/>
        <v>56</v>
      </c>
      <c r="C66" s="17"/>
      <c r="D66" s="155" t="s">
        <v>696</v>
      </c>
      <c r="E66" s="156"/>
      <c r="F66" s="156"/>
      <c r="G66" s="157"/>
      <c r="H66" s="14" t="s">
        <v>12</v>
      </c>
      <c r="I66" s="11"/>
      <c r="J66" s="19">
        <v>450</v>
      </c>
      <c r="K66" s="22">
        <v>0</v>
      </c>
      <c r="L66" s="18">
        <v>9.5</v>
      </c>
      <c r="M66" s="23">
        <f t="shared" si="0"/>
        <v>0</v>
      </c>
      <c r="N66" s="24">
        <f t="shared" si="1"/>
        <v>0</v>
      </c>
    </row>
    <row r="67" spans="2:14" ht="15" customHeight="1" x14ac:dyDescent="0.3">
      <c r="B67" s="21">
        <f t="shared" si="2"/>
        <v>57</v>
      </c>
      <c r="C67" s="17"/>
      <c r="D67" s="155" t="s">
        <v>482</v>
      </c>
      <c r="E67" s="156"/>
      <c r="F67" s="156"/>
      <c r="G67" s="157"/>
      <c r="H67" s="14" t="s">
        <v>12</v>
      </c>
      <c r="I67" s="11"/>
      <c r="J67" s="19">
        <v>120</v>
      </c>
      <c r="K67" s="22">
        <v>0</v>
      </c>
      <c r="L67" s="18">
        <v>9.5</v>
      </c>
      <c r="M67" s="23">
        <f t="shared" si="0"/>
        <v>0</v>
      </c>
      <c r="N67" s="24">
        <f t="shared" si="1"/>
        <v>0</v>
      </c>
    </row>
    <row r="68" spans="2:14" s="4" customFormat="1" ht="12.75" customHeight="1" x14ac:dyDescent="0.3">
      <c r="B68" s="31"/>
      <c r="C68" s="31"/>
      <c r="D68" s="132" t="s">
        <v>117</v>
      </c>
      <c r="E68" s="132"/>
      <c r="F68" s="132"/>
      <c r="G68" s="132"/>
      <c r="H68" s="32"/>
      <c r="I68" s="32"/>
      <c r="J68" s="32"/>
      <c r="K68" s="32"/>
      <c r="L68" s="32"/>
      <c r="M68" s="32"/>
      <c r="N68" s="33">
        <f>SUM(N11:N67)</f>
        <v>0</v>
      </c>
    </row>
    <row r="69" spans="2:14" s="4" customFormat="1" ht="12.75" customHeight="1" x14ac:dyDescent="0.3"/>
    <row r="70" spans="2:14" s="4" customFormat="1" ht="12.75" customHeight="1" x14ac:dyDescent="0.3">
      <c r="B70" s="4" t="s">
        <v>13</v>
      </c>
    </row>
    <row r="71" spans="2:14" s="4" customFormat="1" ht="12.75" customHeight="1" x14ac:dyDescent="0.3">
      <c r="B71" s="4" t="s">
        <v>14</v>
      </c>
    </row>
    <row r="72" spans="2:14" s="4" customFormat="1" ht="12.75" customHeight="1" x14ac:dyDescent="0.3">
      <c r="B72" s="4" t="s">
        <v>15</v>
      </c>
    </row>
    <row r="73" spans="2:14" s="4" customFormat="1" ht="12.75" customHeight="1" x14ac:dyDescent="0.3">
      <c r="B73" s="4" t="s">
        <v>668</v>
      </c>
    </row>
    <row r="74" spans="2:14" s="4" customFormat="1" ht="12.75" customHeight="1" x14ac:dyDescent="0.3">
      <c r="B74" s="4" t="s">
        <v>664</v>
      </c>
      <c r="C74" s="1"/>
      <c r="D74" s="1"/>
    </row>
    <row r="75" spans="2:14" s="4" customFormat="1" ht="12.75" customHeight="1" x14ac:dyDescent="0.3">
      <c r="B75" s="4" t="s">
        <v>665</v>
      </c>
      <c r="C75" s="106"/>
      <c r="D75" s="104"/>
      <c r="E75" s="105"/>
      <c r="H75" s="35"/>
    </row>
    <row r="76" spans="2:14" s="4" customFormat="1" ht="12.75" customHeight="1" x14ac:dyDescent="0.3">
      <c r="B76" s="4" t="s">
        <v>666</v>
      </c>
      <c r="C76" s="106"/>
      <c r="D76" s="104"/>
      <c r="E76" s="105"/>
      <c r="H76" s="2"/>
      <c r="I76" s="34"/>
      <c r="J76" s="34"/>
      <c r="K76" s="34"/>
      <c r="L76" s="34"/>
    </row>
    <row r="77" spans="2:14" ht="12.75" customHeight="1" x14ac:dyDescent="0.3">
      <c r="B77" s="4" t="s">
        <v>667</v>
      </c>
      <c r="C77" s="106"/>
      <c r="D77" s="104"/>
      <c r="E77" s="105"/>
      <c r="F77" s="4"/>
      <c r="G77" s="4"/>
    </row>
    <row r="79" spans="2:14" ht="12.75" customHeight="1" x14ac:dyDescent="0.3">
      <c r="B79" s="4" t="s">
        <v>16</v>
      </c>
      <c r="C79" s="4"/>
      <c r="D79" s="20"/>
      <c r="E79" s="20" t="s">
        <v>17</v>
      </c>
      <c r="F79" s="4"/>
      <c r="G79" s="4"/>
      <c r="H79" s="4" t="s">
        <v>18</v>
      </c>
      <c r="I79" s="4"/>
    </row>
  </sheetData>
  <sheetProtection algorithmName="SHA-512" hashValue="9nY/3RnUFisfDXOS7feoEM6eKzqeQbT1KQKKGau9D8Oupnz4NlyqS/rZCtr5OO5Tj85mFZyybOPBlnZSbVz/Hw==" saltValue="Knrm2vc5+ZpXK+3OZVSxIQ==" spinCount="100000" sheet="1" objects="1" scenarios="1"/>
  <protectedRanges>
    <protectedRange sqref="D4:E5" name="Obseg3"/>
    <protectedRange sqref="D79" name="Obseg2"/>
    <protectedRange sqref="D4:D5" name="Range1"/>
  </protectedRanges>
  <mergeCells count="59">
    <mergeCell ref="D65:G65"/>
    <mergeCell ref="D67:G67"/>
    <mergeCell ref="D66:G66"/>
    <mergeCell ref="D57:G57"/>
    <mergeCell ref="D60:G60"/>
    <mergeCell ref="D61:G61"/>
    <mergeCell ref="D62:G62"/>
    <mergeCell ref="D63:G63"/>
    <mergeCell ref="D64:G64"/>
    <mergeCell ref="D54:G54"/>
    <mergeCell ref="D55:G55"/>
    <mergeCell ref="D56:G56"/>
    <mergeCell ref="D58:G58"/>
    <mergeCell ref="D59:G59"/>
    <mergeCell ref="D51:G51"/>
    <mergeCell ref="D52:G52"/>
    <mergeCell ref="D53:G53"/>
    <mergeCell ref="D48:G48"/>
    <mergeCell ref="D49:G49"/>
    <mergeCell ref="D68:G68"/>
    <mergeCell ref="D40:G40"/>
    <mergeCell ref="D24:G24"/>
    <mergeCell ref="D25:G25"/>
    <mergeCell ref="D26:G26"/>
    <mergeCell ref="D27:G27"/>
    <mergeCell ref="D28:G28"/>
    <mergeCell ref="D29:G29"/>
    <mergeCell ref="D41:G41"/>
    <mergeCell ref="D42:G42"/>
    <mergeCell ref="D43:G43"/>
    <mergeCell ref="D46:G46"/>
    <mergeCell ref="D44:G44"/>
    <mergeCell ref="D45:G45"/>
    <mergeCell ref="D47:G47"/>
    <mergeCell ref="D50:G50"/>
    <mergeCell ref="D23:G23"/>
    <mergeCell ref="D36:G36"/>
    <mergeCell ref="D37:G37"/>
    <mergeCell ref="D38:G38"/>
    <mergeCell ref="D39:G39"/>
    <mergeCell ref="D30:G30"/>
    <mergeCell ref="D31:G31"/>
    <mergeCell ref="D32:G32"/>
    <mergeCell ref="D33:G33"/>
    <mergeCell ref="D34:G34"/>
    <mergeCell ref="D35:G35"/>
    <mergeCell ref="D10:G10"/>
    <mergeCell ref="D11:G11"/>
    <mergeCell ref="D13:G13"/>
    <mergeCell ref="D21:G21"/>
    <mergeCell ref="D22:G22"/>
    <mergeCell ref="D12:G12"/>
    <mergeCell ref="D14:G14"/>
    <mergeCell ref="D15:G15"/>
    <mergeCell ref="D16:G16"/>
    <mergeCell ref="D19:G19"/>
    <mergeCell ref="D20:G20"/>
    <mergeCell ref="D17:G17"/>
    <mergeCell ref="D18:G18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N53"/>
  <sheetViews>
    <sheetView tabSelected="1" topLeftCell="A9" zoomScaleNormal="100" workbookViewId="0">
      <selection activeCell="B53" sqref="B53:I5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697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6" t="s">
        <v>1</v>
      </c>
      <c r="C10" s="27" t="s">
        <v>2</v>
      </c>
      <c r="D10" s="147" t="s">
        <v>3</v>
      </c>
      <c r="E10" s="148"/>
      <c r="F10" s="148"/>
      <c r="G10" s="149"/>
      <c r="H10" s="28" t="s">
        <v>4</v>
      </c>
      <c r="I10" s="29" t="s">
        <v>5</v>
      </c>
      <c r="J10" s="30" t="s">
        <v>6</v>
      </c>
      <c r="K10" s="30" t="s">
        <v>7</v>
      </c>
      <c r="L10" s="30" t="s">
        <v>8</v>
      </c>
      <c r="M10" s="30" t="s">
        <v>9</v>
      </c>
      <c r="N10" s="30" t="s">
        <v>10</v>
      </c>
    </row>
    <row r="11" spans="2:14" ht="15" customHeight="1" x14ac:dyDescent="0.3">
      <c r="B11" s="21">
        <v>1</v>
      </c>
      <c r="C11" s="17"/>
      <c r="D11" s="150" t="s">
        <v>701</v>
      </c>
      <c r="E11" s="151" t="s">
        <v>209</v>
      </c>
      <c r="F11" s="151" t="s">
        <v>209</v>
      </c>
      <c r="G11" s="152" t="s">
        <v>209</v>
      </c>
      <c r="H11" s="69" t="s">
        <v>12</v>
      </c>
      <c r="I11" s="101"/>
      <c r="J11" s="19">
        <v>100</v>
      </c>
      <c r="K11" s="22">
        <v>0</v>
      </c>
      <c r="L11" s="18">
        <v>9.5</v>
      </c>
      <c r="M11" s="23">
        <f>PRODUCT(K11,1.095)</f>
        <v>0</v>
      </c>
      <c r="N11" s="24">
        <f>PRODUCT(J11,M11)</f>
        <v>0</v>
      </c>
    </row>
    <row r="12" spans="2:14" ht="15" customHeight="1" x14ac:dyDescent="0.3">
      <c r="B12" s="21">
        <f t="shared" ref="B12:B41" si="0">B11+1</f>
        <v>2</v>
      </c>
      <c r="C12" s="17"/>
      <c r="D12" s="150" t="s">
        <v>291</v>
      </c>
      <c r="E12" s="151" t="s">
        <v>210</v>
      </c>
      <c r="F12" s="151" t="s">
        <v>210</v>
      </c>
      <c r="G12" s="152" t="s">
        <v>210</v>
      </c>
      <c r="H12" s="69" t="s">
        <v>107</v>
      </c>
      <c r="I12" s="101"/>
      <c r="J12" s="19">
        <v>50</v>
      </c>
      <c r="K12" s="22">
        <v>0</v>
      </c>
      <c r="L12" s="18">
        <v>9.5</v>
      </c>
      <c r="M12" s="23">
        <f t="shared" ref="M12:M38" si="1">PRODUCT(K12,1.095)</f>
        <v>0</v>
      </c>
      <c r="N12" s="24">
        <f t="shared" ref="N12:N38" si="2">PRODUCT(J12,M12)</f>
        <v>0</v>
      </c>
    </row>
    <row r="13" spans="2:14" ht="15" customHeight="1" x14ac:dyDescent="0.3">
      <c r="B13" s="21">
        <f t="shared" si="0"/>
        <v>3</v>
      </c>
      <c r="C13" s="17"/>
      <c r="D13" s="150" t="s">
        <v>211</v>
      </c>
      <c r="E13" s="151" t="s">
        <v>211</v>
      </c>
      <c r="F13" s="151" t="s">
        <v>211</v>
      </c>
      <c r="G13" s="152" t="s">
        <v>211</v>
      </c>
      <c r="H13" s="69" t="s">
        <v>107</v>
      </c>
      <c r="I13" s="101"/>
      <c r="J13" s="19">
        <v>30</v>
      </c>
      <c r="K13" s="22">
        <v>0</v>
      </c>
      <c r="L13" s="18">
        <v>9.5</v>
      </c>
      <c r="M13" s="23">
        <f t="shared" si="1"/>
        <v>0</v>
      </c>
      <c r="N13" s="24">
        <f t="shared" si="2"/>
        <v>0</v>
      </c>
    </row>
    <row r="14" spans="2:14" ht="15" customHeight="1" x14ac:dyDescent="0.3">
      <c r="B14" s="21">
        <f t="shared" si="0"/>
        <v>4</v>
      </c>
      <c r="C14" s="17"/>
      <c r="D14" s="150" t="s">
        <v>297</v>
      </c>
      <c r="E14" s="151" t="s">
        <v>212</v>
      </c>
      <c r="F14" s="151" t="s">
        <v>212</v>
      </c>
      <c r="G14" s="152" t="s">
        <v>212</v>
      </c>
      <c r="H14" s="69" t="s">
        <v>107</v>
      </c>
      <c r="I14" s="101"/>
      <c r="J14" s="19">
        <v>130</v>
      </c>
      <c r="K14" s="22">
        <v>0</v>
      </c>
      <c r="L14" s="18">
        <v>9.5</v>
      </c>
      <c r="M14" s="23">
        <f t="shared" si="1"/>
        <v>0</v>
      </c>
      <c r="N14" s="24">
        <f t="shared" si="2"/>
        <v>0</v>
      </c>
    </row>
    <row r="15" spans="2:14" ht="15" customHeight="1" x14ac:dyDescent="0.3">
      <c r="B15" s="21">
        <f t="shared" si="0"/>
        <v>5</v>
      </c>
      <c r="C15" s="17"/>
      <c r="D15" s="178" t="s">
        <v>703</v>
      </c>
      <c r="E15" s="198"/>
      <c r="F15" s="198"/>
      <c r="G15" s="208"/>
      <c r="H15" s="69" t="s">
        <v>12</v>
      </c>
      <c r="I15" s="101"/>
      <c r="J15" s="19">
        <v>700</v>
      </c>
      <c r="K15" s="22">
        <v>0</v>
      </c>
      <c r="L15" s="18">
        <v>9.5</v>
      </c>
      <c r="M15" s="23">
        <f t="shared" si="1"/>
        <v>0</v>
      </c>
      <c r="N15" s="24">
        <f t="shared" si="2"/>
        <v>0</v>
      </c>
    </row>
    <row r="16" spans="2:14" ht="15" customHeight="1" x14ac:dyDescent="0.3">
      <c r="B16" s="21">
        <f t="shared" si="0"/>
        <v>6</v>
      </c>
      <c r="C16" s="17"/>
      <c r="D16" s="150" t="s">
        <v>515</v>
      </c>
      <c r="E16" s="151"/>
      <c r="F16" s="151"/>
      <c r="G16" s="152"/>
      <c r="H16" s="69" t="s">
        <v>12</v>
      </c>
      <c r="I16" s="101"/>
      <c r="J16" s="19">
        <v>20</v>
      </c>
      <c r="K16" s="22">
        <v>0</v>
      </c>
      <c r="L16" s="18">
        <v>9.5</v>
      </c>
      <c r="M16" s="23">
        <f t="shared" si="1"/>
        <v>0</v>
      </c>
      <c r="N16" s="24">
        <f t="shared" si="2"/>
        <v>0</v>
      </c>
    </row>
    <row r="17" spans="2:14" ht="15" customHeight="1" x14ac:dyDescent="0.3">
      <c r="B17" s="21">
        <f t="shared" si="0"/>
        <v>7</v>
      </c>
      <c r="C17" s="17"/>
      <c r="D17" s="150" t="s">
        <v>213</v>
      </c>
      <c r="E17" s="151"/>
      <c r="F17" s="151"/>
      <c r="G17" s="152"/>
      <c r="H17" s="69" t="s">
        <v>107</v>
      </c>
      <c r="I17" s="101"/>
      <c r="J17" s="19">
        <v>130</v>
      </c>
      <c r="K17" s="22">
        <v>0</v>
      </c>
      <c r="L17" s="18">
        <v>9.5</v>
      </c>
      <c r="M17" s="23">
        <f t="shared" si="1"/>
        <v>0</v>
      </c>
      <c r="N17" s="24">
        <f t="shared" si="2"/>
        <v>0</v>
      </c>
    </row>
    <row r="18" spans="2:14" ht="15" customHeight="1" x14ac:dyDescent="0.3">
      <c r="B18" s="21">
        <f t="shared" si="0"/>
        <v>8</v>
      </c>
      <c r="C18" s="17"/>
      <c r="D18" s="150" t="s">
        <v>292</v>
      </c>
      <c r="E18" s="151" t="s">
        <v>214</v>
      </c>
      <c r="F18" s="151" t="s">
        <v>214</v>
      </c>
      <c r="G18" s="152" t="s">
        <v>214</v>
      </c>
      <c r="H18" s="69" t="s">
        <v>107</v>
      </c>
      <c r="I18" s="101"/>
      <c r="J18" s="19">
        <v>280</v>
      </c>
      <c r="K18" s="22">
        <v>0</v>
      </c>
      <c r="L18" s="18">
        <v>9.5</v>
      </c>
      <c r="M18" s="23">
        <f t="shared" si="1"/>
        <v>0</v>
      </c>
      <c r="N18" s="24">
        <f t="shared" si="2"/>
        <v>0</v>
      </c>
    </row>
    <row r="19" spans="2:14" ht="15" customHeight="1" x14ac:dyDescent="0.3">
      <c r="B19" s="21">
        <f t="shared" si="0"/>
        <v>9</v>
      </c>
      <c r="C19" s="17"/>
      <c r="D19" s="150" t="s">
        <v>704</v>
      </c>
      <c r="E19" s="151" t="s">
        <v>215</v>
      </c>
      <c r="F19" s="151" t="s">
        <v>215</v>
      </c>
      <c r="G19" s="152" t="s">
        <v>215</v>
      </c>
      <c r="H19" s="69" t="s">
        <v>12</v>
      </c>
      <c r="I19" s="101"/>
      <c r="J19" s="19">
        <v>10</v>
      </c>
      <c r="K19" s="22">
        <v>0</v>
      </c>
      <c r="L19" s="18">
        <v>9.5</v>
      </c>
      <c r="M19" s="23">
        <f t="shared" si="1"/>
        <v>0</v>
      </c>
      <c r="N19" s="24">
        <f t="shared" si="2"/>
        <v>0</v>
      </c>
    </row>
    <row r="20" spans="2:14" ht="15" customHeight="1" x14ac:dyDescent="0.3">
      <c r="B20" s="21">
        <f t="shared" si="0"/>
        <v>10</v>
      </c>
      <c r="C20" s="17"/>
      <c r="D20" s="150" t="s">
        <v>702</v>
      </c>
      <c r="E20" s="151"/>
      <c r="F20" s="151"/>
      <c r="G20" s="152"/>
      <c r="H20" s="69" t="s">
        <v>12</v>
      </c>
      <c r="I20" s="101"/>
      <c r="J20" s="19">
        <v>10</v>
      </c>
      <c r="K20" s="22">
        <v>0</v>
      </c>
      <c r="L20" s="18">
        <v>9.5</v>
      </c>
      <c r="M20" s="23">
        <f t="shared" si="1"/>
        <v>0</v>
      </c>
      <c r="N20" s="24">
        <f t="shared" si="2"/>
        <v>0</v>
      </c>
    </row>
    <row r="21" spans="2:14" ht="15" customHeight="1" x14ac:dyDescent="0.3">
      <c r="B21" s="21">
        <f t="shared" si="0"/>
        <v>11</v>
      </c>
      <c r="C21" s="17"/>
      <c r="D21" s="150" t="s">
        <v>298</v>
      </c>
      <c r="E21" s="151" t="s">
        <v>216</v>
      </c>
      <c r="F21" s="151" t="s">
        <v>216</v>
      </c>
      <c r="G21" s="152" t="s">
        <v>216</v>
      </c>
      <c r="H21" s="69" t="s">
        <v>12</v>
      </c>
      <c r="I21" s="101"/>
      <c r="J21" s="19">
        <v>240</v>
      </c>
      <c r="K21" s="22">
        <v>0</v>
      </c>
      <c r="L21" s="18">
        <v>9.5</v>
      </c>
      <c r="M21" s="23">
        <f t="shared" si="1"/>
        <v>0</v>
      </c>
      <c r="N21" s="24">
        <f t="shared" si="2"/>
        <v>0</v>
      </c>
    </row>
    <row r="22" spans="2:14" ht="15" customHeight="1" x14ac:dyDescent="0.3">
      <c r="B22" s="21">
        <f t="shared" si="0"/>
        <v>12</v>
      </c>
      <c r="C22" s="17"/>
      <c r="D22" s="178" t="s">
        <v>516</v>
      </c>
      <c r="E22" s="198"/>
      <c r="F22" s="198"/>
      <c r="G22" s="199"/>
      <c r="H22" s="69" t="s">
        <v>12</v>
      </c>
      <c r="I22" s="101"/>
      <c r="J22" s="19">
        <v>30</v>
      </c>
      <c r="K22" s="22">
        <v>0</v>
      </c>
      <c r="L22" s="18">
        <v>9.5</v>
      </c>
      <c r="M22" s="23">
        <f t="shared" si="1"/>
        <v>0</v>
      </c>
      <c r="N22" s="24">
        <f t="shared" si="2"/>
        <v>0</v>
      </c>
    </row>
    <row r="23" spans="2:14" ht="15" customHeight="1" x14ac:dyDescent="0.3">
      <c r="B23" s="21">
        <f t="shared" si="0"/>
        <v>13</v>
      </c>
      <c r="C23" s="17"/>
      <c r="D23" s="150" t="s">
        <v>293</v>
      </c>
      <c r="E23" s="151" t="s">
        <v>217</v>
      </c>
      <c r="F23" s="151" t="s">
        <v>217</v>
      </c>
      <c r="G23" s="152" t="s">
        <v>217</v>
      </c>
      <c r="H23" s="69" t="s">
        <v>107</v>
      </c>
      <c r="I23" s="101"/>
      <c r="J23" s="19">
        <v>20</v>
      </c>
      <c r="K23" s="22">
        <v>0</v>
      </c>
      <c r="L23" s="18">
        <v>9.5</v>
      </c>
      <c r="M23" s="23">
        <f t="shared" si="1"/>
        <v>0</v>
      </c>
      <c r="N23" s="24">
        <f t="shared" si="2"/>
        <v>0</v>
      </c>
    </row>
    <row r="24" spans="2:14" ht="15" customHeight="1" x14ac:dyDescent="0.3">
      <c r="B24" s="21">
        <f t="shared" si="0"/>
        <v>14</v>
      </c>
      <c r="C24" s="17"/>
      <c r="D24" s="178" t="s">
        <v>514</v>
      </c>
      <c r="E24" s="198" t="s">
        <v>218</v>
      </c>
      <c r="F24" s="198" t="s">
        <v>218</v>
      </c>
      <c r="G24" s="199" t="s">
        <v>218</v>
      </c>
      <c r="H24" s="69" t="s">
        <v>12</v>
      </c>
      <c r="I24" s="101"/>
      <c r="J24" s="19">
        <v>30</v>
      </c>
      <c r="K24" s="22">
        <v>0</v>
      </c>
      <c r="L24" s="18">
        <v>9.5</v>
      </c>
      <c r="M24" s="23">
        <f t="shared" si="1"/>
        <v>0</v>
      </c>
      <c r="N24" s="24">
        <f t="shared" si="2"/>
        <v>0</v>
      </c>
    </row>
    <row r="25" spans="2:14" ht="15" customHeight="1" x14ac:dyDescent="0.3">
      <c r="B25" s="21">
        <f t="shared" si="0"/>
        <v>15</v>
      </c>
      <c r="C25" s="17"/>
      <c r="D25" s="178" t="s">
        <v>518</v>
      </c>
      <c r="E25" s="198"/>
      <c r="F25" s="198"/>
      <c r="G25" s="208"/>
      <c r="H25" s="69" t="s">
        <v>107</v>
      </c>
      <c r="I25" s="101"/>
      <c r="J25" s="19">
        <v>250</v>
      </c>
      <c r="K25" s="22">
        <v>0</v>
      </c>
      <c r="L25" s="18">
        <v>9.5</v>
      </c>
      <c r="M25" s="23">
        <f t="shared" si="1"/>
        <v>0</v>
      </c>
      <c r="N25" s="24">
        <f t="shared" si="2"/>
        <v>0</v>
      </c>
    </row>
    <row r="26" spans="2:14" ht="15" customHeight="1" x14ac:dyDescent="0.3">
      <c r="B26" s="21">
        <f t="shared" si="0"/>
        <v>16</v>
      </c>
      <c r="C26" s="17"/>
      <c r="D26" s="150" t="s">
        <v>519</v>
      </c>
      <c r="E26" s="151" t="s">
        <v>219</v>
      </c>
      <c r="F26" s="151" t="s">
        <v>219</v>
      </c>
      <c r="G26" s="152" t="s">
        <v>219</v>
      </c>
      <c r="H26" s="69" t="s">
        <v>107</v>
      </c>
      <c r="I26" s="101"/>
      <c r="J26" s="19">
        <v>480</v>
      </c>
      <c r="K26" s="22">
        <v>0</v>
      </c>
      <c r="L26" s="18">
        <v>9.5</v>
      </c>
      <c r="M26" s="23">
        <f t="shared" si="1"/>
        <v>0</v>
      </c>
      <c r="N26" s="24">
        <f t="shared" si="2"/>
        <v>0</v>
      </c>
    </row>
    <row r="27" spans="2:14" ht="15" customHeight="1" x14ac:dyDescent="0.3">
      <c r="B27" s="21">
        <f t="shared" si="0"/>
        <v>17</v>
      </c>
      <c r="C27" s="17"/>
      <c r="D27" s="150" t="s">
        <v>220</v>
      </c>
      <c r="E27" s="151" t="s">
        <v>221</v>
      </c>
      <c r="F27" s="151" t="s">
        <v>221</v>
      </c>
      <c r="G27" s="152" t="s">
        <v>221</v>
      </c>
      <c r="H27" s="69" t="s">
        <v>107</v>
      </c>
      <c r="I27" s="101"/>
      <c r="J27" s="19">
        <v>150</v>
      </c>
      <c r="K27" s="22">
        <v>0</v>
      </c>
      <c r="L27" s="18">
        <v>9.5</v>
      </c>
      <c r="M27" s="23">
        <f t="shared" si="1"/>
        <v>0</v>
      </c>
      <c r="N27" s="24">
        <f t="shared" si="2"/>
        <v>0</v>
      </c>
    </row>
    <row r="28" spans="2:14" ht="15" customHeight="1" x14ac:dyDescent="0.3">
      <c r="B28" s="21">
        <f t="shared" si="0"/>
        <v>18</v>
      </c>
      <c r="C28" s="17"/>
      <c r="D28" s="150" t="s">
        <v>294</v>
      </c>
      <c r="E28" s="151"/>
      <c r="F28" s="151"/>
      <c r="G28" s="152"/>
      <c r="H28" s="69" t="s">
        <v>107</v>
      </c>
      <c r="I28" s="101"/>
      <c r="J28" s="19">
        <v>60</v>
      </c>
      <c r="K28" s="22">
        <v>0</v>
      </c>
      <c r="L28" s="18">
        <v>9.5</v>
      </c>
      <c r="M28" s="23">
        <f t="shared" si="1"/>
        <v>0</v>
      </c>
      <c r="N28" s="24">
        <f t="shared" si="2"/>
        <v>0</v>
      </c>
    </row>
    <row r="29" spans="2:14" ht="15" customHeight="1" x14ac:dyDescent="0.3">
      <c r="B29" s="21">
        <f t="shared" si="0"/>
        <v>19</v>
      </c>
      <c r="C29" s="17"/>
      <c r="D29" s="150" t="s">
        <v>222</v>
      </c>
      <c r="E29" s="151"/>
      <c r="F29" s="151"/>
      <c r="G29" s="152"/>
      <c r="H29" s="69" t="s">
        <v>107</v>
      </c>
      <c r="I29" s="101"/>
      <c r="J29" s="19">
        <v>380</v>
      </c>
      <c r="K29" s="22">
        <v>0</v>
      </c>
      <c r="L29" s="18">
        <v>9.5</v>
      </c>
      <c r="M29" s="23">
        <f t="shared" si="1"/>
        <v>0</v>
      </c>
      <c r="N29" s="24">
        <f t="shared" si="2"/>
        <v>0</v>
      </c>
    </row>
    <row r="30" spans="2:14" ht="15" customHeight="1" x14ac:dyDescent="0.3">
      <c r="B30" s="21">
        <f t="shared" si="0"/>
        <v>20</v>
      </c>
      <c r="C30" s="17"/>
      <c r="D30" s="150" t="s">
        <v>299</v>
      </c>
      <c r="E30" s="151"/>
      <c r="F30" s="151"/>
      <c r="G30" s="152"/>
      <c r="H30" s="69" t="s">
        <v>107</v>
      </c>
      <c r="I30" s="101"/>
      <c r="J30" s="19">
        <v>20</v>
      </c>
      <c r="K30" s="22">
        <v>0</v>
      </c>
      <c r="L30" s="18">
        <v>9.5</v>
      </c>
      <c r="M30" s="23">
        <f t="shared" si="1"/>
        <v>0</v>
      </c>
      <c r="N30" s="24">
        <f t="shared" si="2"/>
        <v>0</v>
      </c>
    </row>
    <row r="31" spans="2:14" ht="15" customHeight="1" x14ac:dyDescent="0.3">
      <c r="B31" s="21">
        <f t="shared" si="0"/>
        <v>21</v>
      </c>
      <c r="C31" s="17"/>
      <c r="D31" s="150" t="s">
        <v>705</v>
      </c>
      <c r="E31" s="151" t="s">
        <v>223</v>
      </c>
      <c r="F31" s="151" t="s">
        <v>223</v>
      </c>
      <c r="G31" s="152" t="s">
        <v>223</v>
      </c>
      <c r="H31" s="69" t="s">
        <v>107</v>
      </c>
      <c r="I31" s="101"/>
      <c r="J31" s="19">
        <v>20</v>
      </c>
      <c r="K31" s="22">
        <v>0</v>
      </c>
      <c r="L31" s="18">
        <v>9.5</v>
      </c>
      <c r="M31" s="23">
        <f t="shared" si="1"/>
        <v>0</v>
      </c>
      <c r="N31" s="24">
        <f t="shared" si="2"/>
        <v>0</v>
      </c>
    </row>
    <row r="32" spans="2:14" ht="15" customHeight="1" x14ac:dyDescent="0.3">
      <c r="B32" s="21">
        <f t="shared" si="0"/>
        <v>22</v>
      </c>
      <c r="C32" s="17"/>
      <c r="D32" s="150" t="s">
        <v>706</v>
      </c>
      <c r="E32" s="151" t="s">
        <v>224</v>
      </c>
      <c r="F32" s="151" t="s">
        <v>224</v>
      </c>
      <c r="G32" s="152" t="s">
        <v>224</v>
      </c>
      <c r="H32" s="69" t="s">
        <v>107</v>
      </c>
      <c r="I32" s="101"/>
      <c r="J32" s="19">
        <v>15</v>
      </c>
      <c r="K32" s="22">
        <v>0</v>
      </c>
      <c r="L32" s="18">
        <v>9.5</v>
      </c>
      <c r="M32" s="23">
        <f t="shared" si="1"/>
        <v>0</v>
      </c>
      <c r="N32" s="24">
        <f t="shared" si="2"/>
        <v>0</v>
      </c>
    </row>
    <row r="33" spans="2:14" ht="15" customHeight="1" x14ac:dyDescent="0.3">
      <c r="B33" s="21">
        <f t="shared" si="0"/>
        <v>23</v>
      </c>
      <c r="C33" s="17"/>
      <c r="D33" s="150" t="s">
        <v>707</v>
      </c>
      <c r="E33" s="151" t="s">
        <v>225</v>
      </c>
      <c r="F33" s="151" t="s">
        <v>225</v>
      </c>
      <c r="G33" s="152" t="s">
        <v>225</v>
      </c>
      <c r="H33" s="69" t="s">
        <v>107</v>
      </c>
      <c r="I33" s="101"/>
      <c r="J33" s="19">
        <v>15</v>
      </c>
      <c r="K33" s="22">
        <v>0</v>
      </c>
      <c r="L33" s="18">
        <v>9.5</v>
      </c>
      <c r="M33" s="23">
        <f t="shared" si="1"/>
        <v>0</v>
      </c>
      <c r="N33" s="24">
        <f t="shared" si="2"/>
        <v>0</v>
      </c>
    </row>
    <row r="34" spans="2:14" ht="15" customHeight="1" x14ac:dyDescent="0.3">
      <c r="B34" s="21">
        <f t="shared" si="0"/>
        <v>24</v>
      </c>
      <c r="C34" s="17"/>
      <c r="D34" s="209" t="s">
        <v>517</v>
      </c>
      <c r="E34" s="210"/>
      <c r="F34" s="210"/>
      <c r="G34" s="211"/>
      <c r="H34" s="69" t="s">
        <v>12</v>
      </c>
      <c r="I34" s="101"/>
      <c r="J34" s="19">
        <v>120</v>
      </c>
      <c r="K34" s="22">
        <v>0</v>
      </c>
      <c r="L34" s="18">
        <v>9.5</v>
      </c>
      <c r="M34" s="23">
        <f t="shared" si="1"/>
        <v>0</v>
      </c>
      <c r="N34" s="24">
        <f t="shared" si="2"/>
        <v>0</v>
      </c>
    </row>
    <row r="35" spans="2:14" ht="15" customHeight="1" x14ac:dyDescent="0.3">
      <c r="B35" s="21">
        <f t="shared" si="0"/>
        <v>25</v>
      </c>
      <c r="C35" s="17"/>
      <c r="D35" s="150" t="s">
        <v>295</v>
      </c>
      <c r="E35" s="151" t="s">
        <v>226</v>
      </c>
      <c r="F35" s="151" t="s">
        <v>226</v>
      </c>
      <c r="G35" s="152" t="s">
        <v>226</v>
      </c>
      <c r="H35" s="69" t="s">
        <v>12</v>
      </c>
      <c r="I35" s="101"/>
      <c r="J35" s="19">
        <v>900</v>
      </c>
      <c r="K35" s="22">
        <v>0</v>
      </c>
      <c r="L35" s="18">
        <v>9.5</v>
      </c>
      <c r="M35" s="23">
        <f t="shared" si="1"/>
        <v>0</v>
      </c>
      <c r="N35" s="24">
        <f t="shared" si="2"/>
        <v>0</v>
      </c>
    </row>
    <row r="36" spans="2:14" ht="15" customHeight="1" x14ac:dyDescent="0.3">
      <c r="B36" s="21">
        <f t="shared" si="0"/>
        <v>26</v>
      </c>
      <c r="C36" s="17"/>
      <c r="D36" s="150" t="s">
        <v>513</v>
      </c>
      <c r="E36" s="151"/>
      <c r="F36" s="151"/>
      <c r="G36" s="152"/>
      <c r="H36" s="91" t="s">
        <v>12</v>
      </c>
      <c r="I36" s="101"/>
      <c r="J36" s="19">
        <v>600</v>
      </c>
      <c r="K36" s="22">
        <v>0</v>
      </c>
      <c r="L36" s="18">
        <v>9.5</v>
      </c>
      <c r="M36" s="23">
        <f t="shared" si="1"/>
        <v>0</v>
      </c>
      <c r="N36" s="24">
        <f t="shared" si="2"/>
        <v>0</v>
      </c>
    </row>
    <row r="37" spans="2:14" ht="15" customHeight="1" x14ac:dyDescent="0.3">
      <c r="B37" s="21">
        <f t="shared" si="0"/>
        <v>27</v>
      </c>
      <c r="C37" s="17"/>
      <c r="D37" s="150" t="s">
        <v>300</v>
      </c>
      <c r="E37" s="151"/>
      <c r="F37" s="151"/>
      <c r="G37" s="152"/>
      <c r="H37" s="92" t="s">
        <v>12</v>
      </c>
      <c r="I37" s="101"/>
      <c r="J37" s="19">
        <v>70</v>
      </c>
      <c r="K37" s="22">
        <v>0</v>
      </c>
      <c r="L37" s="18">
        <v>9.5</v>
      </c>
      <c r="M37" s="23">
        <f t="shared" si="1"/>
        <v>0</v>
      </c>
      <c r="N37" s="24">
        <f t="shared" si="2"/>
        <v>0</v>
      </c>
    </row>
    <row r="38" spans="2:14" ht="15" customHeight="1" x14ac:dyDescent="0.3">
      <c r="B38" s="21">
        <f t="shared" si="0"/>
        <v>28</v>
      </c>
      <c r="C38" s="17"/>
      <c r="D38" s="154" t="s">
        <v>296</v>
      </c>
      <c r="E38" s="154"/>
      <c r="F38" s="154"/>
      <c r="G38" s="154"/>
      <c r="H38" s="10" t="s">
        <v>107</v>
      </c>
      <c r="I38" s="101"/>
      <c r="J38" s="19">
        <v>70</v>
      </c>
      <c r="K38" s="22">
        <v>0</v>
      </c>
      <c r="L38" s="18">
        <v>9.5</v>
      </c>
      <c r="M38" s="23">
        <f t="shared" si="1"/>
        <v>0</v>
      </c>
      <c r="N38" s="24">
        <f t="shared" si="2"/>
        <v>0</v>
      </c>
    </row>
    <row r="39" spans="2:14" ht="15" customHeight="1" x14ac:dyDescent="0.3">
      <c r="B39" s="21">
        <f t="shared" si="0"/>
        <v>29</v>
      </c>
      <c r="C39" s="17"/>
      <c r="D39" s="154" t="s">
        <v>640</v>
      </c>
      <c r="E39" s="154"/>
      <c r="F39" s="154"/>
      <c r="G39" s="154"/>
      <c r="H39" s="10" t="s">
        <v>12</v>
      </c>
      <c r="I39" s="101"/>
      <c r="J39" s="19">
        <v>5</v>
      </c>
      <c r="K39" s="22">
        <v>0</v>
      </c>
      <c r="L39" s="18">
        <v>9.5</v>
      </c>
      <c r="M39" s="23">
        <f t="shared" ref="M39:M41" si="3">PRODUCT(K39,1.095)</f>
        <v>0</v>
      </c>
      <c r="N39" s="24">
        <f t="shared" ref="N39:N41" si="4">PRODUCT(J39,M39)</f>
        <v>0</v>
      </c>
    </row>
    <row r="40" spans="2:14" ht="15" customHeight="1" x14ac:dyDescent="0.3">
      <c r="B40" s="21">
        <f t="shared" si="0"/>
        <v>30</v>
      </c>
      <c r="C40" s="17"/>
      <c r="D40" s="150" t="s">
        <v>709</v>
      </c>
      <c r="E40" s="151" t="s">
        <v>11</v>
      </c>
      <c r="F40" s="151"/>
      <c r="G40" s="152">
        <v>70</v>
      </c>
      <c r="H40" s="10" t="s">
        <v>107</v>
      </c>
      <c r="I40" s="101"/>
      <c r="J40" s="19">
        <v>220</v>
      </c>
      <c r="K40" s="22">
        <v>0</v>
      </c>
      <c r="L40" s="18">
        <v>9.5</v>
      </c>
      <c r="M40" s="23">
        <f t="shared" si="3"/>
        <v>0</v>
      </c>
      <c r="N40" s="24">
        <f t="shared" si="4"/>
        <v>0</v>
      </c>
    </row>
    <row r="41" spans="2:14" ht="15" customHeight="1" x14ac:dyDescent="0.3">
      <c r="B41" s="21">
        <f t="shared" si="0"/>
        <v>31</v>
      </c>
      <c r="C41" s="17"/>
      <c r="D41" s="150" t="s">
        <v>708</v>
      </c>
      <c r="E41" s="151"/>
      <c r="F41" s="151"/>
      <c r="G41" s="152"/>
      <c r="H41" s="10" t="s">
        <v>12</v>
      </c>
      <c r="I41" s="101"/>
      <c r="J41" s="19">
        <v>10</v>
      </c>
      <c r="K41" s="22">
        <v>0</v>
      </c>
      <c r="L41" s="18">
        <v>9.5</v>
      </c>
      <c r="M41" s="23">
        <f t="shared" si="3"/>
        <v>0</v>
      </c>
      <c r="N41" s="24">
        <f t="shared" si="4"/>
        <v>0</v>
      </c>
    </row>
    <row r="42" spans="2:14" s="4" customFormat="1" ht="12.75" customHeight="1" x14ac:dyDescent="0.3">
      <c r="B42" s="31"/>
      <c r="C42" s="31"/>
      <c r="D42" s="132" t="s">
        <v>698</v>
      </c>
      <c r="E42" s="132"/>
      <c r="F42" s="132"/>
      <c r="G42" s="132"/>
      <c r="H42" s="32"/>
      <c r="I42" s="32"/>
      <c r="J42" s="32"/>
      <c r="K42" s="32"/>
      <c r="L42" s="32"/>
      <c r="M42" s="32"/>
      <c r="N42" s="33">
        <f>SUM(N11:N41)</f>
        <v>0</v>
      </c>
    </row>
    <row r="43" spans="2:14" s="4" customFormat="1" ht="12.75" customHeight="1" x14ac:dyDescent="0.3"/>
    <row r="44" spans="2:14" s="4" customFormat="1" ht="12.75" customHeight="1" x14ac:dyDescent="0.3">
      <c r="B44" s="4" t="s">
        <v>13</v>
      </c>
    </row>
    <row r="45" spans="2:14" s="4" customFormat="1" ht="12.75" customHeight="1" x14ac:dyDescent="0.3">
      <c r="B45" s="4" t="s">
        <v>14</v>
      </c>
    </row>
    <row r="46" spans="2:14" s="4" customFormat="1" ht="12.75" customHeight="1" x14ac:dyDescent="0.3">
      <c r="B46" s="4" t="s">
        <v>15</v>
      </c>
    </row>
    <row r="47" spans="2:14" s="4" customFormat="1" ht="12.75" customHeight="1" x14ac:dyDescent="0.3">
      <c r="B47" s="4" t="s">
        <v>668</v>
      </c>
    </row>
    <row r="48" spans="2:14" s="4" customFormat="1" ht="12.75" customHeight="1" x14ac:dyDescent="0.3">
      <c r="B48" s="4" t="s">
        <v>664</v>
      </c>
      <c r="C48" s="1"/>
      <c r="D48" s="1"/>
      <c r="J48" s="34"/>
      <c r="K48" s="34"/>
      <c r="L48" s="34"/>
    </row>
    <row r="49" spans="2:12" ht="12.75" customHeight="1" x14ac:dyDescent="0.3">
      <c r="B49" s="4" t="s">
        <v>665</v>
      </c>
      <c r="C49" s="106"/>
      <c r="D49" s="104"/>
      <c r="E49" s="105"/>
      <c r="F49" s="4"/>
      <c r="G49" s="4"/>
      <c r="H49" s="35"/>
      <c r="I49" s="4"/>
      <c r="J49" s="34"/>
      <c r="K49" s="34"/>
      <c r="L49" s="34"/>
    </row>
    <row r="50" spans="2:12" ht="12.75" customHeight="1" x14ac:dyDescent="0.3">
      <c r="B50" s="4" t="s">
        <v>666</v>
      </c>
      <c r="C50" s="106"/>
      <c r="D50" s="104"/>
      <c r="E50" s="105"/>
      <c r="F50" s="4"/>
      <c r="G50" s="4"/>
      <c r="I50" s="34"/>
    </row>
    <row r="51" spans="2:12" ht="12.75" customHeight="1" x14ac:dyDescent="0.3">
      <c r="B51" s="4" t="s">
        <v>667</v>
      </c>
      <c r="C51" s="106"/>
      <c r="D51" s="104"/>
      <c r="E51" s="105"/>
      <c r="F51" s="4"/>
      <c r="G51" s="4"/>
    </row>
    <row r="53" spans="2:12" ht="12.75" customHeight="1" x14ac:dyDescent="0.3">
      <c r="B53" s="4" t="s">
        <v>16</v>
      </c>
      <c r="C53" s="4"/>
      <c r="D53" s="20"/>
      <c r="E53" s="20" t="s">
        <v>17</v>
      </c>
      <c r="F53" s="4"/>
      <c r="G53" s="4"/>
      <c r="H53" s="4" t="s">
        <v>18</v>
      </c>
      <c r="I53" s="4"/>
    </row>
  </sheetData>
  <sheetProtection algorithmName="SHA-512" hashValue="nRy2G4peLXeXjAxr8PZVSYQkPT2t1fCqNe1fohhFpMDst9HcyY4l5+eTpmJluVR9OjfTj7sDwqSLiSfCHlH10Q==" saltValue="Eb3lgq51jDe1hk3J7WA3uA==" spinCount="100000" sheet="1" objects="1" scenarios="1"/>
  <protectedRanges>
    <protectedRange sqref="D4:E5" name="Obseg4"/>
    <protectedRange sqref="D53" name="Obseg3"/>
    <protectedRange sqref="I11:I41" name="Obseg2_1"/>
    <protectedRange sqref="D4:D5" name="Range1"/>
  </protectedRanges>
  <mergeCells count="33">
    <mergeCell ref="D25:G25"/>
    <mergeCell ref="D42:G42"/>
    <mergeCell ref="D30:G30"/>
    <mergeCell ref="D31:G31"/>
    <mergeCell ref="D32:G32"/>
    <mergeCell ref="D33:G33"/>
    <mergeCell ref="D36:G36"/>
    <mergeCell ref="D37:G37"/>
    <mergeCell ref="D38:G38"/>
    <mergeCell ref="D34:G34"/>
    <mergeCell ref="D40:G40"/>
    <mergeCell ref="D41:G41"/>
    <mergeCell ref="D10:G10"/>
    <mergeCell ref="D11:G11"/>
    <mergeCell ref="D12:G12"/>
    <mergeCell ref="D13:G13"/>
    <mergeCell ref="D14:G14"/>
    <mergeCell ref="D16:G16"/>
    <mergeCell ref="D23:G23"/>
    <mergeCell ref="D24:G24"/>
    <mergeCell ref="D15:G15"/>
    <mergeCell ref="D39:G39"/>
    <mergeCell ref="D35:G35"/>
    <mergeCell ref="D28:G28"/>
    <mergeCell ref="D29:G29"/>
    <mergeCell ref="D17:G17"/>
    <mergeCell ref="D18:G18"/>
    <mergeCell ref="D19:G19"/>
    <mergeCell ref="D26:G26"/>
    <mergeCell ref="D27:G27"/>
    <mergeCell ref="D20:G20"/>
    <mergeCell ref="D21:G21"/>
    <mergeCell ref="D22:G22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E324-BDFB-4142-9E87-0809B3E78572}">
  <dimension ref="B1:N157"/>
  <sheetViews>
    <sheetView zoomScaleNormal="100" workbookViewId="0">
      <selection activeCell="J14" sqref="J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03" t="s">
        <v>578</v>
      </c>
      <c r="C1" s="103"/>
      <c r="I1" s="3"/>
      <c r="J1" s="3"/>
      <c r="K1" s="3"/>
      <c r="L1" s="3"/>
      <c r="M1" s="3"/>
      <c r="N1" s="3"/>
    </row>
    <row r="2" spans="2:14" ht="12.75" customHeight="1" x14ac:dyDescent="0.3">
      <c r="B2" s="105" t="s">
        <v>579</v>
      </c>
      <c r="C2" s="105"/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0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24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700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75" t="s">
        <v>1</v>
      </c>
      <c r="C10" s="72" t="s">
        <v>2</v>
      </c>
      <c r="D10" s="124" t="s">
        <v>3</v>
      </c>
      <c r="E10" s="125"/>
      <c r="F10" s="125"/>
      <c r="G10" s="126"/>
      <c r="H10" s="76" t="s">
        <v>4</v>
      </c>
      <c r="I10" s="77" t="s">
        <v>5</v>
      </c>
      <c r="J10" s="78" t="s">
        <v>6</v>
      </c>
      <c r="K10" s="78" t="s">
        <v>7</v>
      </c>
      <c r="L10" s="78" t="s">
        <v>8</v>
      </c>
      <c r="M10" s="78" t="s">
        <v>9</v>
      </c>
      <c r="N10" s="78" t="s">
        <v>10</v>
      </c>
    </row>
    <row r="11" spans="2:14" s="1" customFormat="1" ht="12.75" customHeight="1" x14ac:dyDescent="0.3">
      <c r="B11" s="79"/>
      <c r="C11" s="73"/>
      <c r="D11" s="80"/>
      <c r="E11" s="74"/>
      <c r="F11" s="74"/>
      <c r="G11" s="81"/>
      <c r="H11" s="82"/>
      <c r="I11" s="83"/>
      <c r="J11" s="84"/>
      <c r="K11" s="84"/>
      <c r="L11" s="84"/>
      <c r="M11" s="84"/>
      <c r="N11" s="84"/>
    </row>
    <row r="12" spans="2:14" ht="15" customHeight="1" x14ac:dyDescent="0.3">
      <c r="B12" s="8">
        <v>1</v>
      </c>
      <c r="C12" s="9"/>
      <c r="D12" s="155" t="s">
        <v>618</v>
      </c>
      <c r="E12" s="156" t="s">
        <v>107</v>
      </c>
      <c r="F12" s="156"/>
      <c r="G12" s="157">
        <v>500</v>
      </c>
      <c r="H12" s="14" t="s">
        <v>107</v>
      </c>
      <c r="I12" s="119"/>
      <c r="J12" s="19">
        <v>500</v>
      </c>
      <c r="K12" s="107">
        <v>0</v>
      </c>
      <c r="L12" s="108">
        <v>9.5</v>
      </c>
      <c r="M12" s="15">
        <f>K12*1.095</f>
        <v>0</v>
      </c>
      <c r="N12" s="16">
        <f>M12*J12</f>
        <v>0</v>
      </c>
    </row>
    <row r="13" spans="2:14" ht="15" customHeight="1" x14ac:dyDescent="0.3">
      <c r="B13" s="8">
        <f t="shared" ref="B13" si="0">B12+1</f>
        <v>2</v>
      </c>
      <c r="C13" s="9"/>
      <c r="D13" s="155" t="s">
        <v>580</v>
      </c>
      <c r="E13" s="156" t="s">
        <v>107</v>
      </c>
      <c r="F13" s="156"/>
      <c r="G13" s="157">
        <v>100</v>
      </c>
      <c r="H13" s="14" t="s">
        <v>107</v>
      </c>
      <c r="I13" s="119"/>
      <c r="J13" s="19">
        <v>100</v>
      </c>
      <c r="K13" s="107">
        <v>0</v>
      </c>
      <c r="L13" s="108">
        <v>9.5</v>
      </c>
      <c r="M13" s="15">
        <f t="shared" ref="M13:M77" si="1">K13*1.095</f>
        <v>0</v>
      </c>
      <c r="N13" s="16">
        <f t="shared" ref="N13:N77" si="2">M13*J13</f>
        <v>0</v>
      </c>
    </row>
    <row r="14" spans="2:14" ht="15" customHeight="1" x14ac:dyDescent="0.3">
      <c r="B14" s="8">
        <f t="shared" ref="B14:B77" si="3">B13+1</f>
        <v>3</v>
      </c>
      <c r="C14" s="9"/>
      <c r="D14" s="155" t="s">
        <v>581</v>
      </c>
      <c r="E14" s="156" t="s">
        <v>107</v>
      </c>
      <c r="F14" s="156"/>
      <c r="G14" s="157">
        <v>5</v>
      </c>
      <c r="H14" s="14" t="s">
        <v>107</v>
      </c>
      <c r="I14" s="119"/>
      <c r="J14" s="19">
        <v>5</v>
      </c>
      <c r="K14" s="107">
        <v>0</v>
      </c>
      <c r="L14" s="108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3"/>
        <v>4</v>
      </c>
      <c r="C15" s="9"/>
      <c r="D15" s="155" t="s">
        <v>617</v>
      </c>
      <c r="E15" s="156" t="s">
        <v>107</v>
      </c>
      <c r="F15" s="156"/>
      <c r="G15" s="157">
        <v>700</v>
      </c>
      <c r="H15" s="14" t="s">
        <v>107</v>
      </c>
      <c r="I15" s="119"/>
      <c r="J15" s="19">
        <v>700</v>
      </c>
      <c r="K15" s="107">
        <v>0</v>
      </c>
      <c r="L15" s="108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8">
        <f t="shared" si="3"/>
        <v>5</v>
      </c>
      <c r="C16" s="9"/>
      <c r="D16" s="155" t="s">
        <v>582</v>
      </c>
      <c r="E16" s="156" t="s">
        <v>107</v>
      </c>
      <c r="F16" s="156"/>
      <c r="G16" s="157">
        <v>10</v>
      </c>
      <c r="H16" s="14" t="s">
        <v>107</v>
      </c>
      <c r="I16" s="119"/>
      <c r="J16" s="19">
        <v>10</v>
      </c>
      <c r="K16" s="107">
        <v>0</v>
      </c>
      <c r="L16" s="108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8">
        <f t="shared" si="3"/>
        <v>6</v>
      </c>
      <c r="C17" s="9"/>
      <c r="D17" s="155" t="s">
        <v>583</v>
      </c>
      <c r="E17" s="156" t="s">
        <v>107</v>
      </c>
      <c r="F17" s="156"/>
      <c r="G17" s="157">
        <v>50</v>
      </c>
      <c r="H17" s="14" t="s">
        <v>107</v>
      </c>
      <c r="I17" s="119"/>
      <c r="J17" s="19">
        <v>50</v>
      </c>
      <c r="K17" s="107">
        <v>0</v>
      </c>
      <c r="L17" s="108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8">
        <f t="shared" si="3"/>
        <v>7</v>
      </c>
      <c r="C18" s="9"/>
      <c r="D18" s="155" t="s">
        <v>584</v>
      </c>
      <c r="E18" s="156" t="s">
        <v>107</v>
      </c>
      <c r="F18" s="156"/>
      <c r="G18" s="157">
        <v>30</v>
      </c>
      <c r="H18" s="14" t="s">
        <v>107</v>
      </c>
      <c r="I18" s="119"/>
      <c r="J18" s="19">
        <v>30</v>
      </c>
      <c r="K18" s="107">
        <v>0</v>
      </c>
      <c r="L18" s="108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8">
        <f t="shared" si="3"/>
        <v>8</v>
      </c>
      <c r="C19" s="9"/>
      <c r="D19" s="155" t="s">
        <v>585</v>
      </c>
      <c r="E19" s="156" t="s">
        <v>107</v>
      </c>
      <c r="F19" s="156"/>
      <c r="G19" s="157">
        <v>25</v>
      </c>
      <c r="H19" s="14" t="s">
        <v>107</v>
      </c>
      <c r="I19" s="119"/>
      <c r="J19" s="19">
        <v>25</v>
      </c>
      <c r="K19" s="107">
        <v>0</v>
      </c>
      <c r="L19" s="108">
        <v>9.5</v>
      </c>
      <c r="M19" s="15">
        <f t="shared" si="1"/>
        <v>0</v>
      </c>
      <c r="N19" s="16">
        <f t="shared" si="2"/>
        <v>0</v>
      </c>
    </row>
    <row r="20" spans="2:14" ht="15" customHeight="1" x14ac:dyDescent="0.3">
      <c r="B20" s="8">
        <f t="shared" si="3"/>
        <v>9</v>
      </c>
      <c r="C20" s="9"/>
      <c r="D20" s="155" t="s">
        <v>779</v>
      </c>
      <c r="E20" s="156" t="s">
        <v>12</v>
      </c>
      <c r="F20" s="156"/>
      <c r="G20" s="157">
        <v>2</v>
      </c>
      <c r="H20" s="14" t="s">
        <v>12</v>
      </c>
      <c r="I20" s="119"/>
      <c r="J20" s="19">
        <v>2</v>
      </c>
      <c r="K20" s="107">
        <v>0</v>
      </c>
      <c r="L20" s="109">
        <v>22</v>
      </c>
      <c r="M20" s="15">
        <f>K20*1.22</f>
        <v>0</v>
      </c>
      <c r="N20" s="16">
        <f t="shared" si="2"/>
        <v>0</v>
      </c>
    </row>
    <row r="21" spans="2:14" ht="15" customHeight="1" x14ac:dyDescent="0.3">
      <c r="B21" s="8">
        <f t="shared" si="3"/>
        <v>10</v>
      </c>
      <c r="C21" s="9"/>
      <c r="D21" s="155" t="s">
        <v>721</v>
      </c>
      <c r="E21" s="156" t="s">
        <v>107</v>
      </c>
      <c r="F21" s="156"/>
      <c r="G21" s="157">
        <v>40</v>
      </c>
      <c r="H21" s="14" t="s">
        <v>107</v>
      </c>
      <c r="I21" s="119"/>
      <c r="J21" s="120">
        <v>20</v>
      </c>
      <c r="K21" s="107">
        <v>0</v>
      </c>
      <c r="L21" s="108">
        <v>9.5</v>
      </c>
      <c r="M21" s="15">
        <f t="shared" si="1"/>
        <v>0</v>
      </c>
      <c r="N21" s="16">
        <f t="shared" si="2"/>
        <v>0</v>
      </c>
    </row>
    <row r="22" spans="2:14" ht="15" customHeight="1" x14ac:dyDescent="0.3">
      <c r="B22" s="8">
        <f t="shared" si="3"/>
        <v>11</v>
      </c>
      <c r="C22" s="9"/>
      <c r="D22" s="155" t="s">
        <v>710</v>
      </c>
      <c r="E22" s="156" t="s">
        <v>107</v>
      </c>
      <c r="F22" s="156"/>
      <c r="G22" s="157">
        <v>40</v>
      </c>
      <c r="H22" s="14" t="s">
        <v>107</v>
      </c>
      <c r="I22" s="119"/>
      <c r="J22" s="120">
        <v>20</v>
      </c>
      <c r="K22" s="107">
        <v>0</v>
      </c>
      <c r="L22" s="108">
        <v>9.5</v>
      </c>
      <c r="M22" s="15">
        <f t="shared" ref="M22" si="4">K22*1.095</f>
        <v>0</v>
      </c>
      <c r="N22" s="16">
        <f t="shared" ref="N22" si="5">M22*J22</f>
        <v>0</v>
      </c>
    </row>
    <row r="23" spans="2:14" ht="15" customHeight="1" x14ac:dyDescent="0.3">
      <c r="B23" s="8">
        <f t="shared" si="3"/>
        <v>12</v>
      </c>
      <c r="C23" s="9"/>
      <c r="D23" s="155" t="s">
        <v>586</v>
      </c>
      <c r="E23" s="156" t="s">
        <v>107</v>
      </c>
      <c r="F23" s="156"/>
      <c r="G23" s="157">
        <v>20</v>
      </c>
      <c r="H23" s="14" t="s">
        <v>107</v>
      </c>
      <c r="I23" s="119"/>
      <c r="J23" s="19">
        <v>20</v>
      </c>
      <c r="K23" s="107">
        <v>0</v>
      </c>
      <c r="L23" s="108">
        <v>9.5</v>
      </c>
      <c r="M23" s="15">
        <f t="shared" si="1"/>
        <v>0</v>
      </c>
      <c r="N23" s="16">
        <f t="shared" si="2"/>
        <v>0</v>
      </c>
    </row>
    <row r="24" spans="2:14" ht="15" customHeight="1" x14ac:dyDescent="0.3">
      <c r="B24" s="8">
        <f t="shared" si="3"/>
        <v>13</v>
      </c>
      <c r="C24" s="9"/>
      <c r="D24" s="155" t="s">
        <v>722</v>
      </c>
      <c r="E24" s="156" t="s">
        <v>107</v>
      </c>
      <c r="F24" s="156"/>
      <c r="G24" s="157">
        <v>20</v>
      </c>
      <c r="H24" s="14" t="s">
        <v>12</v>
      </c>
      <c r="I24" s="119"/>
      <c r="J24" s="19">
        <v>10</v>
      </c>
      <c r="K24" s="107">
        <v>0</v>
      </c>
      <c r="L24" s="108">
        <v>9.5</v>
      </c>
      <c r="M24" s="15">
        <f t="shared" si="1"/>
        <v>0</v>
      </c>
      <c r="N24" s="16">
        <f t="shared" si="2"/>
        <v>0</v>
      </c>
    </row>
    <row r="25" spans="2:14" ht="15" customHeight="1" x14ac:dyDescent="0.3">
      <c r="B25" s="8">
        <f t="shared" si="3"/>
        <v>14</v>
      </c>
      <c r="C25" s="9"/>
      <c r="D25" s="155" t="s">
        <v>587</v>
      </c>
      <c r="E25" s="156" t="s">
        <v>107</v>
      </c>
      <c r="F25" s="156"/>
      <c r="G25" s="157">
        <v>10</v>
      </c>
      <c r="H25" s="14" t="s">
        <v>107</v>
      </c>
      <c r="I25" s="119"/>
      <c r="J25" s="19">
        <v>10</v>
      </c>
      <c r="K25" s="107">
        <v>0</v>
      </c>
      <c r="L25" s="108">
        <v>9.5</v>
      </c>
      <c r="M25" s="15">
        <f t="shared" si="1"/>
        <v>0</v>
      </c>
      <c r="N25" s="16">
        <f t="shared" si="2"/>
        <v>0</v>
      </c>
    </row>
    <row r="26" spans="2:14" ht="15" customHeight="1" x14ac:dyDescent="0.3">
      <c r="B26" s="8">
        <f t="shared" si="3"/>
        <v>15</v>
      </c>
      <c r="C26" s="9"/>
      <c r="D26" s="155" t="s">
        <v>588</v>
      </c>
      <c r="E26" s="156" t="s">
        <v>107</v>
      </c>
      <c r="F26" s="156"/>
      <c r="G26" s="157">
        <v>20</v>
      </c>
      <c r="H26" s="14" t="s">
        <v>107</v>
      </c>
      <c r="I26" s="119"/>
      <c r="J26" s="19">
        <v>20</v>
      </c>
      <c r="K26" s="107">
        <v>0</v>
      </c>
      <c r="L26" s="108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8">
        <f t="shared" si="3"/>
        <v>16</v>
      </c>
      <c r="C27" s="9"/>
      <c r="D27" s="155" t="s">
        <v>589</v>
      </c>
      <c r="E27" s="156" t="s">
        <v>107</v>
      </c>
      <c r="F27" s="156"/>
      <c r="G27" s="157">
        <v>1200</v>
      </c>
      <c r="H27" s="14" t="s">
        <v>107</v>
      </c>
      <c r="I27" s="119"/>
      <c r="J27" s="19">
        <v>1200</v>
      </c>
      <c r="K27" s="107">
        <v>0</v>
      </c>
      <c r="L27" s="108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8">
        <f t="shared" si="3"/>
        <v>17</v>
      </c>
      <c r="C28" s="9"/>
      <c r="D28" s="155" t="s">
        <v>723</v>
      </c>
      <c r="E28" s="156" t="s">
        <v>107</v>
      </c>
      <c r="F28" s="156"/>
      <c r="G28" s="157">
        <v>20</v>
      </c>
      <c r="H28" s="14" t="s">
        <v>12</v>
      </c>
      <c r="I28" s="119"/>
      <c r="J28" s="19">
        <v>5</v>
      </c>
      <c r="K28" s="107">
        <v>0</v>
      </c>
      <c r="L28" s="108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8">
        <f t="shared" si="3"/>
        <v>18</v>
      </c>
      <c r="C29" s="9"/>
      <c r="D29" s="155" t="s">
        <v>711</v>
      </c>
      <c r="E29" s="156" t="s">
        <v>107</v>
      </c>
      <c r="F29" s="156"/>
      <c r="G29" s="157">
        <v>20</v>
      </c>
      <c r="H29" s="14" t="s">
        <v>12</v>
      </c>
      <c r="I29" s="119"/>
      <c r="J29" s="19">
        <v>5</v>
      </c>
      <c r="K29" s="107">
        <v>0</v>
      </c>
      <c r="L29" s="108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8">
        <f t="shared" si="3"/>
        <v>19</v>
      </c>
      <c r="C30" s="9"/>
      <c r="D30" s="155" t="s">
        <v>590</v>
      </c>
      <c r="E30" s="156" t="s">
        <v>107</v>
      </c>
      <c r="F30" s="156"/>
      <c r="G30" s="157">
        <v>30</v>
      </c>
      <c r="H30" s="14" t="s">
        <v>107</v>
      </c>
      <c r="I30" s="119"/>
      <c r="J30" s="19">
        <v>30</v>
      </c>
      <c r="K30" s="107">
        <v>0</v>
      </c>
      <c r="L30" s="108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8">
        <f t="shared" si="3"/>
        <v>20</v>
      </c>
      <c r="C31" s="9"/>
      <c r="D31" s="155" t="s">
        <v>712</v>
      </c>
      <c r="E31" s="156" t="s">
        <v>107</v>
      </c>
      <c r="F31" s="156"/>
      <c r="G31" s="157">
        <v>70</v>
      </c>
      <c r="H31" s="14" t="s">
        <v>107</v>
      </c>
      <c r="I31" s="119"/>
      <c r="J31" s="19">
        <v>70</v>
      </c>
      <c r="K31" s="107">
        <v>0</v>
      </c>
      <c r="L31" s="108">
        <v>9.5</v>
      </c>
      <c r="M31" s="15">
        <f t="shared" si="1"/>
        <v>0</v>
      </c>
      <c r="N31" s="16">
        <f t="shared" si="2"/>
        <v>0</v>
      </c>
    </row>
    <row r="32" spans="2:14" ht="15" customHeight="1" x14ac:dyDescent="0.3">
      <c r="B32" s="8">
        <f t="shared" si="3"/>
        <v>21</v>
      </c>
      <c r="C32" s="9"/>
      <c r="D32" s="155" t="s">
        <v>713</v>
      </c>
      <c r="E32" s="156" t="s">
        <v>107</v>
      </c>
      <c r="F32" s="156"/>
      <c r="G32" s="157">
        <v>10</v>
      </c>
      <c r="H32" s="14" t="s">
        <v>12</v>
      </c>
      <c r="I32" s="119"/>
      <c r="J32" s="19">
        <v>10</v>
      </c>
      <c r="K32" s="107">
        <v>0</v>
      </c>
      <c r="L32" s="108">
        <v>9.5</v>
      </c>
      <c r="M32" s="15">
        <f t="shared" si="1"/>
        <v>0</v>
      </c>
      <c r="N32" s="16">
        <f t="shared" si="2"/>
        <v>0</v>
      </c>
    </row>
    <row r="33" spans="2:14" ht="15" customHeight="1" x14ac:dyDescent="0.3">
      <c r="B33" s="8">
        <f t="shared" si="3"/>
        <v>22</v>
      </c>
      <c r="C33" s="9"/>
      <c r="D33" s="155" t="s">
        <v>591</v>
      </c>
      <c r="E33" s="156" t="s">
        <v>107</v>
      </c>
      <c r="F33" s="156"/>
      <c r="G33" s="157">
        <v>20</v>
      </c>
      <c r="H33" s="14" t="s">
        <v>107</v>
      </c>
      <c r="I33" s="119"/>
      <c r="J33" s="19">
        <v>20</v>
      </c>
      <c r="K33" s="107">
        <v>0</v>
      </c>
      <c r="L33" s="108">
        <v>9.5</v>
      </c>
      <c r="M33" s="15">
        <f t="shared" si="1"/>
        <v>0</v>
      </c>
      <c r="N33" s="16">
        <f t="shared" si="2"/>
        <v>0</v>
      </c>
    </row>
    <row r="34" spans="2:14" ht="24.95" customHeight="1" x14ac:dyDescent="0.3">
      <c r="B34" s="8">
        <f t="shared" si="3"/>
        <v>23</v>
      </c>
      <c r="C34" s="9"/>
      <c r="D34" s="155" t="s">
        <v>724</v>
      </c>
      <c r="E34" s="156" t="s">
        <v>107</v>
      </c>
      <c r="F34" s="156"/>
      <c r="G34" s="157">
        <v>2800</v>
      </c>
      <c r="H34" s="14" t="s">
        <v>107</v>
      </c>
      <c r="I34" s="119"/>
      <c r="J34" s="19">
        <v>2800</v>
      </c>
      <c r="K34" s="107">
        <v>0</v>
      </c>
      <c r="L34" s="108">
        <v>9.5</v>
      </c>
      <c r="M34" s="15">
        <f t="shared" si="1"/>
        <v>0</v>
      </c>
      <c r="N34" s="16">
        <f t="shared" si="2"/>
        <v>0</v>
      </c>
    </row>
    <row r="35" spans="2:14" ht="24.95" customHeight="1" x14ac:dyDescent="0.3">
      <c r="B35" s="8">
        <f t="shared" si="3"/>
        <v>24</v>
      </c>
      <c r="C35" s="9"/>
      <c r="D35" s="155" t="s">
        <v>619</v>
      </c>
      <c r="E35" s="156" t="s">
        <v>107</v>
      </c>
      <c r="F35" s="156"/>
      <c r="G35" s="157">
        <v>180</v>
      </c>
      <c r="H35" s="14" t="s">
        <v>107</v>
      </c>
      <c r="I35" s="119"/>
      <c r="J35" s="19">
        <v>180</v>
      </c>
      <c r="K35" s="107">
        <v>0</v>
      </c>
      <c r="L35" s="108">
        <v>9.5</v>
      </c>
      <c r="M35" s="15">
        <f t="shared" si="1"/>
        <v>0</v>
      </c>
      <c r="N35" s="16">
        <f t="shared" si="2"/>
        <v>0</v>
      </c>
    </row>
    <row r="36" spans="2:14" ht="15" customHeight="1" x14ac:dyDescent="0.3">
      <c r="B36" s="8">
        <f t="shared" si="3"/>
        <v>25</v>
      </c>
      <c r="C36" s="9"/>
      <c r="D36" s="155" t="s">
        <v>592</v>
      </c>
      <c r="E36" s="156" t="s">
        <v>107</v>
      </c>
      <c r="F36" s="156"/>
      <c r="G36" s="157">
        <v>90</v>
      </c>
      <c r="H36" s="14" t="s">
        <v>107</v>
      </c>
      <c r="I36" s="119"/>
      <c r="J36" s="19">
        <v>90</v>
      </c>
      <c r="K36" s="107">
        <v>0</v>
      </c>
      <c r="L36" s="108">
        <v>9.5</v>
      </c>
      <c r="M36" s="15">
        <f t="shared" si="1"/>
        <v>0</v>
      </c>
      <c r="N36" s="16">
        <f t="shared" si="2"/>
        <v>0</v>
      </c>
    </row>
    <row r="37" spans="2:14" ht="15" customHeight="1" x14ac:dyDescent="0.3">
      <c r="B37" s="8">
        <f t="shared" si="3"/>
        <v>26</v>
      </c>
      <c r="C37" s="9"/>
      <c r="D37" s="155" t="s">
        <v>593</v>
      </c>
      <c r="E37" s="156" t="s">
        <v>107</v>
      </c>
      <c r="F37" s="156"/>
      <c r="G37" s="157">
        <v>20</v>
      </c>
      <c r="H37" s="14" t="s">
        <v>107</v>
      </c>
      <c r="I37" s="119"/>
      <c r="J37" s="19">
        <v>20</v>
      </c>
      <c r="K37" s="107">
        <v>0</v>
      </c>
      <c r="L37" s="108">
        <v>9.5</v>
      </c>
      <c r="M37" s="15">
        <f t="shared" si="1"/>
        <v>0</v>
      </c>
      <c r="N37" s="16">
        <f t="shared" si="2"/>
        <v>0</v>
      </c>
    </row>
    <row r="38" spans="2:14" ht="24.95" customHeight="1" x14ac:dyDescent="0.3">
      <c r="B38" s="8">
        <f t="shared" si="3"/>
        <v>27</v>
      </c>
      <c r="C38" s="9"/>
      <c r="D38" s="155" t="s">
        <v>725</v>
      </c>
      <c r="E38" s="156" t="s">
        <v>107</v>
      </c>
      <c r="F38" s="156"/>
      <c r="G38" s="157">
        <v>20</v>
      </c>
      <c r="H38" s="14" t="s">
        <v>12</v>
      </c>
      <c r="I38" s="119"/>
      <c r="J38" s="19">
        <v>100</v>
      </c>
      <c r="K38" s="107">
        <v>0</v>
      </c>
      <c r="L38" s="108">
        <v>9.5</v>
      </c>
      <c r="M38" s="15">
        <f t="shared" si="1"/>
        <v>0</v>
      </c>
      <c r="N38" s="16">
        <f t="shared" si="2"/>
        <v>0</v>
      </c>
    </row>
    <row r="39" spans="2:14" ht="15" customHeight="1" x14ac:dyDescent="0.3">
      <c r="B39" s="8">
        <f t="shared" si="3"/>
        <v>28</v>
      </c>
      <c r="C39" s="9"/>
      <c r="D39" s="155" t="s">
        <v>616</v>
      </c>
      <c r="E39" s="156" t="s">
        <v>107</v>
      </c>
      <c r="F39" s="156"/>
      <c r="G39" s="157">
        <v>130</v>
      </c>
      <c r="H39" s="14" t="s">
        <v>107</v>
      </c>
      <c r="I39" s="119"/>
      <c r="J39" s="19">
        <v>130</v>
      </c>
      <c r="K39" s="107">
        <v>0</v>
      </c>
      <c r="L39" s="108">
        <v>9.5</v>
      </c>
      <c r="M39" s="15">
        <f t="shared" si="1"/>
        <v>0</v>
      </c>
      <c r="N39" s="16">
        <f t="shared" si="2"/>
        <v>0</v>
      </c>
    </row>
    <row r="40" spans="2:14" ht="15" customHeight="1" x14ac:dyDescent="0.3">
      <c r="B40" s="8">
        <f t="shared" si="3"/>
        <v>29</v>
      </c>
      <c r="C40" s="9"/>
      <c r="D40" s="155" t="s">
        <v>594</v>
      </c>
      <c r="E40" s="156" t="s">
        <v>107</v>
      </c>
      <c r="F40" s="156"/>
      <c r="G40" s="157">
        <v>30</v>
      </c>
      <c r="H40" s="14" t="s">
        <v>107</v>
      </c>
      <c r="I40" s="119"/>
      <c r="J40" s="19">
        <v>30</v>
      </c>
      <c r="K40" s="107">
        <v>0</v>
      </c>
      <c r="L40" s="108">
        <v>9.5</v>
      </c>
      <c r="M40" s="15">
        <f t="shared" si="1"/>
        <v>0</v>
      </c>
      <c r="N40" s="16">
        <f t="shared" si="2"/>
        <v>0</v>
      </c>
    </row>
    <row r="41" spans="2:14" ht="15" customHeight="1" x14ac:dyDescent="0.3">
      <c r="B41" s="8">
        <f t="shared" si="3"/>
        <v>30</v>
      </c>
      <c r="C41" s="9"/>
      <c r="D41" s="155" t="s">
        <v>595</v>
      </c>
      <c r="E41" s="156" t="s">
        <v>107</v>
      </c>
      <c r="F41" s="156"/>
      <c r="G41" s="157">
        <v>20</v>
      </c>
      <c r="H41" s="14" t="s">
        <v>107</v>
      </c>
      <c r="I41" s="119"/>
      <c r="J41" s="19">
        <v>20</v>
      </c>
      <c r="K41" s="107">
        <v>0</v>
      </c>
      <c r="L41" s="108">
        <v>9.5</v>
      </c>
      <c r="M41" s="15">
        <f t="shared" si="1"/>
        <v>0</v>
      </c>
      <c r="N41" s="16">
        <f t="shared" si="2"/>
        <v>0</v>
      </c>
    </row>
    <row r="42" spans="2:14" ht="15" customHeight="1" x14ac:dyDescent="0.3">
      <c r="B42" s="8">
        <f t="shared" si="3"/>
        <v>31</v>
      </c>
      <c r="C42" s="9"/>
      <c r="D42" s="155" t="s">
        <v>596</v>
      </c>
      <c r="E42" s="156" t="s">
        <v>12</v>
      </c>
      <c r="F42" s="156"/>
      <c r="G42" s="157">
        <v>15</v>
      </c>
      <c r="H42" s="14" t="s">
        <v>12</v>
      </c>
      <c r="I42" s="119"/>
      <c r="J42" s="19">
        <v>15</v>
      </c>
      <c r="K42" s="107">
        <v>0</v>
      </c>
      <c r="L42" s="108">
        <v>9.5</v>
      </c>
      <c r="M42" s="15">
        <f t="shared" si="1"/>
        <v>0</v>
      </c>
      <c r="N42" s="16">
        <f t="shared" si="2"/>
        <v>0</v>
      </c>
    </row>
    <row r="43" spans="2:14" ht="39.950000000000003" customHeight="1" x14ac:dyDescent="0.3">
      <c r="B43" s="8">
        <f t="shared" si="3"/>
        <v>32</v>
      </c>
      <c r="C43" s="9"/>
      <c r="D43" s="155" t="s">
        <v>597</v>
      </c>
      <c r="E43" s="156" t="s">
        <v>107</v>
      </c>
      <c r="F43" s="156"/>
      <c r="G43" s="157">
        <v>300</v>
      </c>
      <c r="H43" s="14" t="s">
        <v>107</v>
      </c>
      <c r="I43" s="119"/>
      <c r="J43" s="19">
        <v>300</v>
      </c>
      <c r="K43" s="107">
        <v>0</v>
      </c>
      <c r="L43" s="108">
        <v>9.5</v>
      </c>
      <c r="M43" s="15">
        <f t="shared" si="1"/>
        <v>0</v>
      </c>
      <c r="N43" s="16">
        <f t="shared" si="2"/>
        <v>0</v>
      </c>
    </row>
    <row r="44" spans="2:14" ht="15" customHeight="1" x14ac:dyDescent="0.3">
      <c r="B44" s="8">
        <f t="shared" si="3"/>
        <v>33</v>
      </c>
      <c r="C44" s="9"/>
      <c r="D44" s="155" t="s">
        <v>598</v>
      </c>
      <c r="E44" s="156" t="s">
        <v>72</v>
      </c>
      <c r="F44" s="156"/>
      <c r="G44" s="157">
        <v>200</v>
      </c>
      <c r="H44" s="14" t="s">
        <v>72</v>
      </c>
      <c r="I44" s="119"/>
      <c r="J44" s="19">
        <v>200</v>
      </c>
      <c r="K44" s="107">
        <v>0</v>
      </c>
      <c r="L44" s="108">
        <v>9.5</v>
      </c>
      <c r="M44" s="15">
        <f t="shared" si="1"/>
        <v>0</v>
      </c>
      <c r="N44" s="16">
        <f t="shared" si="2"/>
        <v>0</v>
      </c>
    </row>
    <row r="45" spans="2:14" ht="15" customHeight="1" x14ac:dyDescent="0.3">
      <c r="B45" s="8">
        <f t="shared" si="3"/>
        <v>34</v>
      </c>
      <c r="C45" s="9"/>
      <c r="D45" s="155" t="s">
        <v>714</v>
      </c>
      <c r="E45" s="156" t="s">
        <v>72</v>
      </c>
      <c r="F45" s="156"/>
      <c r="G45" s="157">
        <v>5200</v>
      </c>
      <c r="H45" s="14" t="s">
        <v>72</v>
      </c>
      <c r="I45" s="119"/>
      <c r="J45" s="19">
        <v>5200</v>
      </c>
      <c r="K45" s="107">
        <v>0</v>
      </c>
      <c r="L45" s="108">
        <v>9.5</v>
      </c>
      <c r="M45" s="15">
        <f t="shared" si="1"/>
        <v>0</v>
      </c>
      <c r="N45" s="16">
        <f t="shared" si="2"/>
        <v>0</v>
      </c>
    </row>
    <row r="46" spans="2:14" ht="15" customHeight="1" x14ac:dyDescent="0.3">
      <c r="B46" s="8">
        <f t="shared" si="3"/>
        <v>35</v>
      </c>
      <c r="C46" s="9"/>
      <c r="D46" s="155" t="s">
        <v>726</v>
      </c>
      <c r="E46" s="156" t="s">
        <v>72</v>
      </c>
      <c r="F46" s="156"/>
      <c r="G46" s="157">
        <v>60</v>
      </c>
      <c r="H46" s="14" t="s">
        <v>72</v>
      </c>
      <c r="I46" s="119"/>
      <c r="J46" s="19">
        <v>60</v>
      </c>
      <c r="K46" s="107">
        <v>0</v>
      </c>
      <c r="L46" s="108">
        <v>9.5</v>
      </c>
      <c r="M46" s="15">
        <f t="shared" si="1"/>
        <v>0</v>
      </c>
      <c r="N46" s="16">
        <f t="shared" si="2"/>
        <v>0</v>
      </c>
    </row>
    <row r="47" spans="2:14" ht="15" customHeight="1" x14ac:dyDescent="0.3">
      <c r="B47" s="8">
        <f t="shared" si="3"/>
        <v>36</v>
      </c>
      <c r="C47" s="9"/>
      <c r="D47" s="155" t="s">
        <v>620</v>
      </c>
      <c r="E47" s="156" t="s">
        <v>107</v>
      </c>
      <c r="F47" s="156"/>
      <c r="G47" s="157">
        <v>60</v>
      </c>
      <c r="H47" s="14" t="s">
        <v>107</v>
      </c>
      <c r="I47" s="119"/>
      <c r="J47" s="19">
        <v>60</v>
      </c>
      <c r="K47" s="107">
        <v>0</v>
      </c>
      <c r="L47" s="108">
        <v>9.5</v>
      </c>
      <c r="M47" s="15">
        <f t="shared" si="1"/>
        <v>0</v>
      </c>
      <c r="N47" s="16">
        <f t="shared" si="2"/>
        <v>0</v>
      </c>
    </row>
    <row r="48" spans="2:14" ht="24.95" customHeight="1" x14ac:dyDescent="0.3">
      <c r="B48" s="8">
        <f t="shared" si="3"/>
        <v>37</v>
      </c>
      <c r="C48" s="9"/>
      <c r="D48" s="155" t="s">
        <v>621</v>
      </c>
      <c r="E48" s="156" t="s">
        <v>107</v>
      </c>
      <c r="F48" s="156"/>
      <c r="G48" s="157">
        <v>60</v>
      </c>
      <c r="H48" s="14" t="s">
        <v>107</v>
      </c>
      <c r="I48" s="119"/>
      <c r="J48" s="19">
        <v>60</v>
      </c>
      <c r="K48" s="107">
        <v>0</v>
      </c>
      <c r="L48" s="108">
        <v>9.5</v>
      </c>
      <c r="M48" s="15">
        <f t="shared" si="1"/>
        <v>0</v>
      </c>
      <c r="N48" s="16">
        <f t="shared" si="2"/>
        <v>0</v>
      </c>
    </row>
    <row r="49" spans="2:14" ht="15" customHeight="1" x14ac:dyDescent="0.3">
      <c r="B49" s="8">
        <f t="shared" si="3"/>
        <v>38</v>
      </c>
      <c r="C49" s="9"/>
      <c r="D49" s="155" t="s">
        <v>727</v>
      </c>
      <c r="E49" s="156" t="s">
        <v>72</v>
      </c>
      <c r="F49" s="156"/>
      <c r="G49" s="157">
        <v>1000</v>
      </c>
      <c r="H49" s="14" t="s">
        <v>72</v>
      </c>
      <c r="I49" s="119"/>
      <c r="J49" s="19">
        <v>1000</v>
      </c>
      <c r="K49" s="107">
        <v>0</v>
      </c>
      <c r="L49" s="108">
        <v>9.5</v>
      </c>
      <c r="M49" s="15">
        <f t="shared" si="1"/>
        <v>0</v>
      </c>
      <c r="N49" s="16">
        <f t="shared" si="2"/>
        <v>0</v>
      </c>
    </row>
    <row r="50" spans="2:14" ht="15" customHeight="1" x14ac:dyDescent="0.3">
      <c r="B50" s="8">
        <f t="shared" si="3"/>
        <v>39</v>
      </c>
      <c r="C50" s="9"/>
      <c r="D50" s="155" t="s">
        <v>599</v>
      </c>
      <c r="E50" s="156" t="s">
        <v>72</v>
      </c>
      <c r="F50" s="156"/>
      <c r="G50" s="157">
        <v>100</v>
      </c>
      <c r="H50" s="14" t="s">
        <v>72</v>
      </c>
      <c r="I50" s="119"/>
      <c r="J50" s="19">
        <v>100</v>
      </c>
      <c r="K50" s="107">
        <v>0</v>
      </c>
      <c r="L50" s="108">
        <v>9.5</v>
      </c>
      <c r="M50" s="15">
        <f t="shared" si="1"/>
        <v>0</v>
      </c>
      <c r="N50" s="16">
        <f t="shared" si="2"/>
        <v>0</v>
      </c>
    </row>
    <row r="51" spans="2:14" ht="15" customHeight="1" x14ac:dyDescent="0.3">
      <c r="B51" s="8">
        <f t="shared" si="3"/>
        <v>40</v>
      </c>
      <c r="C51" s="9"/>
      <c r="D51" s="155" t="s">
        <v>715</v>
      </c>
      <c r="E51" s="156" t="s">
        <v>107</v>
      </c>
      <c r="F51" s="156"/>
      <c r="G51" s="157">
        <v>10</v>
      </c>
      <c r="H51" s="14" t="s">
        <v>107</v>
      </c>
      <c r="I51" s="119"/>
      <c r="J51" s="19">
        <v>10</v>
      </c>
      <c r="K51" s="107">
        <v>0</v>
      </c>
      <c r="L51" s="108">
        <v>9.5</v>
      </c>
      <c r="M51" s="15">
        <f t="shared" si="1"/>
        <v>0</v>
      </c>
      <c r="N51" s="16">
        <f t="shared" si="2"/>
        <v>0</v>
      </c>
    </row>
    <row r="52" spans="2:14" ht="15" customHeight="1" x14ac:dyDescent="0.3">
      <c r="B52" s="8">
        <f t="shared" si="3"/>
        <v>41</v>
      </c>
      <c r="C52" s="9"/>
      <c r="D52" s="155" t="s">
        <v>600</v>
      </c>
      <c r="E52" s="156" t="s">
        <v>107</v>
      </c>
      <c r="F52" s="156"/>
      <c r="G52" s="157">
        <v>1500</v>
      </c>
      <c r="H52" s="14" t="s">
        <v>107</v>
      </c>
      <c r="I52" s="119"/>
      <c r="J52" s="19">
        <v>1500</v>
      </c>
      <c r="K52" s="107">
        <v>0</v>
      </c>
      <c r="L52" s="108">
        <v>9.5</v>
      </c>
      <c r="M52" s="15">
        <f t="shared" si="1"/>
        <v>0</v>
      </c>
      <c r="N52" s="16">
        <f t="shared" si="2"/>
        <v>0</v>
      </c>
    </row>
    <row r="53" spans="2:14" ht="24.95" customHeight="1" x14ac:dyDescent="0.3">
      <c r="B53" s="8">
        <f t="shared" si="3"/>
        <v>42</v>
      </c>
      <c r="C53" s="9"/>
      <c r="D53" s="155" t="s">
        <v>601</v>
      </c>
      <c r="E53" s="156" t="s">
        <v>12</v>
      </c>
      <c r="F53" s="156"/>
      <c r="G53" s="157">
        <v>25</v>
      </c>
      <c r="H53" s="14" t="s">
        <v>12</v>
      </c>
      <c r="I53" s="119"/>
      <c r="J53" s="19">
        <v>25</v>
      </c>
      <c r="K53" s="107">
        <v>0</v>
      </c>
      <c r="L53" s="108">
        <v>9.5</v>
      </c>
      <c r="M53" s="15">
        <f t="shared" si="1"/>
        <v>0</v>
      </c>
      <c r="N53" s="16">
        <f t="shared" si="2"/>
        <v>0</v>
      </c>
    </row>
    <row r="54" spans="2:14" ht="15" customHeight="1" x14ac:dyDescent="0.3">
      <c r="B54" s="8">
        <f t="shared" si="3"/>
        <v>43</v>
      </c>
      <c r="C54" s="9"/>
      <c r="D54" s="155" t="s">
        <v>602</v>
      </c>
      <c r="E54" s="156" t="s">
        <v>107</v>
      </c>
      <c r="F54" s="156"/>
      <c r="G54" s="157">
        <v>150</v>
      </c>
      <c r="H54" s="14" t="s">
        <v>107</v>
      </c>
      <c r="I54" s="119"/>
      <c r="J54" s="19">
        <v>150</v>
      </c>
      <c r="K54" s="107">
        <v>0</v>
      </c>
      <c r="L54" s="108">
        <v>9.5</v>
      </c>
      <c r="M54" s="15">
        <f t="shared" si="1"/>
        <v>0</v>
      </c>
      <c r="N54" s="16">
        <f t="shared" si="2"/>
        <v>0</v>
      </c>
    </row>
    <row r="55" spans="2:14" ht="15" customHeight="1" x14ac:dyDescent="0.3">
      <c r="B55" s="8">
        <f t="shared" si="3"/>
        <v>44</v>
      </c>
      <c r="C55" s="9"/>
      <c r="D55" s="155" t="s">
        <v>622</v>
      </c>
      <c r="E55" s="156" t="s">
        <v>107</v>
      </c>
      <c r="F55" s="156"/>
      <c r="G55" s="157">
        <v>20</v>
      </c>
      <c r="H55" s="14" t="s">
        <v>107</v>
      </c>
      <c r="I55" s="119"/>
      <c r="J55" s="19">
        <v>20</v>
      </c>
      <c r="K55" s="107">
        <v>0</v>
      </c>
      <c r="L55" s="108">
        <v>9.5</v>
      </c>
      <c r="M55" s="15">
        <f t="shared" si="1"/>
        <v>0</v>
      </c>
      <c r="N55" s="16">
        <f t="shared" si="2"/>
        <v>0</v>
      </c>
    </row>
    <row r="56" spans="2:14" ht="15" customHeight="1" x14ac:dyDescent="0.3">
      <c r="B56" s="8">
        <f t="shared" si="3"/>
        <v>45</v>
      </c>
      <c r="C56" s="9"/>
      <c r="D56" s="155" t="s">
        <v>603</v>
      </c>
      <c r="E56" s="156" t="s">
        <v>107</v>
      </c>
      <c r="F56" s="156"/>
      <c r="G56" s="157">
        <v>120</v>
      </c>
      <c r="H56" s="14" t="s">
        <v>107</v>
      </c>
      <c r="I56" s="119"/>
      <c r="J56" s="19">
        <v>120</v>
      </c>
      <c r="K56" s="107">
        <v>0</v>
      </c>
      <c r="L56" s="108">
        <v>9.5</v>
      </c>
      <c r="M56" s="15">
        <f t="shared" si="1"/>
        <v>0</v>
      </c>
      <c r="N56" s="16">
        <f t="shared" si="2"/>
        <v>0</v>
      </c>
    </row>
    <row r="57" spans="2:14" ht="15" customHeight="1" x14ac:dyDescent="0.3">
      <c r="B57" s="8">
        <f t="shared" si="3"/>
        <v>46</v>
      </c>
      <c r="C57" s="9"/>
      <c r="D57" s="155" t="s">
        <v>604</v>
      </c>
      <c r="E57" s="156" t="s">
        <v>107</v>
      </c>
      <c r="F57" s="156"/>
      <c r="G57" s="157">
        <v>40</v>
      </c>
      <c r="H57" s="14" t="s">
        <v>107</v>
      </c>
      <c r="I57" s="119"/>
      <c r="J57" s="19">
        <v>40</v>
      </c>
      <c r="K57" s="107">
        <v>0</v>
      </c>
      <c r="L57" s="108">
        <v>9.5</v>
      </c>
      <c r="M57" s="15">
        <f t="shared" si="1"/>
        <v>0</v>
      </c>
      <c r="N57" s="16">
        <f t="shared" si="2"/>
        <v>0</v>
      </c>
    </row>
    <row r="58" spans="2:14" ht="15" customHeight="1" x14ac:dyDescent="0.3">
      <c r="B58" s="8">
        <f t="shared" si="3"/>
        <v>47</v>
      </c>
      <c r="C58" s="9"/>
      <c r="D58" s="155" t="s">
        <v>605</v>
      </c>
      <c r="E58" s="156" t="s">
        <v>606</v>
      </c>
      <c r="F58" s="156"/>
      <c r="G58" s="157">
        <v>10</v>
      </c>
      <c r="H58" s="14" t="s">
        <v>606</v>
      </c>
      <c r="I58" s="119"/>
      <c r="J58" s="19">
        <v>10</v>
      </c>
      <c r="K58" s="107">
        <v>0</v>
      </c>
      <c r="L58" s="109">
        <v>22</v>
      </c>
      <c r="M58" s="15">
        <f>K58*1.22</f>
        <v>0</v>
      </c>
      <c r="N58" s="16">
        <f t="shared" si="2"/>
        <v>0</v>
      </c>
    </row>
    <row r="59" spans="2:14" ht="15" customHeight="1" x14ac:dyDescent="0.3">
      <c r="B59" s="8">
        <f t="shared" si="3"/>
        <v>48</v>
      </c>
      <c r="C59" s="9"/>
      <c r="D59" s="155" t="s">
        <v>728</v>
      </c>
      <c r="E59" s="156" t="s">
        <v>12</v>
      </c>
      <c r="F59" s="156"/>
      <c r="G59" s="157">
        <v>20</v>
      </c>
      <c r="H59" s="14" t="s">
        <v>12</v>
      </c>
      <c r="I59" s="119"/>
      <c r="J59" s="19">
        <v>20</v>
      </c>
      <c r="K59" s="107">
        <v>0</v>
      </c>
      <c r="L59" s="108">
        <v>9.5</v>
      </c>
      <c r="M59" s="15">
        <f>K59*1.095</f>
        <v>0</v>
      </c>
      <c r="N59" s="16">
        <f t="shared" si="2"/>
        <v>0</v>
      </c>
    </row>
    <row r="60" spans="2:14" ht="15" customHeight="1" x14ac:dyDescent="0.3">
      <c r="B60" s="8">
        <f t="shared" si="3"/>
        <v>49</v>
      </c>
      <c r="C60" s="9"/>
      <c r="D60" s="155" t="s">
        <v>729</v>
      </c>
      <c r="E60" s="156" t="s">
        <v>12</v>
      </c>
      <c r="F60" s="156"/>
      <c r="G60" s="157">
        <v>10</v>
      </c>
      <c r="H60" s="14" t="s">
        <v>12</v>
      </c>
      <c r="I60" s="119"/>
      <c r="J60" s="19">
        <v>10</v>
      </c>
      <c r="K60" s="107">
        <v>0</v>
      </c>
      <c r="L60" s="108">
        <v>9.5</v>
      </c>
      <c r="M60" s="15">
        <f t="shared" si="1"/>
        <v>0</v>
      </c>
      <c r="N60" s="16">
        <f t="shared" si="2"/>
        <v>0</v>
      </c>
    </row>
    <row r="61" spans="2:14" ht="15" customHeight="1" x14ac:dyDescent="0.3">
      <c r="B61" s="8">
        <f t="shared" si="3"/>
        <v>50</v>
      </c>
      <c r="C61" s="9"/>
      <c r="D61" s="155" t="s">
        <v>730</v>
      </c>
      <c r="E61" s="156" t="s">
        <v>107</v>
      </c>
      <c r="F61" s="156"/>
      <c r="G61" s="157">
        <v>5</v>
      </c>
      <c r="H61" s="14" t="s">
        <v>12</v>
      </c>
      <c r="I61" s="119"/>
      <c r="J61" s="19">
        <v>2</v>
      </c>
      <c r="K61" s="107">
        <v>0</v>
      </c>
      <c r="L61" s="108">
        <v>9.5</v>
      </c>
      <c r="M61" s="15">
        <f t="shared" si="1"/>
        <v>0</v>
      </c>
      <c r="N61" s="16">
        <f t="shared" si="2"/>
        <v>0</v>
      </c>
    </row>
    <row r="62" spans="2:14" ht="15" customHeight="1" x14ac:dyDescent="0.3">
      <c r="B62" s="8">
        <f t="shared" si="3"/>
        <v>51</v>
      </c>
      <c r="C62" s="9"/>
      <c r="D62" s="155" t="s">
        <v>731</v>
      </c>
      <c r="E62" s="156" t="s">
        <v>107</v>
      </c>
      <c r="F62" s="156"/>
      <c r="G62" s="157">
        <v>5</v>
      </c>
      <c r="H62" s="14" t="s">
        <v>12</v>
      </c>
      <c r="I62" s="119"/>
      <c r="J62" s="19">
        <v>5</v>
      </c>
      <c r="K62" s="107">
        <v>0</v>
      </c>
      <c r="L62" s="108">
        <v>9.5</v>
      </c>
      <c r="M62" s="15">
        <f t="shared" si="1"/>
        <v>0</v>
      </c>
      <c r="N62" s="16">
        <f t="shared" si="2"/>
        <v>0</v>
      </c>
    </row>
    <row r="63" spans="2:14" ht="15" customHeight="1" x14ac:dyDescent="0.3">
      <c r="B63" s="8">
        <f t="shared" si="3"/>
        <v>52</v>
      </c>
      <c r="C63" s="9"/>
      <c r="D63" s="155" t="s">
        <v>732</v>
      </c>
      <c r="E63" s="156" t="s">
        <v>107</v>
      </c>
      <c r="F63" s="156"/>
      <c r="G63" s="157">
        <v>5</v>
      </c>
      <c r="H63" s="14" t="s">
        <v>12</v>
      </c>
      <c r="I63" s="119"/>
      <c r="J63" s="19">
        <v>2</v>
      </c>
      <c r="K63" s="107">
        <v>0</v>
      </c>
      <c r="L63" s="108">
        <v>9.5</v>
      </c>
      <c r="M63" s="15">
        <f t="shared" si="1"/>
        <v>0</v>
      </c>
      <c r="N63" s="16">
        <f t="shared" si="2"/>
        <v>0</v>
      </c>
    </row>
    <row r="64" spans="2:14" ht="15" customHeight="1" x14ac:dyDescent="0.3">
      <c r="B64" s="8">
        <f t="shared" si="3"/>
        <v>53</v>
      </c>
      <c r="C64" s="9"/>
      <c r="D64" s="155" t="s">
        <v>607</v>
      </c>
      <c r="E64" s="156" t="s">
        <v>107</v>
      </c>
      <c r="F64" s="156"/>
      <c r="G64" s="157">
        <v>4</v>
      </c>
      <c r="H64" s="14" t="s">
        <v>107</v>
      </c>
      <c r="I64" s="119"/>
      <c r="J64" s="19">
        <v>4</v>
      </c>
      <c r="K64" s="107">
        <v>0</v>
      </c>
      <c r="L64" s="108">
        <v>9.5</v>
      </c>
      <c r="M64" s="15">
        <f t="shared" si="1"/>
        <v>0</v>
      </c>
      <c r="N64" s="16">
        <f t="shared" si="2"/>
        <v>0</v>
      </c>
    </row>
    <row r="65" spans="2:14" ht="15" customHeight="1" x14ac:dyDescent="0.3">
      <c r="B65" s="8">
        <f t="shared" si="3"/>
        <v>54</v>
      </c>
      <c r="C65" s="9"/>
      <c r="D65" s="155" t="s">
        <v>733</v>
      </c>
      <c r="E65" s="156" t="s">
        <v>107</v>
      </c>
      <c r="F65" s="156"/>
      <c r="G65" s="157">
        <v>4</v>
      </c>
      <c r="H65" s="14" t="s">
        <v>12</v>
      </c>
      <c r="I65" s="119"/>
      <c r="J65" s="19">
        <v>2</v>
      </c>
      <c r="K65" s="107">
        <v>0</v>
      </c>
      <c r="L65" s="108">
        <v>9.5</v>
      </c>
      <c r="M65" s="15">
        <f t="shared" si="1"/>
        <v>0</v>
      </c>
      <c r="N65" s="16">
        <f t="shared" si="2"/>
        <v>0</v>
      </c>
    </row>
    <row r="66" spans="2:14" ht="15" customHeight="1" x14ac:dyDescent="0.3">
      <c r="B66" s="8">
        <f t="shared" si="3"/>
        <v>55</v>
      </c>
      <c r="C66" s="9"/>
      <c r="D66" s="155" t="s">
        <v>623</v>
      </c>
      <c r="E66" s="156" t="s">
        <v>107</v>
      </c>
      <c r="F66" s="156"/>
      <c r="G66" s="157">
        <v>10</v>
      </c>
      <c r="H66" s="14" t="s">
        <v>107</v>
      </c>
      <c r="I66" s="119"/>
      <c r="J66" s="19">
        <v>10</v>
      </c>
      <c r="K66" s="107">
        <v>0</v>
      </c>
      <c r="L66" s="108">
        <v>9.5</v>
      </c>
      <c r="M66" s="15">
        <f t="shared" si="1"/>
        <v>0</v>
      </c>
      <c r="N66" s="16">
        <f t="shared" si="2"/>
        <v>0</v>
      </c>
    </row>
    <row r="67" spans="2:14" ht="15" customHeight="1" x14ac:dyDescent="0.3">
      <c r="B67" s="8">
        <f t="shared" si="3"/>
        <v>56</v>
      </c>
      <c r="C67" s="9"/>
      <c r="D67" s="155" t="s">
        <v>624</v>
      </c>
      <c r="E67" s="156" t="s">
        <v>107</v>
      </c>
      <c r="F67" s="156"/>
      <c r="G67" s="157">
        <v>6</v>
      </c>
      <c r="H67" s="14" t="s">
        <v>107</v>
      </c>
      <c r="I67" s="119"/>
      <c r="J67" s="19">
        <v>6</v>
      </c>
      <c r="K67" s="107">
        <v>0</v>
      </c>
      <c r="L67" s="108">
        <v>9.5</v>
      </c>
      <c r="M67" s="15">
        <f t="shared" si="1"/>
        <v>0</v>
      </c>
      <c r="N67" s="16">
        <f t="shared" si="2"/>
        <v>0</v>
      </c>
    </row>
    <row r="68" spans="2:14" ht="15" customHeight="1" x14ac:dyDescent="0.3">
      <c r="B68" s="8">
        <f t="shared" si="3"/>
        <v>57</v>
      </c>
      <c r="C68" s="9"/>
      <c r="D68" s="155" t="s">
        <v>608</v>
      </c>
      <c r="E68" s="156" t="s">
        <v>107</v>
      </c>
      <c r="F68" s="156"/>
      <c r="G68" s="157">
        <v>8</v>
      </c>
      <c r="H68" s="14" t="s">
        <v>107</v>
      </c>
      <c r="I68" s="119"/>
      <c r="J68" s="19">
        <v>8</v>
      </c>
      <c r="K68" s="107">
        <v>0</v>
      </c>
      <c r="L68" s="108">
        <v>9.5</v>
      </c>
      <c r="M68" s="15">
        <f t="shared" si="1"/>
        <v>0</v>
      </c>
      <c r="N68" s="16">
        <f t="shared" si="2"/>
        <v>0</v>
      </c>
    </row>
    <row r="69" spans="2:14" ht="15" customHeight="1" x14ac:dyDescent="0.3">
      <c r="B69" s="8">
        <f t="shared" si="3"/>
        <v>58</v>
      </c>
      <c r="C69" s="9"/>
      <c r="D69" s="155" t="s">
        <v>734</v>
      </c>
      <c r="E69" s="156" t="s">
        <v>107</v>
      </c>
      <c r="F69" s="156"/>
      <c r="G69" s="157">
        <v>4</v>
      </c>
      <c r="H69" s="14" t="s">
        <v>12</v>
      </c>
      <c r="I69" s="119"/>
      <c r="J69" s="19">
        <v>4</v>
      </c>
      <c r="K69" s="107">
        <v>0</v>
      </c>
      <c r="L69" s="108">
        <v>9.5</v>
      </c>
      <c r="M69" s="15">
        <f t="shared" si="1"/>
        <v>0</v>
      </c>
      <c r="N69" s="16">
        <f t="shared" si="2"/>
        <v>0</v>
      </c>
    </row>
    <row r="70" spans="2:14" ht="15" customHeight="1" x14ac:dyDescent="0.3">
      <c r="B70" s="8">
        <f t="shared" si="3"/>
        <v>59</v>
      </c>
      <c r="C70" s="9"/>
      <c r="D70" s="155" t="s">
        <v>735</v>
      </c>
      <c r="E70" s="156" t="s">
        <v>107</v>
      </c>
      <c r="F70" s="156"/>
      <c r="G70" s="157">
        <v>4</v>
      </c>
      <c r="H70" s="14" t="s">
        <v>107</v>
      </c>
      <c r="I70" s="119"/>
      <c r="J70" s="19">
        <v>2</v>
      </c>
      <c r="K70" s="107">
        <v>0</v>
      </c>
      <c r="L70" s="108">
        <v>9.5</v>
      </c>
      <c r="M70" s="15">
        <f t="shared" si="1"/>
        <v>0</v>
      </c>
      <c r="N70" s="16">
        <f t="shared" si="2"/>
        <v>0</v>
      </c>
    </row>
    <row r="71" spans="2:14" ht="15" customHeight="1" x14ac:dyDescent="0.3">
      <c r="B71" s="8">
        <f t="shared" si="3"/>
        <v>60</v>
      </c>
      <c r="C71" s="9"/>
      <c r="D71" s="155" t="s">
        <v>736</v>
      </c>
      <c r="E71" s="156" t="s">
        <v>107</v>
      </c>
      <c r="F71" s="156"/>
      <c r="G71" s="157">
        <v>6</v>
      </c>
      <c r="H71" s="14" t="s">
        <v>12</v>
      </c>
      <c r="I71" s="119"/>
      <c r="J71" s="19">
        <v>2</v>
      </c>
      <c r="K71" s="107">
        <v>0</v>
      </c>
      <c r="L71" s="108">
        <v>9.5</v>
      </c>
      <c r="M71" s="15">
        <f t="shared" si="1"/>
        <v>0</v>
      </c>
      <c r="N71" s="16">
        <f t="shared" si="2"/>
        <v>0</v>
      </c>
    </row>
    <row r="72" spans="2:14" ht="15" customHeight="1" x14ac:dyDescent="0.3">
      <c r="B72" s="8">
        <f t="shared" si="3"/>
        <v>61</v>
      </c>
      <c r="C72" s="9"/>
      <c r="D72" s="155" t="s">
        <v>625</v>
      </c>
      <c r="E72" s="156" t="s">
        <v>107</v>
      </c>
      <c r="F72" s="156"/>
      <c r="G72" s="157">
        <v>15</v>
      </c>
      <c r="H72" s="14" t="s">
        <v>107</v>
      </c>
      <c r="I72" s="119"/>
      <c r="J72" s="19">
        <v>15</v>
      </c>
      <c r="K72" s="107">
        <v>0</v>
      </c>
      <c r="L72" s="108">
        <v>9.5</v>
      </c>
      <c r="M72" s="15">
        <f t="shared" si="1"/>
        <v>0</v>
      </c>
      <c r="N72" s="16">
        <f t="shared" si="2"/>
        <v>0</v>
      </c>
    </row>
    <row r="73" spans="2:14" ht="15" customHeight="1" x14ac:dyDescent="0.3">
      <c r="B73" s="8">
        <f t="shared" si="3"/>
        <v>62</v>
      </c>
      <c r="C73" s="9"/>
      <c r="D73" s="155" t="s">
        <v>626</v>
      </c>
      <c r="E73" s="156" t="s">
        <v>107</v>
      </c>
      <c r="F73" s="156"/>
      <c r="G73" s="157">
        <v>2</v>
      </c>
      <c r="H73" s="14" t="s">
        <v>107</v>
      </c>
      <c r="I73" s="119"/>
      <c r="J73" s="19">
        <v>2</v>
      </c>
      <c r="K73" s="107">
        <v>0</v>
      </c>
      <c r="L73" s="108">
        <v>9.5</v>
      </c>
      <c r="M73" s="15">
        <f t="shared" si="1"/>
        <v>0</v>
      </c>
      <c r="N73" s="16">
        <f t="shared" si="2"/>
        <v>0</v>
      </c>
    </row>
    <row r="74" spans="2:14" ht="15" customHeight="1" x14ac:dyDescent="0.3">
      <c r="B74" s="8">
        <f t="shared" si="3"/>
        <v>63</v>
      </c>
      <c r="C74" s="9"/>
      <c r="D74" s="155" t="s">
        <v>627</v>
      </c>
      <c r="E74" s="156" t="s">
        <v>107</v>
      </c>
      <c r="F74" s="156"/>
      <c r="G74" s="157">
        <v>10</v>
      </c>
      <c r="H74" s="14" t="s">
        <v>107</v>
      </c>
      <c r="I74" s="119"/>
      <c r="J74" s="19">
        <v>10</v>
      </c>
      <c r="K74" s="107">
        <v>0</v>
      </c>
      <c r="L74" s="108">
        <v>9.5</v>
      </c>
      <c r="M74" s="15">
        <f t="shared" si="1"/>
        <v>0</v>
      </c>
      <c r="N74" s="16">
        <f t="shared" si="2"/>
        <v>0</v>
      </c>
    </row>
    <row r="75" spans="2:14" ht="15" customHeight="1" x14ac:dyDescent="0.3">
      <c r="B75" s="8">
        <f t="shared" si="3"/>
        <v>64</v>
      </c>
      <c r="C75" s="9"/>
      <c r="D75" s="155" t="s">
        <v>628</v>
      </c>
      <c r="E75" s="156" t="s">
        <v>107</v>
      </c>
      <c r="F75" s="156"/>
      <c r="G75" s="157">
        <v>10</v>
      </c>
      <c r="H75" s="14" t="s">
        <v>107</v>
      </c>
      <c r="I75" s="119"/>
      <c r="J75" s="19">
        <v>10</v>
      </c>
      <c r="K75" s="107">
        <v>0</v>
      </c>
      <c r="L75" s="108">
        <v>9.5</v>
      </c>
      <c r="M75" s="15">
        <f t="shared" si="1"/>
        <v>0</v>
      </c>
      <c r="N75" s="16">
        <f t="shared" si="2"/>
        <v>0</v>
      </c>
    </row>
    <row r="76" spans="2:14" ht="15" customHeight="1" x14ac:dyDescent="0.3">
      <c r="B76" s="8">
        <f t="shared" si="3"/>
        <v>65</v>
      </c>
      <c r="C76" s="9"/>
      <c r="D76" s="155" t="s">
        <v>629</v>
      </c>
      <c r="E76" s="156" t="s">
        <v>107</v>
      </c>
      <c r="F76" s="156"/>
      <c r="G76" s="157">
        <v>10</v>
      </c>
      <c r="H76" s="14" t="s">
        <v>107</v>
      </c>
      <c r="I76" s="119"/>
      <c r="J76" s="19">
        <v>10</v>
      </c>
      <c r="K76" s="107">
        <v>0</v>
      </c>
      <c r="L76" s="108">
        <v>9.5</v>
      </c>
      <c r="M76" s="15">
        <f t="shared" si="1"/>
        <v>0</v>
      </c>
      <c r="N76" s="16">
        <f t="shared" si="2"/>
        <v>0</v>
      </c>
    </row>
    <row r="77" spans="2:14" ht="15" customHeight="1" x14ac:dyDescent="0.3">
      <c r="B77" s="8">
        <f t="shared" si="3"/>
        <v>66</v>
      </c>
      <c r="C77" s="9"/>
      <c r="D77" s="155" t="s">
        <v>609</v>
      </c>
      <c r="E77" s="156" t="s">
        <v>107</v>
      </c>
      <c r="F77" s="156"/>
      <c r="G77" s="157">
        <v>3</v>
      </c>
      <c r="H77" s="14" t="s">
        <v>107</v>
      </c>
      <c r="I77" s="119"/>
      <c r="J77" s="19">
        <v>3</v>
      </c>
      <c r="K77" s="107">
        <v>0</v>
      </c>
      <c r="L77" s="108">
        <v>9.5</v>
      </c>
      <c r="M77" s="15">
        <f t="shared" si="1"/>
        <v>0</v>
      </c>
      <c r="N77" s="16">
        <f t="shared" si="2"/>
        <v>0</v>
      </c>
    </row>
    <row r="78" spans="2:14" ht="15" customHeight="1" x14ac:dyDescent="0.3">
      <c r="B78" s="8">
        <f t="shared" ref="B78:B141" si="6">B77+1</f>
        <v>67</v>
      </c>
      <c r="C78" s="9"/>
      <c r="D78" s="155" t="s">
        <v>630</v>
      </c>
      <c r="E78" s="156" t="s">
        <v>107</v>
      </c>
      <c r="F78" s="156"/>
      <c r="G78" s="157">
        <v>5</v>
      </c>
      <c r="H78" s="14" t="s">
        <v>107</v>
      </c>
      <c r="I78" s="119"/>
      <c r="J78" s="19">
        <v>5</v>
      </c>
      <c r="K78" s="107">
        <v>0</v>
      </c>
      <c r="L78" s="108">
        <v>9.5</v>
      </c>
      <c r="M78" s="15">
        <f t="shared" ref="M78:M97" si="7">K78*1.095</f>
        <v>0</v>
      </c>
      <c r="N78" s="16">
        <f t="shared" ref="N78:N141" si="8">M78*J78</f>
        <v>0</v>
      </c>
    </row>
    <row r="79" spans="2:14" ht="15" customHeight="1" x14ac:dyDescent="0.3">
      <c r="B79" s="8">
        <f t="shared" si="6"/>
        <v>68</v>
      </c>
      <c r="C79" s="9"/>
      <c r="D79" s="155" t="s">
        <v>631</v>
      </c>
      <c r="E79" s="156" t="s">
        <v>107</v>
      </c>
      <c r="F79" s="156"/>
      <c r="G79" s="157">
        <v>15</v>
      </c>
      <c r="H79" s="14" t="s">
        <v>107</v>
      </c>
      <c r="I79" s="119"/>
      <c r="J79" s="19">
        <v>15</v>
      </c>
      <c r="K79" s="107">
        <v>0</v>
      </c>
      <c r="L79" s="108">
        <v>9.5</v>
      </c>
      <c r="M79" s="15">
        <f t="shared" si="7"/>
        <v>0</v>
      </c>
      <c r="N79" s="16">
        <f t="shared" si="8"/>
        <v>0</v>
      </c>
    </row>
    <row r="80" spans="2:14" ht="15" customHeight="1" x14ac:dyDescent="0.3">
      <c r="B80" s="8">
        <f t="shared" si="6"/>
        <v>69</v>
      </c>
      <c r="C80" s="9"/>
      <c r="D80" s="155" t="s">
        <v>716</v>
      </c>
      <c r="E80" s="156" t="s">
        <v>107</v>
      </c>
      <c r="F80" s="156"/>
      <c r="G80" s="157">
        <v>3</v>
      </c>
      <c r="H80" s="14" t="s">
        <v>12</v>
      </c>
      <c r="I80" s="119"/>
      <c r="J80" s="19">
        <v>3</v>
      </c>
      <c r="K80" s="107">
        <v>0</v>
      </c>
      <c r="L80" s="108">
        <v>9.5</v>
      </c>
      <c r="M80" s="15">
        <f t="shared" si="7"/>
        <v>0</v>
      </c>
      <c r="N80" s="16">
        <f t="shared" si="8"/>
        <v>0</v>
      </c>
    </row>
    <row r="81" spans="2:14" ht="15" customHeight="1" x14ac:dyDescent="0.3">
      <c r="B81" s="8">
        <f t="shared" si="6"/>
        <v>70</v>
      </c>
      <c r="C81" s="9"/>
      <c r="D81" s="155" t="s">
        <v>610</v>
      </c>
      <c r="E81" s="156" t="s">
        <v>107</v>
      </c>
      <c r="F81" s="156"/>
      <c r="G81" s="157">
        <v>30</v>
      </c>
      <c r="H81" s="14" t="s">
        <v>107</v>
      </c>
      <c r="I81" s="119"/>
      <c r="J81" s="19">
        <v>30</v>
      </c>
      <c r="K81" s="107">
        <v>0</v>
      </c>
      <c r="L81" s="108">
        <v>9.5</v>
      </c>
      <c r="M81" s="15">
        <f t="shared" si="7"/>
        <v>0</v>
      </c>
      <c r="N81" s="16">
        <f t="shared" si="8"/>
        <v>0</v>
      </c>
    </row>
    <row r="82" spans="2:14" ht="15" customHeight="1" x14ac:dyDescent="0.3">
      <c r="B82" s="8">
        <f t="shared" si="6"/>
        <v>71</v>
      </c>
      <c r="C82" s="9"/>
      <c r="D82" s="155" t="s">
        <v>611</v>
      </c>
      <c r="E82" s="156" t="s">
        <v>107</v>
      </c>
      <c r="F82" s="156"/>
      <c r="G82" s="157">
        <v>5</v>
      </c>
      <c r="H82" s="14" t="s">
        <v>107</v>
      </c>
      <c r="I82" s="119"/>
      <c r="J82" s="19">
        <v>5</v>
      </c>
      <c r="K82" s="107">
        <v>0</v>
      </c>
      <c r="L82" s="108">
        <v>9.5</v>
      </c>
      <c r="M82" s="15">
        <f t="shared" si="7"/>
        <v>0</v>
      </c>
      <c r="N82" s="16">
        <f t="shared" si="8"/>
        <v>0</v>
      </c>
    </row>
    <row r="83" spans="2:14" ht="15" customHeight="1" x14ac:dyDescent="0.3">
      <c r="B83" s="8">
        <f t="shared" si="6"/>
        <v>72</v>
      </c>
      <c r="C83" s="9"/>
      <c r="D83" s="155" t="s">
        <v>632</v>
      </c>
      <c r="E83" s="156" t="s">
        <v>107</v>
      </c>
      <c r="F83" s="156"/>
      <c r="G83" s="157">
        <v>5</v>
      </c>
      <c r="H83" s="14" t="s">
        <v>107</v>
      </c>
      <c r="I83" s="119"/>
      <c r="J83" s="19">
        <v>5</v>
      </c>
      <c r="K83" s="107">
        <v>0</v>
      </c>
      <c r="L83" s="108">
        <v>9.5</v>
      </c>
      <c r="M83" s="15">
        <f t="shared" si="7"/>
        <v>0</v>
      </c>
      <c r="N83" s="16">
        <f t="shared" si="8"/>
        <v>0</v>
      </c>
    </row>
    <row r="84" spans="2:14" ht="15" customHeight="1" x14ac:dyDescent="0.3">
      <c r="B84" s="8">
        <f t="shared" si="6"/>
        <v>73</v>
      </c>
      <c r="C84" s="9"/>
      <c r="D84" s="155" t="s">
        <v>633</v>
      </c>
      <c r="E84" s="156" t="s">
        <v>107</v>
      </c>
      <c r="F84" s="156"/>
      <c r="G84" s="157">
        <v>10</v>
      </c>
      <c r="H84" s="14" t="s">
        <v>107</v>
      </c>
      <c r="I84" s="119"/>
      <c r="J84" s="19">
        <v>10</v>
      </c>
      <c r="K84" s="107">
        <v>0</v>
      </c>
      <c r="L84" s="108">
        <v>9.5</v>
      </c>
      <c r="M84" s="15">
        <f t="shared" si="7"/>
        <v>0</v>
      </c>
      <c r="N84" s="16">
        <f t="shared" si="8"/>
        <v>0</v>
      </c>
    </row>
    <row r="85" spans="2:14" ht="15" customHeight="1" x14ac:dyDescent="0.3">
      <c r="B85" s="8">
        <f t="shared" si="6"/>
        <v>74</v>
      </c>
      <c r="C85" s="9"/>
      <c r="D85" s="155" t="s">
        <v>612</v>
      </c>
      <c r="E85" s="156" t="s">
        <v>107</v>
      </c>
      <c r="F85" s="156"/>
      <c r="G85" s="157">
        <v>5</v>
      </c>
      <c r="H85" s="14" t="s">
        <v>107</v>
      </c>
      <c r="I85" s="119"/>
      <c r="J85" s="19">
        <v>5</v>
      </c>
      <c r="K85" s="107">
        <v>0</v>
      </c>
      <c r="L85" s="108">
        <v>9.5</v>
      </c>
      <c r="M85" s="15">
        <f t="shared" si="7"/>
        <v>0</v>
      </c>
      <c r="N85" s="16">
        <f t="shared" si="8"/>
        <v>0</v>
      </c>
    </row>
    <row r="86" spans="2:14" ht="15" customHeight="1" x14ac:dyDescent="0.3">
      <c r="B86" s="8">
        <f t="shared" si="6"/>
        <v>75</v>
      </c>
      <c r="C86" s="9"/>
      <c r="D86" s="155" t="s">
        <v>613</v>
      </c>
      <c r="E86" s="156" t="s">
        <v>107</v>
      </c>
      <c r="F86" s="156"/>
      <c r="G86" s="157">
        <v>2</v>
      </c>
      <c r="H86" s="14" t="s">
        <v>107</v>
      </c>
      <c r="I86" s="119"/>
      <c r="J86" s="19">
        <v>2</v>
      </c>
      <c r="K86" s="107">
        <v>0</v>
      </c>
      <c r="L86" s="108">
        <v>9.5</v>
      </c>
      <c r="M86" s="15">
        <f t="shared" si="7"/>
        <v>0</v>
      </c>
      <c r="N86" s="16">
        <f t="shared" si="8"/>
        <v>0</v>
      </c>
    </row>
    <row r="87" spans="2:14" ht="15" customHeight="1" x14ac:dyDescent="0.3">
      <c r="B87" s="8">
        <f t="shared" si="6"/>
        <v>76</v>
      </c>
      <c r="C87" s="9"/>
      <c r="D87" s="155" t="s">
        <v>737</v>
      </c>
      <c r="E87" s="156" t="s">
        <v>107</v>
      </c>
      <c r="F87" s="156"/>
      <c r="G87" s="157">
        <v>5</v>
      </c>
      <c r="H87" s="14" t="s">
        <v>12</v>
      </c>
      <c r="I87" s="119"/>
      <c r="J87" s="19">
        <v>5</v>
      </c>
      <c r="K87" s="107">
        <v>0</v>
      </c>
      <c r="L87" s="108">
        <v>9.5</v>
      </c>
      <c r="M87" s="15">
        <f t="shared" si="7"/>
        <v>0</v>
      </c>
      <c r="N87" s="16">
        <f t="shared" si="8"/>
        <v>0</v>
      </c>
    </row>
    <row r="88" spans="2:14" ht="15" customHeight="1" x14ac:dyDescent="0.3">
      <c r="B88" s="8">
        <f t="shared" si="6"/>
        <v>77</v>
      </c>
      <c r="C88" s="9"/>
      <c r="D88" s="155" t="s">
        <v>614</v>
      </c>
      <c r="E88" s="156" t="s">
        <v>107</v>
      </c>
      <c r="F88" s="156"/>
      <c r="G88" s="157">
        <v>5</v>
      </c>
      <c r="H88" s="14" t="s">
        <v>107</v>
      </c>
      <c r="I88" s="119"/>
      <c r="J88" s="19">
        <v>5</v>
      </c>
      <c r="K88" s="107">
        <v>0</v>
      </c>
      <c r="L88" s="108">
        <v>9.5</v>
      </c>
      <c r="M88" s="15">
        <f t="shared" si="7"/>
        <v>0</v>
      </c>
      <c r="N88" s="16">
        <f t="shared" si="8"/>
        <v>0</v>
      </c>
    </row>
    <row r="89" spans="2:14" ht="15" customHeight="1" x14ac:dyDescent="0.3">
      <c r="B89" s="8">
        <f t="shared" si="6"/>
        <v>78</v>
      </c>
      <c r="C89" s="9"/>
      <c r="D89" s="155" t="s">
        <v>615</v>
      </c>
      <c r="E89" s="156" t="s">
        <v>107</v>
      </c>
      <c r="F89" s="156"/>
      <c r="G89" s="157">
        <v>5</v>
      </c>
      <c r="H89" s="14" t="s">
        <v>107</v>
      </c>
      <c r="I89" s="119"/>
      <c r="J89" s="19">
        <v>5</v>
      </c>
      <c r="K89" s="107">
        <v>0</v>
      </c>
      <c r="L89" s="108">
        <v>9.5</v>
      </c>
      <c r="M89" s="15">
        <f t="shared" si="7"/>
        <v>0</v>
      </c>
      <c r="N89" s="16">
        <f t="shared" si="8"/>
        <v>0</v>
      </c>
    </row>
    <row r="90" spans="2:14" ht="15" customHeight="1" x14ac:dyDescent="0.3">
      <c r="B90" s="8">
        <f t="shared" si="6"/>
        <v>79</v>
      </c>
      <c r="C90" s="9"/>
      <c r="D90" s="155" t="s">
        <v>634</v>
      </c>
      <c r="E90" s="156" t="s">
        <v>107</v>
      </c>
      <c r="F90" s="156"/>
      <c r="G90" s="157">
        <v>2350</v>
      </c>
      <c r="H90" s="14" t="s">
        <v>107</v>
      </c>
      <c r="I90" s="119"/>
      <c r="J90" s="19">
        <v>2350</v>
      </c>
      <c r="K90" s="107">
        <v>0</v>
      </c>
      <c r="L90" s="108">
        <v>9.5</v>
      </c>
      <c r="M90" s="15">
        <f t="shared" si="7"/>
        <v>0</v>
      </c>
      <c r="N90" s="16">
        <f t="shared" si="8"/>
        <v>0</v>
      </c>
    </row>
    <row r="91" spans="2:14" ht="15" customHeight="1" x14ac:dyDescent="0.3">
      <c r="B91" s="8">
        <f t="shared" si="6"/>
        <v>80</v>
      </c>
      <c r="C91" s="9"/>
      <c r="D91" s="155" t="s">
        <v>635</v>
      </c>
      <c r="E91" s="156" t="s">
        <v>107</v>
      </c>
      <c r="F91" s="156"/>
      <c r="G91" s="157">
        <v>260</v>
      </c>
      <c r="H91" s="14" t="s">
        <v>107</v>
      </c>
      <c r="I91" s="119"/>
      <c r="J91" s="19">
        <v>260</v>
      </c>
      <c r="K91" s="107">
        <v>0</v>
      </c>
      <c r="L91" s="108">
        <v>9.5</v>
      </c>
      <c r="M91" s="15">
        <f t="shared" si="7"/>
        <v>0</v>
      </c>
      <c r="N91" s="16">
        <f t="shared" si="8"/>
        <v>0</v>
      </c>
    </row>
    <row r="92" spans="2:14" ht="15" customHeight="1" x14ac:dyDescent="0.3">
      <c r="B92" s="8">
        <f t="shared" si="6"/>
        <v>81</v>
      </c>
      <c r="C92" s="9"/>
      <c r="D92" s="155" t="s">
        <v>738</v>
      </c>
      <c r="E92" s="156" t="s">
        <v>107</v>
      </c>
      <c r="F92" s="156"/>
      <c r="G92" s="157">
        <v>800</v>
      </c>
      <c r="H92" s="14" t="s">
        <v>107</v>
      </c>
      <c r="I92" s="119"/>
      <c r="J92" s="19">
        <v>800</v>
      </c>
      <c r="K92" s="107">
        <v>0</v>
      </c>
      <c r="L92" s="108">
        <v>9.5</v>
      </c>
      <c r="M92" s="15">
        <f t="shared" si="7"/>
        <v>0</v>
      </c>
      <c r="N92" s="16">
        <f t="shared" si="8"/>
        <v>0</v>
      </c>
    </row>
    <row r="93" spans="2:14" ht="15" customHeight="1" x14ac:dyDescent="0.3">
      <c r="B93" s="8">
        <f t="shared" si="6"/>
        <v>82</v>
      </c>
      <c r="C93" s="9"/>
      <c r="D93" s="155" t="s">
        <v>636</v>
      </c>
      <c r="E93" s="156" t="s">
        <v>107</v>
      </c>
      <c r="F93" s="156"/>
      <c r="G93" s="157">
        <v>800</v>
      </c>
      <c r="H93" s="14" t="s">
        <v>107</v>
      </c>
      <c r="I93" s="119"/>
      <c r="J93" s="19">
        <v>800</v>
      </c>
      <c r="K93" s="107">
        <v>0</v>
      </c>
      <c r="L93" s="108">
        <v>9.5</v>
      </c>
      <c r="M93" s="15">
        <f t="shared" si="7"/>
        <v>0</v>
      </c>
      <c r="N93" s="16">
        <f t="shared" si="8"/>
        <v>0</v>
      </c>
    </row>
    <row r="94" spans="2:14" ht="15" customHeight="1" x14ac:dyDescent="0.3">
      <c r="B94" s="8">
        <f t="shared" si="6"/>
        <v>83</v>
      </c>
      <c r="C94" s="9"/>
      <c r="D94" s="155" t="s">
        <v>637</v>
      </c>
      <c r="E94" s="156" t="s">
        <v>107</v>
      </c>
      <c r="F94" s="156"/>
      <c r="G94" s="157">
        <v>3000</v>
      </c>
      <c r="H94" s="14" t="s">
        <v>107</v>
      </c>
      <c r="I94" s="119"/>
      <c r="J94" s="19">
        <v>3000</v>
      </c>
      <c r="K94" s="107">
        <v>0</v>
      </c>
      <c r="L94" s="108">
        <v>9.5</v>
      </c>
      <c r="M94" s="15">
        <f t="shared" si="7"/>
        <v>0</v>
      </c>
      <c r="N94" s="16">
        <f t="shared" si="8"/>
        <v>0</v>
      </c>
    </row>
    <row r="95" spans="2:14" ht="15" customHeight="1" x14ac:dyDescent="0.3">
      <c r="B95" s="8">
        <f t="shared" si="6"/>
        <v>84</v>
      </c>
      <c r="C95" s="9"/>
      <c r="D95" s="155" t="s">
        <v>638</v>
      </c>
      <c r="E95" s="156" t="s">
        <v>12</v>
      </c>
      <c r="F95" s="156"/>
      <c r="G95" s="157">
        <v>10</v>
      </c>
      <c r="H95" s="14" t="s">
        <v>12</v>
      </c>
      <c r="I95" s="119"/>
      <c r="J95" s="19">
        <v>10</v>
      </c>
      <c r="K95" s="107">
        <v>0</v>
      </c>
      <c r="L95" s="108">
        <v>9.5</v>
      </c>
      <c r="M95" s="15">
        <f t="shared" si="7"/>
        <v>0</v>
      </c>
      <c r="N95" s="16">
        <f t="shared" si="8"/>
        <v>0</v>
      </c>
    </row>
    <row r="96" spans="2:14" ht="15" customHeight="1" x14ac:dyDescent="0.3">
      <c r="B96" s="8">
        <f t="shared" si="6"/>
        <v>85</v>
      </c>
      <c r="C96" s="9"/>
      <c r="D96" s="155" t="s">
        <v>639</v>
      </c>
      <c r="E96" s="156" t="s">
        <v>107</v>
      </c>
      <c r="F96" s="156"/>
      <c r="G96" s="157">
        <v>50</v>
      </c>
      <c r="H96" s="14" t="s">
        <v>107</v>
      </c>
      <c r="I96" s="119"/>
      <c r="J96" s="19">
        <v>50</v>
      </c>
      <c r="K96" s="107">
        <v>0</v>
      </c>
      <c r="L96" s="108">
        <v>9.5</v>
      </c>
      <c r="M96" s="15">
        <f t="shared" si="7"/>
        <v>0</v>
      </c>
      <c r="N96" s="16">
        <f t="shared" si="8"/>
        <v>0</v>
      </c>
    </row>
    <row r="97" spans="2:14" ht="15" customHeight="1" x14ac:dyDescent="0.3">
      <c r="B97" s="8">
        <f t="shared" si="6"/>
        <v>86</v>
      </c>
      <c r="C97" s="9"/>
      <c r="D97" s="155" t="s">
        <v>739</v>
      </c>
      <c r="E97" s="156" t="s">
        <v>107</v>
      </c>
      <c r="F97" s="156"/>
      <c r="G97" s="157">
        <v>100</v>
      </c>
      <c r="H97" s="14" t="s">
        <v>12</v>
      </c>
      <c r="I97" s="119"/>
      <c r="J97" s="19">
        <v>250</v>
      </c>
      <c r="K97" s="107">
        <v>0</v>
      </c>
      <c r="L97" s="108">
        <v>9.5</v>
      </c>
      <c r="M97" s="15">
        <f t="shared" si="7"/>
        <v>0</v>
      </c>
      <c r="N97" s="16">
        <f t="shared" si="8"/>
        <v>0</v>
      </c>
    </row>
    <row r="98" spans="2:14" ht="15" customHeight="1" x14ac:dyDescent="0.3">
      <c r="B98" s="8">
        <f t="shared" si="6"/>
        <v>87</v>
      </c>
      <c r="C98" s="9"/>
      <c r="D98" s="155" t="s">
        <v>740</v>
      </c>
      <c r="E98" s="156" t="s">
        <v>11</v>
      </c>
      <c r="F98" s="156"/>
      <c r="G98" s="157">
        <v>60</v>
      </c>
      <c r="H98" s="14" t="s">
        <v>11</v>
      </c>
      <c r="I98" s="119"/>
      <c r="J98" s="19">
        <v>60</v>
      </c>
      <c r="K98" s="107">
        <v>0</v>
      </c>
      <c r="L98" s="109">
        <v>22</v>
      </c>
      <c r="M98" s="15">
        <f>K98*1.22</f>
        <v>0</v>
      </c>
      <c r="N98" s="16">
        <f t="shared" si="8"/>
        <v>0</v>
      </c>
    </row>
    <row r="99" spans="2:14" ht="15" customHeight="1" x14ac:dyDescent="0.3">
      <c r="B99" s="8">
        <f t="shared" si="6"/>
        <v>88</v>
      </c>
      <c r="C99" s="9"/>
      <c r="D99" s="155" t="s">
        <v>741</v>
      </c>
      <c r="E99" s="156" t="s">
        <v>12</v>
      </c>
      <c r="F99" s="156"/>
      <c r="G99" s="157">
        <v>30</v>
      </c>
      <c r="H99" s="14" t="s">
        <v>107</v>
      </c>
      <c r="I99" s="119"/>
      <c r="J99" s="19">
        <v>150</v>
      </c>
      <c r="K99" s="107">
        <v>0</v>
      </c>
      <c r="L99" s="108">
        <v>9.5</v>
      </c>
      <c r="M99" s="15">
        <f t="shared" ref="M99:M144" si="9">K99*1.095</f>
        <v>0</v>
      </c>
      <c r="N99" s="16">
        <f t="shared" si="8"/>
        <v>0</v>
      </c>
    </row>
    <row r="100" spans="2:14" ht="15" customHeight="1" x14ac:dyDescent="0.3">
      <c r="B100" s="8">
        <f t="shared" si="6"/>
        <v>89</v>
      </c>
      <c r="C100" s="9"/>
      <c r="D100" s="155" t="s">
        <v>742</v>
      </c>
      <c r="E100" s="156" t="s">
        <v>107</v>
      </c>
      <c r="F100" s="156"/>
      <c r="G100" s="157">
        <v>10</v>
      </c>
      <c r="H100" s="14" t="s">
        <v>12</v>
      </c>
      <c r="I100" s="119"/>
      <c r="J100" s="19">
        <v>5</v>
      </c>
      <c r="K100" s="107">
        <v>0</v>
      </c>
      <c r="L100" s="108">
        <v>9.5</v>
      </c>
      <c r="M100" s="15">
        <f t="shared" si="9"/>
        <v>0</v>
      </c>
      <c r="N100" s="16">
        <f t="shared" si="8"/>
        <v>0</v>
      </c>
    </row>
    <row r="101" spans="2:14" ht="15" customHeight="1" x14ac:dyDescent="0.3">
      <c r="B101" s="8">
        <f t="shared" si="6"/>
        <v>90</v>
      </c>
      <c r="C101" s="9"/>
      <c r="D101" s="155" t="s">
        <v>641</v>
      </c>
      <c r="E101" s="156" t="s">
        <v>107</v>
      </c>
      <c r="F101" s="156"/>
      <c r="G101" s="157">
        <v>20</v>
      </c>
      <c r="H101" s="14" t="s">
        <v>107</v>
      </c>
      <c r="I101" s="119"/>
      <c r="J101" s="19">
        <v>20</v>
      </c>
      <c r="K101" s="107">
        <v>0</v>
      </c>
      <c r="L101" s="108">
        <v>9.5</v>
      </c>
      <c r="M101" s="15">
        <f t="shared" si="9"/>
        <v>0</v>
      </c>
      <c r="N101" s="16">
        <f t="shared" si="8"/>
        <v>0</v>
      </c>
    </row>
    <row r="102" spans="2:14" ht="15" customHeight="1" x14ac:dyDescent="0.3">
      <c r="B102" s="8">
        <f t="shared" si="6"/>
        <v>91</v>
      </c>
      <c r="C102" s="9"/>
      <c r="D102" s="155" t="s">
        <v>642</v>
      </c>
      <c r="E102" s="156" t="s">
        <v>107</v>
      </c>
      <c r="F102" s="156"/>
      <c r="G102" s="157">
        <v>3</v>
      </c>
      <c r="H102" s="14" t="s">
        <v>107</v>
      </c>
      <c r="I102" s="119"/>
      <c r="J102" s="19">
        <v>3</v>
      </c>
      <c r="K102" s="107">
        <v>0</v>
      </c>
      <c r="L102" s="108">
        <v>9.5</v>
      </c>
      <c r="M102" s="15">
        <f t="shared" si="9"/>
        <v>0</v>
      </c>
      <c r="N102" s="16">
        <f t="shared" si="8"/>
        <v>0</v>
      </c>
    </row>
    <row r="103" spans="2:14" ht="15" customHeight="1" x14ac:dyDescent="0.3">
      <c r="B103" s="8">
        <f t="shared" si="6"/>
        <v>92</v>
      </c>
      <c r="C103" s="9"/>
      <c r="D103" s="155" t="s">
        <v>743</v>
      </c>
      <c r="E103" s="156" t="s">
        <v>107</v>
      </c>
      <c r="F103" s="156"/>
      <c r="G103" s="157">
        <v>5</v>
      </c>
      <c r="H103" s="14" t="s">
        <v>107</v>
      </c>
      <c r="I103" s="119"/>
      <c r="J103" s="19">
        <v>5</v>
      </c>
      <c r="K103" s="107">
        <v>0</v>
      </c>
      <c r="L103" s="108">
        <v>9.5</v>
      </c>
      <c r="M103" s="15">
        <f t="shared" si="9"/>
        <v>0</v>
      </c>
      <c r="N103" s="16">
        <f t="shared" si="8"/>
        <v>0</v>
      </c>
    </row>
    <row r="104" spans="2:14" ht="15" customHeight="1" x14ac:dyDescent="0.3">
      <c r="B104" s="8">
        <f t="shared" si="6"/>
        <v>93</v>
      </c>
      <c r="C104" s="9"/>
      <c r="D104" s="155" t="s">
        <v>744</v>
      </c>
      <c r="E104" s="156" t="s">
        <v>107</v>
      </c>
      <c r="F104" s="156"/>
      <c r="G104" s="157">
        <v>10</v>
      </c>
      <c r="H104" s="14" t="s">
        <v>107</v>
      </c>
      <c r="I104" s="119"/>
      <c r="J104" s="19">
        <v>10</v>
      </c>
      <c r="K104" s="107">
        <v>0</v>
      </c>
      <c r="L104" s="108">
        <v>9.5</v>
      </c>
      <c r="M104" s="15">
        <f t="shared" si="9"/>
        <v>0</v>
      </c>
      <c r="N104" s="16">
        <f t="shared" si="8"/>
        <v>0</v>
      </c>
    </row>
    <row r="105" spans="2:14" ht="15" customHeight="1" x14ac:dyDescent="0.3">
      <c r="B105" s="8">
        <f t="shared" si="6"/>
        <v>94</v>
      </c>
      <c r="C105" s="9"/>
      <c r="D105" s="155" t="s">
        <v>643</v>
      </c>
      <c r="E105" s="156" t="s">
        <v>72</v>
      </c>
      <c r="F105" s="156"/>
      <c r="G105" s="157">
        <v>10</v>
      </c>
      <c r="H105" s="14" t="s">
        <v>72</v>
      </c>
      <c r="I105" s="119"/>
      <c r="J105" s="19">
        <v>10</v>
      </c>
      <c r="K105" s="107">
        <v>0</v>
      </c>
      <c r="L105" s="109">
        <v>22</v>
      </c>
      <c r="M105" s="15">
        <f>K105*1.22</f>
        <v>0</v>
      </c>
      <c r="N105" s="16">
        <f t="shared" si="8"/>
        <v>0</v>
      </c>
    </row>
    <row r="106" spans="2:14" ht="15" customHeight="1" x14ac:dyDescent="0.3">
      <c r="B106" s="8">
        <f t="shared" si="6"/>
        <v>95</v>
      </c>
      <c r="C106" s="9"/>
      <c r="D106" s="155" t="s">
        <v>644</v>
      </c>
      <c r="E106" s="156" t="s">
        <v>12</v>
      </c>
      <c r="F106" s="156"/>
      <c r="G106" s="157">
        <v>120</v>
      </c>
      <c r="H106" s="14" t="s">
        <v>12</v>
      </c>
      <c r="I106" s="119"/>
      <c r="J106" s="19">
        <v>120</v>
      </c>
      <c r="K106" s="107">
        <v>0</v>
      </c>
      <c r="L106" s="108">
        <v>9.5</v>
      </c>
      <c r="M106" s="15">
        <f t="shared" si="9"/>
        <v>0</v>
      </c>
      <c r="N106" s="16">
        <f t="shared" si="8"/>
        <v>0</v>
      </c>
    </row>
    <row r="107" spans="2:14" ht="15" customHeight="1" x14ac:dyDescent="0.3">
      <c r="B107" s="8">
        <f t="shared" si="6"/>
        <v>96</v>
      </c>
      <c r="C107" s="9"/>
      <c r="D107" s="155" t="s">
        <v>645</v>
      </c>
      <c r="E107" s="156" t="s">
        <v>12</v>
      </c>
      <c r="F107" s="156"/>
      <c r="G107" s="157">
        <v>25</v>
      </c>
      <c r="H107" s="14" t="s">
        <v>12</v>
      </c>
      <c r="I107" s="119"/>
      <c r="J107" s="19">
        <v>25</v>
      </c>
      <c r="K107" s="107">
        <v>0</v>
      </c>
      <c r="L107" s="108">
        <v>9.5</v>
      </c>
      <c r="M107" s="15">
        <f t="shared" si="9"/>
        <v>0</v>
      </c>
      <c r="N107" s="16">
        <f t="shared" si="8"/>
        <v>0</v>
      </c>
    </row>
    <row r="108" spans="2:14" ht="15" customHeight="1" x14ac:dyDescent="0.3">
      <c r="B108" s="8">
        <f t="shared" si="6"/>
        <v>97</v>
      </c>
      <c r="C108" s="9"/>
      <c r="D108" s="155" t="s">
        <v>745</v>
      </c>
      <c r="E108" s="156" t="s">
        <v>12</v>
      </c>
      <c r="F108" s="156"/>
      <c r="G108" s="157">
        <v>15</v>
      </c>
      <c r="H108" s="14" t="s">
        <v>12</v>
      </c>
      <c r="I108" s="119"/>
      <c r="J108" s="19">
        <v>15</v>
      </c>
      <c r="K108" s="107">
        <v>0</v>
      </c>
      <c r="L108" s="108">
        <v>9.5</v>
      </c>
      <c r="M108" s="15">
        <f t="shared" si="9"/>
        <v>0</v>
      </c>
      <c r="N108" s="16">
        <f t="shared" si="8"/>
        <v>0</v>
      </c>
    </row>
    <row r="109" spans="2:14" ht="15" customHeight="1" x14ac:dyDescent="0.3">
      <c r="B109" s="8">
        <f t="shared" si="6"/>
        <v>98</v>
      </c>
      <c r="C109" s="9"/>
      <c r="D109" s="155" t="s">
        <v>746</v>
      </c>
      <c r="E109" s="156" t="s">
        <v>11</v>
      </c>
      <c r="F109" s="156"/>
      <c r="G109" s="157">
        <v>30</v>
      </c>
      <c r="H109" s="14" t="s">
        <v>11</v>
      </c>
      <c r="I109" s="119"/>
      <c r="J109" s="19">
        <v>30</v>
      </c>
      <c r="K109" s="107">
        <v>0</v>
      </c>
      <c r="L109" s="108">
        <v>9.5</v>
      </c>
      <c r="M109" s="15">
        <f t="shared" si="9"/>
        <v>0</v>
      </c>
      <c r="N109" s="16">
        <f t="shared" si="8"/>
        <v>0</v>
      </c>
    </row>
    <row r="110" spans="2:14" ht="15" customHeight="1" x14ac:dyDescent="0.3">
      <c r="B110" s="8">
        <f t="shared" si="6"/>
        <v>99</v>
      </c>
      <c r="C110" s="9"/>
      <c r="D110" s="155" t="s">
        <v>747</v>
      </c>
      <c r="E110" s="156" t="s">
        <v>12</v>
      </c>
      <c r="F110" s="156"/>
      <c r="G110" s="157">
        <v>3</v>
      </c>
      <c r="H110" s="14" t="s">
        <v>12</v>
      </c>
      <c r="I110" s="119"/>
      <c r="J110" s="19">
        <v>3</v>
      </c>
      <c r="K110" s="107">
        <v>0</v>
      </c>
      <c r="L110" s="108">
        <v>9.5</v>
      </c>
      <c r="M110" s="15">
        <f t="shared" si="9"/>
        <v>0</v>
      </c>
      <c r="N110" s="16">
        <f t="shared" si="8"/>
        <v>0</v>
      </c>
    </row>
    <row r="111" spans="2:14" ht="15" customHeight="1" x14ac:dyDescent="0.3">
      <c r="B111" s="8">
        <f t="shared" si="6"/>
        <v>100</v>
      </c>
      <c r="C111" s="9"/>
      <c r="D111" s="155" t="s">
        <v>748</v>
      </c>
      <c r="E111" s="156" t="s">
        <v>12</v>
      </c>
      <c r="F111" s="156"/>
      <c r="G111" s="157">
        <v>10</v>
      </c>
      <c r="H111" s="14" t="s">
        <v>12</v>
      </c>
      <c r="I111" s="119"/>
      <c r="J111" s="19">
        <v>10</v>
      </c>
      <c r="K111" s="107">
        <v>0</v>
      </c>
      <c r="L111" s="108">
        <v>9.5</v>
      </c>
      <c r="M111" s="15">
        <f t="shared" si="9"/>
        <v>0</v>
      </c>
      <c r="N111" s="16">
        <f t="shared" si="8"/>
        <v>0</v>
      </c>
    </row>
    <row r="112" spans="2:14" ht="15" customHeight="1" x14ac:dyDescent="0.3">
      <c r="B112" s="8">
        <f t="shared" si="6"/>
        <v>101</v>
      </c>
      <c r="C112" s="9"/>
      <c r="D112" s="155" t="s">
        <v>646</v>
      </c>
      <c r="E112" s="156" t="s">
        <v>11</v>
      </c>
      <c r="F112" s="156"/>
      <c r="G112" s="157">
        <v>2000</v>
      </c>
      <c r="H112" s="14" t="s">
        <v>11</v>
      </c>
      <c r="I112" s="119"/>
      <c r="J112" s="19">
        <v>2000</v>
      </c>
      <c r="K112" s="107">
        <v>0</v>
      </c>
      <c r="L112" s="108">
        <v>9.5</v>
      </c>
      <c r="M112" s="15">
        <f t="shared" si="9"/>
        <v>0</v>
      </c>
      <c r="N112" s="16">
        <f t="shared" si="8"/>
        <v>0</v>
      </c>
    </row>
    <row r="113" spans="2:14" ht="15" customHeight="1" x14ac:dyDescent="0.3">
      <c r="B113" s="8">
        <f t="shared" si="6"/>
        <v>102</v>
      </c>
      <c r="C113" s="9"/>
      <c r="D113" s="155" t="s">
        <v>749</v>
      </c>
      <c r="E113" s="156" t="s">
        <v>12</v>
      </c>
      <c r="F113" s="156"/>
      <c r="G113" s="157">
        <v>400</v>
      </c>
      <c r="H113" s="14" t="s">
        <v>12</v>
      </c>
      <c r="I113" s="119"/>
      <c r="J113" s="19">
        <v>400</v>
      </c>
      <c r="K113" s="107">
        <v>0</v>
      </c>
      <c r="L113" s="108">
        <v>9.5</v>
      </c>
      <c r="M113" s="15">
        <f t="shared" si="9"/>
        <v>0</v>
      </c>
      <c r="N113" s="16">
        <f t="shared" si="8"/>
        <v>0</v>
      </c>
    </row>
    <row r="114" spans="2:14" ht="15" customHeight="1" x14ac:dyDescent="0.3">
      <c r="B114" s="8">
        <f t="shared" si="6"/>
        <v>103</v>
      </c>
      <c r="C114" s="9"/>
      <c r="D114" s="155" t="s">
        <v>750</v>
      </c>
      <c r="E114" s="156" t="s">
        <v>107</v>
      </c>
      <c r="F114" s="156"/>
      <c r="G114" s="157">
        <v>6000</v>
      </c>
      <c r="H114" s="14" t="s">
        <v>107</v>
      </c>
      <c r="I114" s="119"/>
      <c r="J114" s="19">
        <v>6000</v>
      </c>
      <c r="K114" s="107">
        <v>0</v>
      </c>
      <c r="L114" s="108">
        <v>9.5</v>
      </c>
      <c r="M114" s="15">
        <f t="shared" si="9"/>
        <v>0</v>
      </c>
      <c r="N114" s="16">
        <f t="shared" si="8"/>
        <v>0</v>
      </c>
    </row>
    <row r="115" spans="2:14" ht="15" customHeight="1" x14ac:dyDescent="0.3">
      <c r="B115" s="8">
        <f t="shared" si="6"/>
        <v>104</v>
      </c>
      <c r="C115" s="9"/>
      <c r="D115" s="155" t="s">
        <v>751</v>
      </c>
      <c r="E115" s="156" t="s">
        <v>107</v>
      </c>
      <c r="F115" s="156"/>
      <c r="G115" s="157">
        <v>7000</v>
      </c>
      <c r="H115" s="14" t="s">
        <v>107</v>
      </c>
      <c r="I115" s="119"/>
      <c r="J115" s="19">
        <v>7000</v>
      </c>
      <c r="K115" s="107">
        <v>0</v>
      </c>
      <c r="L115" s="108">
        <v>9.5</v>
      </c>
      <c r="M115" s="15">
        <f t="shared" si="9"/>
        <v>0</v>
      </c>
      <c r="N115" s="16">
        <f t="shared" si="8"/>
        <v>0</v>
      </c>
    </row>
    <row r="116" spans="2:14" ht="15" customHeight="1" x14ac:dyDescent="0.3">
      <c r="B116" s="8">
        <f t="shared" si="6"/>
        <v>105</v>
      </c>
      <c r="C116" s="9"/>
      <c r="D116" s="155" t="s">
        <v>752</v>
      </c>
      <c r="E116" s="156" t="s">
        <v>107</v>
      </c>
      <c r="F116" s="156"/>
      <c r="G116" s="157">
        <v>1700</v>
      </c>
      <c r="H116" s="14" t="s">
        <v>107</v>
      </c>
      <c r="I116" s="119"/>
      <c r="J116" s="19">
        <v>1700</v>
      </c>
      <c r="K116" s="107">
        <v>0</v>
      </c>
      <c r="L116" s="108">
        <v>9.5</v>
      </c>
      <c r="M116" s="15">
        <f t="shared" si="9"/>
        <v>0</v>
      </c>
      <c r="N116" s="16">
        <f t="shared" si="8"/>
        <v>0</v>
      </c>
    </row>
    <row r="117" spans="2:14" ht="15" customHeight="1" x14ac:dyDescent="0.3">
      <c r="B117" s="8">
        <f t="shared" si="6"/>
        <v>106</v>
      </c>
      <c r="C117" s="9"/>
      <c r="D117" s="155" t="s">
        <v>753</v>
      </c>
      <c r="E117" s="156"/>
      <c r="F117" s="156"/>
      <c r="G117" s="157">
        <v>1700</v>
      </c>
      <c r="H117" s="14" t="s">
        <v>107</v>
      </c>
      <c r="I117" s="119"/>
      <c r="J117" s="19">
        <v>1700</v>
      </c>
      <c r="K117" s="107">
        <v>0</v>
      </c>
      <c r="L117" s="108">
        <v>9.5</v>
      </c>
      <c r="M117" s="15">
        <f t="shared" si="9"/>
        <v>0</v>
      </c>
      <c r="N117" s="16">
        <f t="shared" si="8"/>
        <v>0</v>
      </c>
    </row>
    <row r="118" spans="2:14" ht="15" customHeight="1" x14ac:dyDescent="0.3">
      <c r="B118" s="8">
        <f t="shared" si="6"/>
        <v>107</v>
      </c>
      <c r="C118" s="9"/>
      <c r="D118" s="155" t="s">
        <v>754</v>
      </c>
      <c r="E118" s="156"/>
      <c r="F118" s="156"/>
      <c r="G118" s="157">
        <v>1700</v>
      </c>
      <c r="H118" s="14" t="s">
        <v>107</v>
      </c>
      <c r="I118" s="119"/>
      <c r="J118" s="19">
        <v>1700</v>
      </c>
      <c r="K118" s="107">
        <v>0</v>
      </c>
      <c r="L118" s="108">
        <v>9.5</v>
      </c>
      <c r="M118" s="15">
        <f t="shared" si="9"/>
        <v>0</v>
      </c>
      <c r="N118" s="16">
        <f t="shared" si="8"/>
        <v>0</v>
      </c>
    </row>
    <row r="119" spans="2:14" ht="15" customHeight="1" x14ac:dyDescent="0.3">
      <c r="B119" s="8">
        <f t="shared" si="6"/>
        <v>108</v>
      </c>
      <c r="C119" s="9"/>
      <c r="D119" s="155" t="s">
        <v>755</v>
      </c>
      <c r="E119" s="156" t="s">
        <v>72</v>
      </c>
      <c r="F119" s="156"/>
      <c r="G119" s="157">
        <v>30</v>
      </c>
      <c r="H119" s="14" t="s">
        <v>72</v>
      </c>
      <c r="I119" s="119"/>
      <c r="J119" s="19">
        <v>30</v>
      </c>
      <c r="K119" s="107">
        <v>0</v>
      </c>
      <c r="L119" s="108">
        <v>9.5</v>
      </c>
      <c r="M119" s="15">
        <f t="shared" si="9"/>
        <v>0</v>
      </c>
      <c r="N119" s="16">
        <f t="shared" si="8"/>
        <v>0</v>
      </c>
    </row>
    <row r="120" spans="2:14" ht="15" customHeight="1" x14ac:dyDescent="0.3">
      <c r="B120" s="8">
        <f t="shared" si="6"/>
        <v>109</v>
      </c>
      <c r="C120" s="9"/>
      <c r="D120" s="155" t="s">
        <v>756</v>
      </c>
      <c r="E120" s="156" t="s">
        <v>12</v>
      </c>
      <c r="F120" s="156"/>
      <c r="G120" s="157">
        <v>850</v>
      </c>
      <c r="H120" s="14" t="s">
        <v>12</v>
      </c>
      <c r="I120" s="119"/>
      <c r="J120" s="19">
        <v>850</v>
      </c>
      <c r="K120" s="107">
        <v>0</v>
      </c>
      <c r="L120" s="108">
        <v>9.5</v>
      </c>
      <c r="M120" s="15">
        <f t="shared" si="9"/>
        <v>0</v>
      </c>
      <c r="N120" s="16">
        <f t="shared" si="8"/>
        <v>0</v>
      </c>
    </row>
    <row r="121" spans="2:14" ht="15" customHeight="1" x14ac:dyDescent="0.3">
      <c r="B121" s="8">
        <f t="shared" si="6"/>
        <v>110</v>
      </c>
      <c r="C121" s="9"/>
      <c r="D121" s="155" t="s">
        <v>647</v>
      </c>
      <c r="E121" s="156" t="s">
        <v>12</v>
      </c>
      <c r="F121" s="156"/>
      <c r="G121" s="157">
        <v>200</v>
      </c>
      <c r="H121" s="14" t="s">
        <v>12</v>
      </c>
      <c r="I121" s="119"/>
      <c r="J121" s="19">
        <v>200</v>
      </c>
      <c r="K121" s="107">
        <v>0</v>
      </c>
      <c r="L121" s="108">
        <v>9.5</v>
      </c>
      <c r="M121" s="15">
        <f t="shared" si="9"/>
        <v>0</v>
      </c>
      <c r="N121" s="16">
        <f t="shared" si="8"/>
        <v>0</v>
      </c>
    </row>
    <row r="122" spans="2:14" ht="15" customHeight="1" x14ac:dyDescent="0.3">
      <c r="B122" s="8">
        <f t="shared" si="6"/>
        <v>111</v>
      </c>
      <c r="C122" s="9"/>
      <c r="D122" s="155" t="s">
        <v>648</v>
      </c>
      <c r="E122" s="156" t="s">
        <v>107</v>
      </c>
      <c r="F122" s="156"/>
      <c r="G122" s="157">
        <v>150</v>
      </c>
      <c r="H122" s="14" t="s">
        <v>107</v>
      </c>
      <c r="I122" s="119"/>
      <c r="J122" s="19">
        <v>150</v>
      </c>
      <c r="K122" s="107">
        <v>0</v>
      </c>
      <c r="L122" s="108">
        <v>9.5</v>
      </c>
      <c r="M122" s="15">
        <f t="shared" si="9"/>
        <v>0</v>
      </c>
      <c r="N122" s="16">
        <f t="shared" si="8"/>
        <v>0</v>
      </c>
    </row>
    <row r="123" spans="2:14" ht="15" customHeight="1" x14ac:dyDescent="0.3">
      <c r="B123" s="8">
        <f t="shared" si="6"/>
        <v>112</v>
      </c>
      <c r="C123" s="9"/>
      <c r="D123" s="155" t="s">
        <v>649</v>
      </c>
      <c r="E123" s="156" t="s">
        <v>11</v>
      </c>
      <c r="F123" s="156"/>
      <c r="G123" s="157">
        <v>150</v>
      </c>
      <c r="H123" s="14" t="s">
        <v>11</v>
      </c>
      <c r="I123" s="119"/>
      <c r="J123" s="19">
        <v>150</v>
      </c>
      <c r="K123" s="107">
        <v>0</v>
      </c>
      <c r="L123" s="108">
        <v>9.5</v>
      </c>
      <c r="M123" s="15">
        <f t="shared" si="9"/>
        <v>0</v>
      </c>
      <c r="N123" s="16">
        <f t="shared" si="8"/>
        <v>0</v>
      </c>
    </row>
    <row r="124" spans="2:14" ht="15" customHeight="1" x14ac:dyDescent="0.3">
      <c r="B124" s="8">
        <f t="shared" si="6"/>
        <v>113</v>
      </c>
      <c r="C124" s="9"/>
      <c r="D124" s="155" t="s">
        <v>757</v>
      </c>
      <c r="E124" s="156" t="s">
        <v>12</v>
      </c>
      <c r="F124" s="156"/>
      <c r="G124" s="157">
        <v>15</v>
      </c>
      <c r="H124" s="14" t="s">
        <v>12</v>
      </c>
      <c r="I124" s="119"/>
      <c r="J124" s="19">
        <v>15</v>
      </c>
      <c r="K124" s="107">
        <v>0</v>
      </c>
      <c r="L124" s="108">
        <v>9.5</v>
      </c>
      <c r="M124" s="15">
        <f t="shared" si="9"/>
        <v>0</v>
      </c>
      <c r="N124" s="16">
        <f t="shared" si="8"/>
        <v>0</v>
      </c>
    </row>
    <row r="125" spans="2:14" ht="15" customHeight="1" x14ac:dyDescent="0.3">
      <c r="B125" s="8">
        <f t="shared" si="6"/>
        <v>114</v>
      </c>
      <c r="C125" s="9"/>
      <c r="D125" s="155" t="s">
        <v>717</v>
      </c>
      <c r="E125" s="156" t="s">
        <v>11</v>
      </c>
      <c r="F125" s="156"/>
      <c r="G125" s="157">
        <v>20</v>
      </c>
      <c r="H125" s="14" t="s">
        <v>11</v>
      </c>
      <c r="I125" s="119"/>
      <c r="J125" s="19">
        <v>20</v>
      </c>
      <c r="K125" s="107">
        <v>0</v>
      </c>
      <c r="L125" s="108">
        <v>9.5</v>
      </c>
      <c r="M125" s="15">
        <f t="shared" si="9"/>
        <v>0</v>
      </c>
      <c r="N125" s="16">
        <f t="shared" si="8"/>
        <v>0</v>
      </c>
    </row>
    <row r="126" spans="2:14" ht="15" customHeight="1" x14ac:dyDescent="0.3">
      <c r="B126" s="8">
        <f t="shared" si="6"/>
        <v>115</v>
      </c>
      <c r="C126" s="9"/>
      <c r="D126" s="155" t="s">
        <v>718</v>
      </c>
      <c r="E126" s="156" t="s">
        <v>11</v>
      </c>
      <c r="F126" s="156"/>
      <c r="G126" s="157">
        <v>20</v>
      </c>
      <c r="H126" s="14" t="s">
        <v>11</v>
      </c>
      <c r="I126" s="119"/>
      <c r="J126" s="19">
        <v>20</v>
      </c>
      <c r="K126" s="107">
        <v>0</v>
      </c>
      <c r="L126" s="108">
        <v>9.5</v>
      </c>
      <c r="M126" s="15">
        <f t="shared" ref="M126" si="10">K126*1.095</f>
        <v>0</v>
      </c>
      <c r="N126" s="16">
        <f t="shared" ref="N126" si="11">M126*J126</f>
        <v>0</v>
      </c>
    </row>
    <row r="127" spans="2:14" ht="15" customHeight="1" x14ac:dyDescent="0.3">
      <c r="B127" s="8">
        <f t="shared" si="6"/>
        <v>116</v>
      </c>
      <c r="C127" s="9"/>
      <c r="D127" s="155" t="s">
        <v>650</v>
      </c>
      <c r="E127" s="156" t="s">
        <v>12</v>
      </c>
      <c r="F127" s="156"/>
      <c r="G127" s="157">
        <v>40</v>
      </c>
      <c r="H127" s="14" t="s">
        <v>12</v>
      </c>
      <c r="I127" s="119"/>
      <c r="J127" s="19">
        <v>40</v>
      </c>
      <c r="K127" s="107">
        <v>0</v>
      </c>
      <c r="L127" s="108">
        <v>9.5</v>
      </c>
      <c r="M127" s="15">
        <f t="shared" si="9"/>
        <v>0</v>
      </c>
      <c r="N127" s="16">
        <f t="shared" si="8"/>
        <v>0</v>
      </c>
    </row>
    <row r="128" spans="2:14" ht="15" customHeight="1" x14ac:dyDescent="0.3">
      <c r="B128" s="8">
        <f t="shared" si="6"/>
        <v>117</v>
      </c>
      <c r="C128" s="9"/>
      <c r="D128" s="155" t="s">
        <v>758</v>
      </c>
      <c r="E128" s="156" t="s">
        <v>12</v>
      </c>
      <c r="F128" s="156"/>
      <c r="G128" s="157">
        <v>30</v>
      </c>
      <c r="H128" s="14" t="s">
        <v>12</v>
      </c>
      <c r="I128" s="119"/>
      <c r="J128" s="19">
        <v>30</v>
      </c>
      <c r="K128" s="107">
        <v>0</v>
      </c>
      <c r="L128" s="108">
        <v>9.5</v>
      </c>
      <c r="M128" s="15">
        <f t="shared" si="9"/>
        <v>0</v>
      </c>
      <c r="N128" s="16">
        <f t="shared" si="8"/>
        <v>0</v>
      </c>
    </row>
    <row r="129" spans="2:14" ht="15" customHeight="1" x14ac:dyDescent="0.3">
      <c r="B129" s="8">
        <f t="shared" si="6"/>
        <v>118</v>
      </c>
      <c r="C129" s="9"/>
      <c r="D129" s="155" t="s">
        <v>651</v>
      </c>
      <c r="E129" s="156" t="s">
        <v>72</v>
      </c>
      <c r="F129" s="156"/>
      <c r="G129" s="157">
        <v>5</v>
      </c>
      <c r="H129" s="14" t="s">
        <v>72</v>
      </c>
      <c r="I129" s="119"/>
      <c r="J129" s="19">
        <v>5</v>
      </c>
      <c r="K129" s="107">
        <v>0</v>
      </c>
      <c r="L129" s="109">
        <v>22</v>
      </c>
      <c r="M129" s="15">
        <f>K129*1.22</f>
        <v>0</v>
      </c>
      <c r="N129" s="16">
        <f t="shared" si="8"/>
        <v>0</v>
      </c>
    </row>
    <row r="130" spans="2:14" ht="15" customHeight="1" x14ac:dyDescent="0.3">
      <c r="B130" s="8">
        <f t="shared" si="6"/>
        <v>119</v>
      </c>
      <c r="C130" s="9"/>
      <c r="D130" s="155" t="s">
        <v>719</v>
      </c>
      <c r="E130" s="156" t="s">
        <v>72</v>
      </c>
      <c r="F130" s="156"/>
      <c r="G130" s="157">
        <v>10</v>
      </c>
      <c r="H130" s="14" t="s">
        <v>72</v>
      </c>
      <c r="I130" s="119"/>
      <c r="J130" s="19">
        <v>10</v>
      </c>
      <c r="K130" s="107">
        <v>0</v>
      </c>
      <c r="L130" s="108">
        <v>9.5</v>
      </c>
      <c r="M130" s="15">
        <f t="shared" si="9"/>
        <v>0</v>
      </c>
      <c r="N130" s="16">
        <f t="shared" si="8"/>
        <v>0</v>
      </c>
    </row>
    <row r="131" spans="2:14" ht="12.75" customHeight="1" x14ac:dyDescent="0.3">
      <c r="B131" s="8">
        <f t="shared" si="6"/>
        <v>120</v>
      </c>
      <c r="C131" s="9"/>
      <c r="D131" s="155" t="s">
        <v>652</v>
      </c>
      <c r="E131" s="156" t="s">
        <v>11</v>
      </c>
      <c r="F131" s="156"/>
      <c r="G131" s="157">
        <v>50</v>
      </c>
      <c r="H131" s="14" t="s">
        <v>11</v>
      </c>
      <c r="I131" s="119"/>
      <c r="J131" s="19">
        <v>50</v>
      </c>
      <c r="K131" s="107">
        <v>0</v>
      </c>
      <c r="L131" s="108">
        <v>9.5</v>
      </c>
      <c r="M131" s="15">
        <f t="shared" si="9"/>
        <v>0</v>
      </c>
      <c r="N131" s="16">
        <f t="shared" si="8"/>
        <v>0</v>
      </c>
    </row>
    <row r="132" spans="2:14" ht="12.75" customHeight="1" x14ac:dyDescent="0.3">
      <c r="B132" s="8">
        <f t="shared" si="6"/>
        <v>121</v>
      </c>
      <c r="C132" s="9"/>
      <c r="D132" s="155" t="s">
        <v>653</v>
      </c>
      <c r="E132" s="156" t="s">
        <v>12</v>
      </c>
      <c r="F132" s="156"/>
      <c r="G132" s="157">
        <v>160</v>
      </c>
      <c r="H132" s="14" t="s">
        <v>12</v>
      </c>
      <c r="I132" s="119"/>
      <c r="J132" s="19">
        <v>160</v>
      </c>
      <c r="K132" s="107">
        <v>0</v>
      </c>
      <c r="L132" s="108">
        <v>9.5</v>
      </c>
      <c r="M132" s="15">
        <f t="shared" si="9"/>
        <v>0</v>
      </c>
      <c r="N132" s="16">
        <f t="shared" si="8"/>
        <v>0</v>
      </c>
    </row>
    <row r="133" spans="2:14" ht="15" customHeight="1" x14ac:dyDescent="0.3">
      <c r="B133" s="8">
        <f t="shared" si="6"/>
        <v>122</v>
      </c>
      <c r="C133" s="9"/>
      <c r="D133" s="155" t="s">
        <v>654</v>
      </c>
      <c r="E133" s="156" t="s">
        <v>11</v>
      </c>
      <c r="F133" s="156"/>
      <c r="G133" s="157">
        <v>25</v>
      </c>
      <c r="H133" s="14" t="s">
        <v>11</v>
      </c>
      <c r="I133" s="119"/>
      <c r="J133" s="19">
        <v>25</v>
      </c>
      <c r="K133" s="107">
        <v>0</v>
      </c>
      <c r="L133" s="108">
        <v>9.5</v>
      </c>
      <c r="M133" s="15">
        <f t="shared" si="9"/>
        <v>0</v>
      </c>
      <c r="N133" s="16">
        <f t="shared" si="8"/>
        <v>0</v>
      </c>
    </row>
    <row r="134" spans="2:14" ht="15" customHeight="1" x14ac:dyDescent="0.3">
      <c r="B134" s="8">
        <f t="shared" si="6"/>
        <v>123</v>
      </c>
      <c r="C134" s="9"/>
      <c r="D134" s="155" t="s">
        <v>655</v>
      </c>
      <c r="E134" s="156" t="s">
        <v>12</v>
      </c>
      <c r="F134" s="156"/>
      <c r="G134" s="157">
        <v>40</v>
      </c>
      <c r="H134" s="14" t="s">
        <v>12</v>
      </c>
      <c r="I134" s="119"/>
      <c r="J134" s="19">
        <v>40</v>
      </c>
      <c r="K134" s="107">
        <v>0</v>
      </c>
      <c r="L134" s="108">
        <v>9.5</v>
      </c>
      <c r="M134" s="15">
        <f t="shared" si="9"/>
        <v>0</v>
      </c>
      <c r="N134" s="16">
        <f t="shared" si="8"/>
        <v>0</v>
      </c>
    </row>
    <row r="135" spans="2:14" ht="15" customHeight="1" x14ac:dyDescent="0.3">
      <c r="B135" s="8">
        <f t="shared" si="6"/>
        <v>124</v>
      </c>
      <c r="C135" s="9"/>
      <c r="D135" s="155" t="s">
        <v>656</v>
      </c>
      <c r="E135" s="156" t="s">
        <v>12</v>
      </c>
      <c r="F135" s="156"/>
      <c r="G135" s="157">
        <v>90</v>
      </c>
      <c r="H135" s="14" t="s">
        <v>12</v>
      </c>
      <c r="I135" s="119"/>
      <c r="J135" s="19">
        <v>90</v>
      </c>
      <c r="K135" s="107">
        <v>0</v>
      </c>
      <c r="L135" s="108">
        <v>9.5</v>
      </c>
      <c r="M135" s="15">
        <f t="shared" si="9"/>
        <v>0</v>
      </c>
      <c r="N135" s="16">
        <f t="shared" si="8"/>
        <v>0</v>
      </c>
    </row>
    <row r="136" spans="2:14" ht="15" customHeight="1" x14ac:dyDescent="0.3">
      <c r="B136" s="8">
        <f t="shared" si="6"/>
        <v>125</v>
      </c>
      <c r="C136" s="9"/>
      <c r="D136" s="155" t="s">
        <v>759</v>
      </c>
      <c r="E136" s="156" t="s">
        <v>11</v>
      </c>
      <c r="F136" s="156"/>
      <c r="G136" s="157">
        <v>300</v>
      </c>
      <c r="H136" s="14" t="s">
        <v>11</v>
      </c>
      <c r="I136" s="119"/>
      <c r="J136" s="19">
        <v>300</v>
      </c>
      <c r="K136" s="107">
        <v>0</v>
      </c>
      <c r="L136" s="108">
        <v>9.5</v>
      </c>
      <c r="M136" s="15">
        <f t="shared" si="9"/>
        <v>0</v>
      </c>
      <c r="N136" s="16">
        <f t="shared" si="8"/>
        <v>0</v>
      </c>
    </row>
    <row r="137" spans="2:14" ht="12.75" customHeight="1" x14ac:dyDescent="0.3">
      <c r="B137" s="8">
        <f t="shared" si="6"/>
        <v>126</v>
      </c>
      <c r="C137" s="9"/>
      <c r="D137" s="155" t="s">
        <v>657</v>
      </c>
      <c r="E137" s="156" t="s">
        <v>11</v>
      </c>
      <c r="F137" s="156"/>
      <c r="G137" s="157">
        <v>200</v>
      </c>
      <c r="H137" s="14" t="s">
        <v>11</v>
      </c>
      <c r="I137" s="119"/>
      <c r="J137" s="19">
        <v>200</v>
      </c>
      <c r="K137" s="107">
        <v>0</v>
      </c>
      <c r="L137" s="108">
        <v>9.5</v>
      </c>
      <c r="M137" s="15">
        <f t="shared" si="9"/>
        <v>0</v>
      </c>
      <c r="N137" s="16">
        <f t="shared" si="8"/>
        <v>0</v>
      </c>
    </row>
    <row r="138" spans="2:14" ht="12.75" customHeight="1" x14ac:dyDescent="0.3">
      <c r="B138" s="8">
        <f t="shared" si="6"/>
        <v>127</v>
      </c>
      <c r="C138" s="9"/>
      <c r="D138" s="155" t="s">
        <v>760</v>
      </c>
      <c r="E138" s="156" t="s">
        <v>11</v>
      </c>
      <c r="F138" s="156"/>
      <c r="G138" s="157">
        <v>450</v>
      </c>
      <c r="H138" s="14" t="s">
        <v>11</v>
      </c>
      <c r="I138" s="119"/>
      <c r="J138" s="19">
        <v>450</v>
      </c>
      <c r="K138" s="107">
        <v>0</v>
      </c>
      <c r="L138" s="108">
        <v>9.5</v>
      </c>
      <c r="M138" s="15">
        <f t="shared" si="9"/>
        <v>0</v>
      </c>
      <c r="N138" s="16">
        <f t="shared" si="8"/>
        <v>0</v>
      </c>
    </row>
    <row r="139" spans="2:14" ht="12.75" customHeight="1" x14ac:dyDescent="0.3">
      <c r="B139" s="8">
        <f t="shared" si="6"/>
        <v>128</v>
      </c>
      <c r="C139" s="9"/>
      <c r="D139" s="155" t="s">
        <v>658</v>
      </c>
      <c r="E139" s="156" t="s">
        <v>12</v>
      </c>
      <c r="F139" s="156"/>
      <c r="G139" s="157">
        <v>130</v>
      </c>
      <c r="H139" s="14" t="s">
        <v>12</v>
      </c>
      <c r="I139" s="119"/>
      <c r="J139" s="19">
        <v>130</v>
      </c>
      <c r="K139" s="107">
        <v>0</v>
      </c>
      <c r="L139" s="108">
        <v>9.5</v>
      </c>
      <c r="M139" s="15">
        <f t="shared" si="9"/>
        <v>0</v>
      </c>
      <c r="N139" s="16">
        <f t="shared" si="8"/>
        <v>0</v>
      </c>
    </row>
    <row r="140" spans="2:14" ht="12.75" customHeight="1" x14ac:dyDescent="0.3">
      <c r="B140" s="8">
        <f t="shared" si="6"/>
        <v>129</v>
      </c>
      <c r="C140" s="9"/>
      <c r="D140" s="155" t="s">
        <v>659</v>
      </c>
      <c r="E140" s="156" t="s">
        <v>11</v>
      </c>
      <c r="F140" s="156"/>
      <c r="G140" s="157">
        <v>150</v>
      </c>
      <c r="H140" s="14" t="s">
        <v>11</v>
      </c>
      <c r="I140" s="119"/>
      <c r="J140" s="19">
        <v>150</v>
      </c>
      <c r="K140" s="107">
        <v>0</v>
      </c>
      <c r="L140" s="108">
        <v>9.5</v>
      </c>
      <c r="M140" s="15">
        <f t="shared" si="9"/>
        <v>0</v>
      </c>
      <c r="N140" s="16">
        <f t="shared" si="8"/>
        <v>0</v>
      </c>
    </row>
    <row r="141" spans="2:14" ht="12.75" customHeight="1" x14ac:dyDescent="0.3">
      <c r="B141" s="8">
        <f t="shared" si="6"/>
        <v>130</v>
      </c>
      <c r="C141" s="9"/>
      <c r="D141" s="155" t="s">
        <v>720</v>
      </c>
      <c r="E141" s="156" t="s">
        <v>11</v>
      </c>
      <c r="F141" s="156"/>
      <c r="G141" s="157">
        <v>100</v>
      </c>
      <c r="H141" s="14" t="s">
        <v>12</v>
      </c>
      <c r="I141" s="119"/>
      <c r="J141" s="19">
        <v>30</v>
      </c>
      <c r="K141" s="107">
        <v>0</v>
      </c>
      <c r="L141" s="108">
        <v>9.5</v>
      </c>
      <c r="M141" s="15">
        <f t="shared" si="9"/>
        <v>0</v>
      </c>
      <c r="N141" s="16">
        <f t="shared" si="8"/>
        <v>0</v>
      </c>
    </row>
    <row r="142" spans="2:14" ht="12.75" customHeight="1" x14ac:dyDescent="0.3">
      <c r="B142" s="8">
        <f t="shared" ref="B142:B145" si="12">B141+1</f>
        <v>131</v>
      </c>
      <c r="C142" s="9"/>
      <c r="D142" s="155" t="s">
        <v>660</v>
      </c>
      <c r="E142" s="156" t="s">
        <v>12</v>
      </c>
      <c r="F142" s="156"/>
      <c r="G142" s="157">
        <v>30</v>
      </c>
      <c r="H142" s="14" t="s">
        <v>12</v>
      </c>
      <c r="I142" s="119"/>
      <c r="J142" s="19">
        <v>30</v>
      </c>
      <c r="K142" s="107">
        <v>0</v>
      </c>
      <c r="L142" s="108">
        <v>9.5</v>
      </c>
      <c r="M142" s="15">
        <f t="shared" si="9"/>
        <v>0</v>
      </c>
      <c r="N142" s="16">
        <f t="shared" ref="N142:N144" si="13">M142*J142</f>
        <v>0</v>
      </c>
    </row>
    <row r="143" spans="2:14" ht="12.75" customHeight="1" x14ac:dyDescent="0.3">
      <c r="B143" s="8">
        <f t="shared" si="12"/>
        <v>132</v>
      </c>
      <c r="C143" s="9"/>
      <c r="D143" s="155" t="s">
        <v>661</v>
      </c>
      <c r="E143" s="156" t="s">
        <v>72</v>
      </c>
      <c r="F143" s="156"/>
      <c r="G143" s="157">
        <v>60</v>
      </c>
      <c r="H143" s="14" t="s">
        <v>72</v>
      </c>
      <c r="I143" s="119"/>
      <c r="J143" s="19">
        <v>60</v>
      </c>
      <c r="K143" s="107">
        <v>0</v>
      </c>
      <c r="L143" s="108">
        <v>9.5</v>
      </c>
      <c r="M143" s="15">
        <f t="shared" si="9"/>
        <v>0</v>
      </c>
      <c r="N143" s="16">
        <f t="shared" si="13"/>
        <v>0</v>
      </c>
    </row>
    <row r="144" spans="2:14" ht="12.75" customHeight="1" x14ac:dyDescent="0.3">
      <c r="B144" s="8">
        <f t="shared" si="12"/>
        <v>133</v>
      </c>
      <c r="C144" s="9"/>
      <c r="D144" s="155" t="s">
        <v>662</v>
      </c>
      <c r="E144" s="156" t="s">
        <v>72</v>
      </c>
      <c r="F144" s="156"/>
      <c r="G144" s="157">
        <v>120</v>
      </c>
      <c r="H144" s="14" t="s">
        <v>72</v>
      </c>
      <c r="I144" s="119"/>
      <c r="J144" s="19">
        <v>120</v>
      </c>
      <c r="K144" s="107">
        <v>0</v>
      </c>
      <c r="L144" s="108">
        <v>9.5</v>
      </c>
      <c r="M144" s="15">
        <f t="shared" si="9"/>
        <v>0</v>
      </c>
      <c r="N144" s="16">
        <f t="shared" si="13"/>
        <v>0</v>
      </c>
    </row>
    <row r="145" spans="2:14" ht="12.75" customHeight="1" x14ac:dyDescent="0.3">
      <c r="B145" s="8">
        <f t="shared" si="12"/>
        <v>134</v>
      </c>
      <c r="C145" s="9"/>
      <c r="D145" s="180" t="s">
        <v>778</v>
      </c>
      <c r="E145" s="181"/>
      <c r="F145" s="181"/>
      <c r="G145" s="182"/>
      <c r="H145" s="10" t="s">
        <v>12</v>
      </c>
      <c r="I145" s="122"/>
      <c r="J145" s="12">
        <v>120</v>
      </c>
      <c r="K145" s="107">
        <v>0</v>
      </c>
      <c r="L145" s="108">
        <v>9.5</v>
      </c>
      <c r="M145" s="15">
        <f t="shared" ref="M145" si="14">K145*1.095</f>
        <v>0</v>
      </c>
      <c r="N145" s="16">
        <f t="shared" ref="N145" si="15">M145*J145</f>
        <v>0</v>
      </c>
    </row>
    <row r="146" spans="2:14" s="4" customFormat="1" ht="12.75" customHeight="1" x14ac:dyDescent="0.3">
      <c r="B146" s="31"/>
      <c r="C146" s="31"/>
      <c r="D146" s="132" t="s">
        <v>699</v>
      </c>
      <c r="E146" s="132"/>
      <c r="F146" s="132"/>
      <c r="G146" s="132"/>
      <c r="H146" s="32"/>
      <c r="I146" s="119"/>
      <c r="J146" s="32"/>
      <c r="K146" s="32"/>
      <c r="L146" s="32"/>
      <c r="M146" s="32"/>
      <c r="N146" s="33">
        <f>SUM(N12:N145)</f>
        <v>0</v>
      </c>
    </row>
    <row r="147" spans="2:14" s="4" customFormat="1" ht="12.75" customHeight="1" x14ac:dyDescent="0.3"/>
    <row r="148" spans="2:14" s="4" customFormat="1" ht="12.75" customHeight="1" x14ac:dyDescent="0.3">
      <c r="B148" s="4" t="s">
        <v>13</v>
      </c>
    </row>
    <row r="149" spans="2:14" s="4" customFormat="1" ht="12.75" customHeight="1" x14ac:dyDescent="0.3">
      <c r="B149" s="4" t="s">
        <v>14</v>
      </c>
    </row>
    <row r="150" spans="2:14" s="4" customFormat="1" ht="12.75" customHeight="1" x14ac:dyDescent="0.3">
      <c r="B150" s="4" t="s">
        <v>15</v>
      </c>
    </row>
    <row r="151" spans="2:14" s="4" customFormat="1" ht="12.75" customHeight="1" x14ac:dyDescent="0.3">
      <c r="B151" s="4" t="s">
        <v>668</v>
      </c>
    </row>
    <row r="152" spans="2:14" s="4" customFormat="1" ht="12.75" customHeight="1" x14ac:dyDescent="0.3">
      <c r="B152" s="4" t="s">
        <v>664</v>
      </c>
      <c r="C152" s="1"/>
      <c r="D152" s="1"/>
    </row>
    <row r="153" spans="2:14" s="4" customFormat="1" ht="12.75" customHeight="1" x14ac:dyDescent="0.3">
      <c r="B153" s="4" t="s">
        <v>665</v>
      </c>
      <c r="C153" s="106"/>
      <c r="D153" s="104"/>
      <c r="E153" s="105"/>
      <c r="H153" s="35"/>
      <c r="I153" s="34"/>
      <c r="J153" s="34"/>
      <c r="K153" s="34"/>
      <c r="L153" s="34"/>
    </row>
    <row r="154" spans="2:14" ht="12.75" customHeight="1" x14ac:dyDescent="0.3">
      <c r="B154" s="4" t="s">
        <v>666</v>
      </c>
      <c r="C154" s="106"/>
      <c r="D154" s="104"/>
      <c r="E154" s="105"/>
      <c r="F154" s="4"/>
      <c r="G154" s="4"/>
    </row>
    <row r="155" spans="2:14" ht="12.75" customHeight="1" x14ac:dyDescent="0.3">
      <c r="B155" s="4" t="s">
        <v>667</v>
      </c>
      <c r="C155" s="106"/>
      <c r="D155" s="104"/>
      <c r="E155" s="105"/>
      <c r="F155" s="4"/>
      <c r="G155" s="4"/>
    </row>
    <row r="157" spans="2:14" ht="12.75" customHeight="1" x14ac:dyDescent="0.3">
      <c r="B157" s="4" t="s">
        <v>16</v>
      </c>
      <c r="C157" s="4"/>
      <c r="D157" s="20"/>
      <c r="E157" s="20" t="s">
        <v>17</v>
      </c>
      <c r="F157" s="4"/>
      <c r="G157" s="4"/>
      <c r="H157" s="4" t="s">
        <v>18</v>
      </c>
      <c r="I157" s="4"/>
    </row>
  </sheetData>
  <sheetProtection algorithmName="SHA-512" hashValue="pivm+qd2jRtMvqI03tcjGaMKtY2pZhcE44rQwiIaR5CH4+nrC+f97OwlLZUVrWvIDvHLbeAEYNm6BerrSOukgQ==" saltValue="uuGlPoP0TeE+bB34dghxRQ==" spinCount="100000" sheet="1" objects="1" scenarios="1"/>
  <protectedRanges>
    <protectedRange sqref="D4:E5" name="Obseg15"/>
    <protectedRange sqref="K13:K145" name="Obseg12"/>
    <protectedRange sqref="D4:E5" name="Obseg11"/>
    <protectedRange sqref="I145" name="Obseg3_1"/>
    <protectedRange sqref="I127:I144" name="Range2_1_9"/>
    <protectedRange sqref="I106:I126 I146" name="Range2_1_8"/>
    <protectedRange sqref="I90:I105" name="Range2_1_7"/>
    <protectedRange sqref="I64:I89" name="Range2_1_6"/>
    <protectedRange sqref="I43:I63" name="Range2_1_5"/>
    <protectedRange sqref="I23:I42" name="Range2_1_3"/>
    <protectedRange sqref="I12:I22" name="Range2_1_2"/>
    <protectedRange sqref="K12:K145" name="Range4"/>
    <protectedRange sqref="D4:D5" name="Range1"/>
    <protectedRange sqref="D157" name="Obseg3"/>
    <protectedRange sqref="D157" name="Obseg14"/>
  </protectedRanges>
  <mergeCells count="136">
    <mergeCell ref="D17:G17"/>
    <mergeCell ref="D18:G18"/>
    <mergeCell ref="D19:G19"/>
    <mergeCell ref="D20:G20"/>
    <mergeCell ref="D21:G21"/>
    <mergeCell ref="D23:G23"/>
    <mergeCell ref="D10:G10"/>
    <mergeCell ref="D12:G12"/>
    <mergeCell ref="D13:G13"/>
    <mergeCell ref="D14:G14"/>
    <mergeCell ref="D15:G15"/>
    <mergeCell ref="D16:G16"/>
    <mergeCell ref="D22:G22"/>
    <mergeCell ref="D130:G130"/>
    <mergeCell ref="D131:G131"/>
    <mergeCell ref="D24:G24"/>
    <mergeCell ref="D25:G25"/>
    <mergeCell ref="D26:G26"/>
    <mergeCell ref="D122:G122"/>
    <mergeCell ref="D123:G123"/>
    <mergeCell ref="D124:G124"/>
    <mergeCell ref="D27:G27"/>
    <mergeCell ref="D28:G28"/>
    <mergeCell ref="D29:G29"/>
    <mergeCell ref="D30:G30"/>
    <mergeCell ref="D126:G126"/>
    <mergeCell ref="D31:G31"/>
    <mergeCell ref="D32:G32"/>
    <mergeCell ref="D33:G33"/>
    <mergeCell ref="D34:G34"/>
    <mergeCell ref="D35:G35"/>
    <mergeCell ref="D36:G36"/>
    <mergeCell ref="D125:G125"/>
    <mergeCell ref="D127:G127"/>
    <mergeCell ref="D128:G128"/>
    <mergeCell ref="D129:G129"/>
    <mergeCell ref="D43:G43"/>
    <mergeCell ref="D146:G146"/>
    <mergeCell ref="D144:G144"/>
    <mergeCell ref="D138:G138"/>
    <mergeCell ref="D139:G139"/>
    <mergeCell ref="D140:G140"/>
    <mergeCell ref="D141:G141"/>
    <mergeCell ref="D142:G142"/>
    <mergeCell ref="D143:G143"/>
    <mergeCell ref="D132:G132"/>
    <mergeCell ref="D133:G133"/>
    <mergeCell ref="D134:G134"/>
    <mergeCell ref="D135:G135"/>
    <mergeCell ref="D136:G136"/>
    <mergeCell ref="D137:G137"/>
    <mergeCell ref="D145:G145"/>
    <mergeCell ref="D44:G44"/>
    <mergeCell ref="D45:G45"/>
    <mergeCell ref="D46:G46"/>
    <mergeCell ref="D47:G47"/>
    <mergeCell ref="D48:G48"/>
    <mergeCell ref="D37:G37"/>
    <mergeCell ref="D38:G38"/>
    <mergeCell ref="D39:G39"/>
    <mergeCell ref="D40:G40"/>
    <mergeCell ref="D41:G41"/>
    <mergeCell ref="D42:G42"/>
    <mergeCell ref="D55:G55"/>
    <mergeCell ref="D56:G56"/>
    <mergeCell ref="D57:G57"/>
    <mergeCell ref="D58:G58"/>
    <mergeCell ref="D59:G59"/>
    <mergeCell ref="D60:G60"/>
    <mergeCell ref="D49:G49"/>
    <mergeCell ref="D50:G50"/>
    <mergeCell ref="D51:G51"/>
    <mergeCell ref="D52:G52"/>
    <mergeCell ref="D53:G53"/>
    <mergeCell ref="D54:G54"/>
    <mergeCell ref="D67:G67"/>
    <mergeCell ref="D68:G68"/>
    <mergeCell ref="D69:G69"/>
    <mergeCell ref="D70:G70"/>
    <mergeCell ref="D71:G71"/>
    <mergeCell ref="D72:G72"/>
    <mergeCell ref="D61:G61"/>
    <mergeCell ref="D62:G62"/>
    <mergeCell ref="D63:G63"/>
    <mergeCell ref="D64:G64"/>
    <mergeCell ref="D65:G65"/>
    <mergeCell ref="D66:G66"/>
    <mergeCell ref="D79:G79"/>
    <mergeCell ref="D80:G80"/>
    <mergeCell ref="D81:G81"/>
    <mergeCell ref="D82:G82"/>
    <mergeCell ref="D83:G83"/>
    <mergeCell ref="D84:G84"/>
    <mergeCell ref="D73:G73"/>
    <mergeCell ref="D74:G74"/>
    <mergeCell ref="D75:G75"/>
    <mergeCell ref="D76:G76"/>
    <mergeCell ref="D77:G77"/>
    <mergeCell ref="D78:G78"/>
    <mergeCell ref="D91:G91"/>
    <mergeCell ref="D92:G92"/>
    <mergeCell ref="D93:G93"/>
    <mergeCell ref="D94:G94"/>
    <mergeCell ref="D95:G95"/>
    <mergeCell ref="D85:G85"/>
    <mergeCell ref="D86:G86"/>
    <mergeCell ref="D87:G87"/>
    <mergeCell ref="D88:G88"/>
    <mergeCell ref="D89:G89"/>
    <mergeCell ref="D90:G90"/>
    <mergeCell ref="D102:G102"/>
    <mergeCell ref="D103:G103"/>
    <mergeCell ref="D104:G104"/>
    <mergeCell ref="D105:G105"/>
    <mergeCell ref="D106:G106"/>
    <mergeCell ref="D107:G107"/>
    <mergeCell ref="D96:G96"/>
    <mergeCell ref="D97:G97"/>
    <mergeCell ref="D98:G98"/>
    <mergeCell ref="D99:G99"/>
    <mergeCell ref="D100:G100"/>
    <mergeCell ref="D101:G101"/>
    <mergeCell ref="D120:G120"/>
    <mergeCell ref="D121:G121"/>
    <mergeCell ref="D114:G114"/>
    <mergeCell ref="D115:G115"/>
    <mergeCell ref="D116:G116"/>
    <mergeCell ref="D117:G117"/>
    <mergeCell ref="D118:G118"/>
    <mergeCell ref="D119:G119"/>
    <mergeCell ref="D108:G108"/>
    <mergeCell ref="D109:G109"/>
    <mergeCell ref="D110:G110"/>
    <mergeCell ref="D111:G111"/>
    <mergeCell ref="D112:G112"/>
    <mergeCell ref="D113:G113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  <ignoredErrors>
    <ignoredError sqref="M58 M20 M98 M105 M1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Sveže goveje meso</vt:lpstr>
      <vt:lpstr>Sveže meso in izdelki</vt:lpstr>
      <vt:lpstr>Eko meso</vt:lpstr>
      <vt:lpstr>Perutninsko meso</vt:lpstr>
      <vt:lpstr>Jajca</vt:lpstr>
      <vt:lpstr>Mleko in mlečni izdelki</vt:lpstr>
      <vt:lpstr>Domači mlečni izdelki</vt:lpstr>
      <vt:lpstr>Eko mlečni izdelki</vt:lpstr>
      <vt:lpstr>Kruh in krušni izdelki</vt:lpstr>
      <vt:lpstr>Pekovski izdelki in sladice</vt:lpstr>
      <vt:lpstr>Testo in zam. izdelki iz testa</vt:lpstr>
      <vt:lpstr>Pripravljene in predpripra jedi</vt:lpstr>
      <vt:lpstr>Mlevski izdelki</vt:lpstr>
      <vt:lpstr>Sadje, zelenjava </vt:lpstr>
      <vt:lpstr>Eko sadje</vt:lpstr>
      <vt:lpstr>Suho sadje in oreški</vt:lpstr>
      <vt:lpstr>Zamrz. sadje, zelenjava, ribe</vt:lpstr>
      <vt:lpstr>Konzervirana živila</vt:lpstr>
      <vt:lpstr>Splošno prehrambeno blago</vt:lpstr>
      <vt:lpstr>'Domači mlečni izdelki'!Tiskanje_naslovov</vt:lpstr>
      <vt:lpstr>'Eko meso'!Tiskanje_naslovov</vt:lpstr>
      <vt:lpstr>'Eko mlečni izdelki'!Tiskanje_naslovov</vt:lpstr>
      <vt:lpstr>Jajca!Tiskanje_naslovov</vt:lpstr>
      <vt:lpstr>'Konzervirana živila'!Tiskanje_naslovov</vt:lpstr>
      <vt:lpstr>'Kruh in krušni izdelki'!Tiskanje_naslovov</vt:lpstr>
      <vt:lpstr>'Mleko in mlečni izdelki'!Tiskanje_naslovov</vt:lpstr>
      <vt:lpstr>'Mlevski izdelki'!Tiskanje_naslovov</vt:lpstr>
      <vt:lpstr>'Pekovski izdelki in sladice'!Tiskanje_naslovov</vt:lpstr>
      <vt:lpstr>'Perutninsko meso'!Tiskanje_naslovov</vt:lpstr>
      <vt:lpstr>'Pripravljene in predpripra jedi'!Tiskanje_naslovov</vt:lpstr>
      <vt:lpstr>'Splošno prehrambeno blago'!Tiskanje_naslovov</vt:lpstr>
      <vt:lpstr>'Suho sadje in oreški'!Tiskanje_naslovov</vt:lpstr>
      <vt:lpstr>'Sveže goveje meso'!Tiskanje_naslovov</vt:lpstr>
      <vt:lpstr>'Sveže meso in izdelki'!Tiskanje_naslovov</vt:lpstr>
      <vt:lpstr>'Testo in zam. izdelki iz testa'!Tiskanje_naslovov</vt:lpstr>
      <vt:lpstr>'Zamrz. sadje, zelenjava, ribe'!Tiskanje_naslovov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riseta</dc:creator>
  <cp:lastModifiedBy>Niko</cp:lastModifiedBy>
  <cp:lastPrinted>2022-07-04T09:30:24Z</cp:lastPrinted>
  <dcterms:created xsi:type="dcterms:W3CDTF">2019-10-15T07:15:38Z</dcterms:created>
  <dcterms:modified xsi:type="dcterms:W3CDTF">2023-03-15T14:44:30Z</dcterms:modified>
</cp:coreProperties>
</file>