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POD GORO\RAZPISNA DOKUMENTACIJA\"/>
    </mc:Choice>
  </mc:AlternateContent>
  <xr:revisionPtr revIDLastSave="0" documentId="13_ncr:1_{C248BB90-345B-4D16-9A30-935A0181DC84}" xr6:coauthVersionLast="47" xr6:coauthVersionMax="47" xr10:uidLastSave="{00000000-0000-0000-0000-000000000000}"/>
  <bookViews>
    <workbookView xWindow="-120" yWindow="-120" windowWidth="38640" windowHeight="21120" tabRatio="684" firstSheet="4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" sheetId="31" r:id="rId5"/>
    <sheet name="3_PERUTNINA" sheetId="32" r:id="rId6"/>
    <sheet name="4_RIBE" sheetId="33" r:id="rId7"/>
    <sheet name="5_SVEŽA ZELENJAVA_SADJE" sheetId="34" r:id="rId8"/>
    <sheet name="6_KONZ.ZELENJAVA" sheetId="35" r:id="rId9"/>
    <sheet name="7_OSTALO PREHRAMB.BLAGO" sheetId="36" r:id="rId10"/>
    <sheet name="8_ZAMRZ.ZELENJAVA" sheetId="37" r:id="rId11"/>
    <sheet name="9_SADNI SOKOVI" sheetId="38" r:id="rId12"/>
    <sheet name="10_TESTENINE" sheetId="39" r:id="rId13"/>
    <sheet name="11_ZAMRZNENI IZDELKI" sheetId="41" r:id="rId14"/>
    <sheet name="12_KRUH" sheetId="40" r:id="rId15"/>
    <sheet name="13_EKOLOŠKI MLEČNI IZDELKI" sheetId="42" r:id="rId16"/>
    <sheet name="14_EKOLOŠKE TESTENINE" sheetId="43" r:id="rId17"/>
    <sheet name="15_EKO MESO" sheetId="44" r:id="rId18"/>
    <sheet name="16_EKO SADJE" sheetId="45" r:id="rId19"/>
    <sheet name="17_EKO KRUH" sheetId="78" r:id="rId20"/>
  </sheets>
  <definedNames>
    <definedName name="_Hlk15366980" localSheetId="1">'Navodila za izpolnjevanje'!#REF!</definedName>
    <definedName name="_xlnm.Print_Area" localSheetId="3">'1_MLEKO IN MLEČNI IZDELKI'!$A$1:$U$62</definedName>
    <definedName name="_xlnm.Print_Area" localSheetId="12">'10_TESTENINE'!$A$1:$U$38</definedName>
    <definedName name="_xlnm.Print_Area" localSheetId="13">'11_ZAMRZNENI IZDELKI'!$A$1:$U$45</definedName>
    <definedName name="_xlnm.Print_Area" localSheetId="14">'12_KRUH'!$A$1:$U$74</definedName>
    <definedName name="_xlnm.Print_Area" localSheetId="15">'13_EKOLOŠKI MLEČNI IZDELKI'!$A$1:$U$35</definedName>
    <definedName name="_xlnm.Print_Area" localSheetId="16">'14_EKOLOŠKE TESTENINE'!$A$1:$U$31</definedName>
    <definedName name="_xlnm.Print_Area" localSheetId="17">'15_EKO MESO'!$A$1:$U$29</definedName>
    <definedName name="_xlnm.Print_Area" localSheetId="18">'16_EKO SADJE'!$A$1:$U$41</definedName>
    <definedName name="_xlnm.Print_Area" localSheetId="19">'17_EKO KRUH'!$A$1:$U$32</definedName>
    <definedName name="_xlnm.Print_Area" localSheetId="4">'2_MESO'!$A$1:$U$50</definedName>
    <definedName name="_xlnm.Print_Area" localSheetId="5">'3_PERUTNINA'!$A$1:$U$36</definedName>
    <definedName name="_xlnm.Print_Area" localSheetId="6">'4_RIBE'!$A$1:$U$28</definedName>
    <definedName name="_xlnm.Print_Area" localSheetId="7">'5_SVEŽA ZELENJAVA_SADJE'!$A$1:$U$112</definedName>
    <definedName name="_xlnm.Print_Area" localSheetId="8">'6_KONZ.ZELENJAVA'!$A$1:$U$45</definedName>
    <definedName name="_xlnm.Print_Area" localSheetId="9">'7_OSTALO PREHRAMB.BLAGO'!$A$1:$U$125</definedName>
    <definedName name="_xlnm.Print_Area" localSheetId="10">'8_ZAMRZ.ZELENJAVA'!$A$1:$U$50</definedName>
    <definedName name="_xlnm.Print_Area" localSheetId="11">'9_SADNI SOKOVI'!$A$1:$U$44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'10_TESTENINE'!$15:$15</definedName>
    <definedName name="_xlnm.Print_Titles" localSheetId="13">'11_ZAMRZNENI IZDELKI'!$15:$15</definedName>
    <definedName name="_xlnm.Print_Titles" localSheetId="14">'12_KRUH'!$15:$15</definedName>
    <definedName name="_xlnm.Print_Titles" localSheetId="15">'13_EKOLOŠKI MLEČNI IZDELKI'!$15:$15</definedName>
    <definedName name="_xlnm.Print_Titles" localSheetId="16">'14_EKOLOŠKE TESTENINE'!$15:$15</definedName>
    <definedName name="_xlnm.Print_Titles" localSheetId="17">'15_EKO MESO'!$15:$15</definedName>
    <definedName name="_xlnm.Print_Titles" localSheetId="18">'16_EKO SADJE'!$15:$15</definedName>
    <definedName name="_xlnm.Print_Titles" localSheetId="19">'17_EKO KRUH'!$15:$15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ZELENJAVA_SADJE'!$15:$15</definedName>
    <definedName name="_xlnm.Print_Titles" localSheetId="8">'6_KONZ.ZELENJAVA'!$15:$15</definedName>
    <definedName name="_xlnm.Print_Titles" localSheetId="9">'7_OSTALO PREHRAMB.BLAGO'!$15:$15</definedName>
    <definedName name="_xlnm.Print_Titles" localSheetId="10">'8_ZAMRZ.ZELENJAVA'!$15:$15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Q67" i="34" l="1"/>
  <c r="R67" i="34" s="1"/>
  <c r="T67" i="34" s="1"/>
  <c r="S67" i="34"/>
  <c r="H67" i="34"/>
  <c r="I67" i="34"/>
  <c r="H52" i="29"/>
  <c r="I52" i="29"/>
  <c r="Q52" i="29"/>
  <c r="R52" i="29" s="1"/>
  <c r="T52" i="29" s="1"/>
  <c r="S52" i="29"/>
  <c r="U66" i="40"/>
  <c r="U36" i="41"/>
  <c r="U29" i="39"/>
  <c r="U35" i="38"/>
  <c r="U42" i="37"/>
  <c r="U118" i="36"/>
  <c r="U36" i="35"/>
  <c r="U20" i="33"/>
  <c r="U42" i="31"/>
  <c r="B13" i="78"/>
  <c r="H31" i="45" l="1"/>
  <c r="I31" i="45"/>
  <c r="Q31" i="45"/>
  <c r="R31" i="45"/>
  <c r="T31" i="45" s="1"/>
  <c r="S31" i="45"/>
  <c r="H25" i="42"/>
  <c r="I25" i="42"/>
  <c r="Q25" i="42"/>
  <c r="R25" i="42" s="1"/>
  <c r="T25" i="42" s="1"/>
  <c r="S25" i="42"/>
  <c r="H19" i="38"/>
  <c r="H20" i="38"/>
  <c r="H21" i="38"/>
  <c r="H22" i="38"/>
  <c r="H23" i="38"/>
  <c r="H24" i="38"/>
  <c r="H25" i="38"/>
  <c r="H26" i="38"/>
  <c r="I19" i="38"/>
  <c r="I20" i="38"/>
  <c r="I21" i="38"/>
  <c r="I22" i="38"/>
  <c r="I23" i="38"/>
  <c r="I24" i="38"/>
  <c r="I25" i="38"/>
  <c r="I26" i="38"/>
  <c r="Q19" i="38"/>
  <c r="Q20" i="38"/>
  <c r="Q21" i="38"/>
  <c r="Q22" i="38"/>
  <c r="Q23" i="38"/>
  <c r="R23" i="38" s="1"/>
  <c r="T23" i="38" s="1"/>
  <c r="Q24" i="38"/>
  <c r="Q25" i="38"/>
  <c r="R25" i="38" s="1"/>
  <c r="T25" i="38" s="1"/>
  <c r="Q26" i="38"/>
  <c r="R19" i="38"/>
  <c r="T19" i="38" s="1"/>
  <c r="R20" i="38"/>
  <c r="R21" i="38"/>
  <c r="T21" i="38" s="1"/>
  <c r="R22" i="38"/>
  <c r="R24" i="38"/>
  <c r="T24" i="38" s="1"/>
  <c r="R26" i="38"/>
  <c r="T26" i="38" s="1"/>
  <c r="S19" i="38"/>
  <c r="S20" i="38"/>
  <c r="S21" i="38"/>
  <c r="S22" i="38"/>
  <c r="S23" i="38"/>
  <c r="S24" i="38"/>
  <c r="S25" i="38"/>
  <c r="S26" i="38"/>
  <c r="T20" i="38"/>
  <c r="T22" i="38"/>
  <c r="H25" i="37"/>
  <c r="H26" i="37"/>
  <c r="H27" i="37"/>
  <c r="H28" i="37"/>
  <c r="H29" i="37"/>
  <c r="H30" i="37"/>
  <c r="H31" i="37"/>
  <c r="H32" i="37"/>
  <c r="H33" i="37"/>
  <c r="H34" i="37"/>
  <c r="H35" i="37"/>
  <c r="H36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R25" i="37"/>
  <c r="T25" i="37" s="1"/>
  <c r="R31" i="37"/>
  <c r="R32" i="37"/>
  <c r="T32" i="37" s="1"/>
  <c r="S25" i="37"/>
  <c r="S26" i="37"/>
  <c r="S27" i="37"/>
  <c r="S28" i="37"/>
  <c r="S29" i="37"/>
  <c r="S30" i="37"/>
  <c r="S31" i="37"/>
  <c r="S32" i="37"/>
  <c r="S33" i="37"/>
  <c r="S34" i="37"/>
  <c r="S35" i="37"/>
  <c r="S36" i="37"/>
  <c r="T31" i="37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R27" i="36"/>
  <c r="T27" i="36" s="1"/>
  <c r="R31" i="36"/>
  <c r="T31" i="36" s="1"/>
  <c r="R59" i="36"/>
  <c r="T59" i="36" s="1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H34" i="35"/>
  <c r="I34" i="35"/>
  <c r="Q34" i="35"/>
  <c r="R34" i="35" s="1"/>
  <c r="T34" i="35" s="1"/>
  <c r="S34" i="35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R20" i="35"/>
  <c r="T20" i="35" s="1"/>
  <c r="S17" i="35"/>
  <c r="S18" i="35"/>
  <c r="S19" i="35"/>
  <c r="S20" i="35"/>
  <c r="S21" i="35"/>
  <c r="S22" i="35"/>
  <c r="S23" i="35"/>
  <c r="S24" i="35"/>
  <c r="S25" i="35"/>
  <c r="H26" i="35"/>
  <c r="H27" i="35"/>
  <c r="H28" i="35"/>
  <c r="H29" i="35"/>
  <c r="I26" i="35"/>
  <c r="I27" i="35"/>
  <c r="I28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6" i="35"/>
  <c r="S27" i="35"/>
  <c r="S28" i="35"/>
  <c r="S29" i="35"/>
  <c r="H35" i="35"/>
  <c r="I35" i="35"/>
  <c r="Q35" i="35"/>
  <c r="R35" i="35" s="1"/>
  <c r="T35" i="35" s="1"/>
  <c r="S35" i="35"/>
  <c r="H33" i="35"/>
  <c r="I33" i="35"/>
  <c r="Q33" i="35"/>
  <c r="R33" i="35" s="1"/>
  <c r="T33" i="35" s="1"/>
  <c r="S33" i="35"/>
  <c r="H32" i="35"/>
  <c r="I32" i="35"/>
  <c r="Q32" i="35"/>
  <c r="R32" i="35" s="1"/>
  <c r="T32" i="35" s="1"/>
  <c r="S32" i="35"/>
  <c r="H31" i="35"/>
  <c r="I31" i="35"/>
  <c r="Q31" i="35"/>
  <c r="R31" i="35" s="1"/>
  <c r="T31" i="35" s="1"/>
  <c r="S31" i="35"/>
  <c r="H30" i="35"/>
  <c r="I30" i="35"/>
  <c r="Q30" i="35"/>
  <c r="R30" i="35" s="1"/>
  <c r="T30" i="35" s="1"/>
  <c r="S30" i="35"/>
  <c r="H82" i="34"/>
  <c r="H83" i="34"/>
  <c r="H84" i="34"/>
  <c r="H85" i="34"/>
  <c r="H86" i="34"/>
  <c r="H87" i="34"/>
  <c r="H88" i="34"/>
  <c r="H89" i="34"/>
  <c r="H90" i="34"/>
  <c r="H91" i="34"/>
  <c r="H92" i="34"/>
  <c r="H93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R89" i="34"/>
  <c r="S82" i="34"/>
  <c r="S83" i="34"/>
  <c r="S84" i="34"/>
  <c r="S85" i="34"/>
  <c r="S86" i="34"/>
  <c r="S87" i="34"/>
  <c r="S88" i="34"/>
  <c r="S89" i="34"/>
  <c r="S90" i="34"/>
  <c r="S91" i="34"/>
  <c r="S92" i="34"/>
  <c r="S93" i="34"/>
  <c r="T89" i="34"/>
  <c r="H74" i="34"/>
  <c r="H75" i="34"/>
  <c r="H76" i="34"/>
  <c r="H77" i="34"/>
  <c r="H78" i="34"/>
  <c r="H79" i="34"/>
  <c r="H80" i="34"/>
  <c r="H81" i="34"/>
  <c r="H94" i="34"/>
  <c r="H95" i="34"/>
  <c r="I74" i="34"/>
  <c r="I75" i="34"/>
  <c r="I76" i="34"/>
  <c r="I77" i="34"/>
  <c r="I78" i="34"/>
  <c r="I79" i="34"/>
  <c r="I80" i="34"/>
  <c r="I81" i="34"/>
  <c r="I94" i="34"/>
  <c r="I95" i="34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94" i="34"/>
  <c r="R94" i="34" s="1"/>
  <c r="T94" i="34" s="1"/>
  <c r="Q95" i="34"/>
  <c r="R95" i="34" s="1"/>
  <c r="T95" i="34" s="1"/>
  <c r="S74" i="34"/>
  <c r="S75" i="34"/>
  <c r="S76" i="34"/>
  <c r="S77" i="34"/>
  <c r="S78" i="34"/>
  <c r="S79" i="34"/>
  <c r="S80" i="34"/>
  <c r="S81" i="34"/>
  <c r="S94" i="34"/>
  <c r="S95" i="34"/>
  <c r="H62" i="34"/>
  <c r="H63" i="34"/>
  <c r="H64" i="34"/>
  <c r="H65" i="34"/>
  <c r="H66" i="34"/>
  <c r="H68" i="34"/>
  <c r="H69" i="34"/>
  <c r="I62" i="34"/>
  <c r="I63" i="34"/>
  <c r="I64" i="34"/>
  <c r="I65" i="34"/>
  <c r="I66" i="34"/>
  <c r="I68" i="34"/>
  <c r="I69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8" i="34"/>
  <c r="R68" i="34" s="1"/>
  <c r="T68" i="34" s="1"/>
  <c r="Q69" i="34"/>
  <c r="R69" i="34" s="1"/>
  <c r="T69" i="34" s="1"/>
  <c r="S62" i="34"/>
  <c r="S63" i="34"/>
  <c r="S64" i="34"/>
  <c r="S65" i="34"/>
  <c r="S66" i="34"/>
  <c r="S68" i="34"/>
  <c r="S69" i="34"/>
  <c r="H70" i="34"/>
  <c r="H71" i="34"/>
  <c r="H72" i="34"/>
  <c r="H73" i="34"/>
  <c r="H96" i="34"/>
  <c r="H97" i="34"/>
  <c r="H98" i="34"/>
  <c r="I70" i="34"/>
  <c r="I71" i="34"/>
  <c r="I72" i="34"/>
  <c r="I73" i="34"/>
  <c r="I96" i="34"/>
  <c r="I97" i="34"/>
  <c r="I98" i="34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96" i="34"/>
  <c r="R96" i="34" s="1"/>
  <c r="T96" i="34" s="1"/>
  <c r="Q97" i="34"/>
  <c r="R97" i="34" s="1"/>
  <c r="T97" i="34" s="1"/>
  <c r="Q98" i="34"/>
  <c r="R98" i="34" s="1"/>
  <c r="T98" i="34" s="1"/>
  <c r="S70" i="34"/>
  <c r="S71" i="34"/>
  <c r="S72" i="34"/>
  <c r="S73" i="34"/>
  <c r="S96" i="34"/>
  <c r="S97" i="34"/>
  <c r="S98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Q18" i="34"/>
  <c r="R18" i="34" s="1"/>
  <c r="T18" i="34" s="1"/>
  <c r="Q19" i="34"/>
  <c r="R19" i="34" s="1"/>
  <c r="T19" i="34" s="1"/>
  <c r="Q20" i="34"/>
  <c r="Q21" i="34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R20" i="34"/>
  <c r="T20" i="34" s="1"/>
  <c r="R21" i="34"/>
  <c r="T21" i="34" s="1"/>
  <c r="R22" i="34"/>
  <c r="T22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H17" i="34"/>
  <c r="H52" i="34"/>
  <c r="H53" i="34"/>
  <c r="H54" i="34"/>
  <c r="H55" i="34"/>
  <c r="H56" i="34"/>
  <c r="I17" i="34"/>
  <c r="I52" i="34"/>
  <c r="I53" i="34"/>
  <c r="I54" i="34"/>
  <c r="I55" i="34"/>
  <c r="I56" i="34"/>
  <c r="Q17" i="34"/>
  <c r="R17" i="34" s="1"/>
  <c r="T17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S17" i="34"/>
  <c r="S52" i="34"/>
  <c r="S53" i="34"/>
  <c r="S54" i="34"/>
  <c r="S55" i="34"/>
  <c r="S56" i="34"/>
  <c r="H57" i="34"/>
  <c r="H58" i="34"/>
  <c r="H59" i="34"/>
  <c r="H60" i="34"/>
  <c r="H61" i="34"/>
  <c r="H99" i="34"/>
  <c r="I57" i="34"/>
  <c r="I58" i="34"/>
  <c r="I59" i="34"/>
  <c r="I60" i="34"/>
  <c r="I61" i="34"/>
  <c r="I99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99" i="34"/>
  <c r="R99" i="34" s="1"/>
  <c r="T99" i="34" s="1"/>
  <c r="S57" i="34"/>
  <c r="S58" i="34"/>
  <c r="S59" i="34"/>
  <c r="S60" i="34"/>
  <c r="S61" i="34"/>
  <c r="S99" i="34"/>
  <c r="H27" i="32"/>
  <c r="I27" i="32" s="1"/>
  <c r="Q27" i="32"/>
  <c r="R27" i="32" s="1"/>
  <c r="T27" i="32" s="1"/>
  <c r="S27" i="32"/>
  <c r="H25" i="32"/>
  <c r="I25" i="32"/>
  <c r="Q25" i="32"/>
  <c r="R25" i="32" s="1"/>
  <c r="T25" i="32" s="1"/>
  <c r="S25" i="32"/>
  <c r="H26" i="31"/>
  <c r="H27" i="31"/>
  <c r="H28" i="31"/>
  <c r="H29" i="31"/>
  <c r="H30" i="31"/>
  <c r="H31" i="31"/>
  <c r="H32" i="31"/>
  <c r="H33" i="31"/>
  <c r="H34" i="31"/>
  <c r="H35" i="31"/>
  <c r="H36" i="31"/>
  <c r="I26" i="31"/>
  <c r="I27" i="31"/>
  <c r="I28" i="31"/>
  <c r="I29" i="31"/>
  <c r="I30" i="31"/>
  <c r="I31" i="31"/>
  <c r="I32" i="31"/>
  <c r="I33" i="31"/>
  <c r="I34" i="31"/>
  <c r="I35" i="31"/>
  <c r="I36" i="3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R29" i="31"/>
  <c r="T29" i="31" s="1"/>
  <c r="S26" i="31"/>
  <c r="S27" i="31"/>
  <c r="S28" i="31"/>
  <c r="S29" i="31"/>
  <c r="S30" i="31"/>
  <c r="S31" i="31"/>
  <c r="S32" i="31"/>
  <c r="S33" i="31"/>
  <c r="S34" i="31"/>
  <c r="S35" i="31"/>
  <c r="S36" i="31"/>
  <c r="H19" i="29"/>
  <c r="I19" i="29" s="1"/>
  <c r="H20" i="29"/>
  <c r="I20" i="29" s="1"/>
  <c r="H21" i="29"/>
  <c r="I21" i="29" s="1"/>
  <c r="H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I32" i="29" s="1"/>
  <c r="H33" i="29"/>
  <c r="I33" i="29" s="1"/>
  <c r="I22" i="29"/>
  <c r="I28" i="29"/>
  <c r="I29" i="29"/>
  <c r="I30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4" i="29"/>
  <c r="I34" i="29" s="1"/>
  <c r="H35" i="29"/>
  <c r="I35" i="29" s="1"/>
  <c r="H36" i="29"/>
  <c r="I36" i="29" s="1"/>
  <c r="H37" i="29"/>
  <c r="H38" i="29"/>
  <c r="H39" i="29"/>
  <c r="H40" i="29"/>
  <c r="H41" i="29"/>
  <c r="H42" i="29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37" i="29"/>
  <c r="I38" i="29"/>
  <c r="I39" i="29"/>
  <c r="I40" i="29"/>
  <c r="I41" i="29"/>
  <c r="I42" i="29"/>
  <c r="I48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B12" i="78"/>
  <c r="B12" i="45"/>
  <c r="H17" i="78"/>
  <c r="H18" i="78"/>
  <c r="H19" i="78"/>
  <c r="H20" i="78"/>
  <c r="H21" i="78"/>
  <c r="H22" i="78"/>
  <c r="I17" i="78"/>
  <c r="I18" i="78"/>
  <c r="I19" i="78"/>
  <c r="I20" i="78"/>
  <c r="I21" i="78"/>
  <c r="I22" i="78"/>
  <c r="Q17" i="78"/>
  <c r="R17" i="78" s="1"/>
  <c r="T17" i="78" s="1"/>
  <c r="Q18" i="78"/>
  <c r="R18" i="78" s="1"/>
  <c r="T18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S17" i="78"/>
  <c r="S18" i="78"/>
  <c r="S19" i="78"/>
  <c r="S20" i="78"/>
  <c r="S21" i="78"/>
  <c r="S22" i="78"/>
  <c r="H17" i="45"/>
  <c r="H18" i="45"/>
  <c r="H19" i="45"/>
  <c r="H20" i="45"/>
  <c r="H21" i="45"/>
  <c r="H22" i="45"/>
  <c r="H23" i="45"/>
  <c r="H24" i="45"/>
  <c r="H25" i="45"/>
  <c r="I17" i="45"/>
  <c r="I18" i="45"/>
  <c r="I19" i="45"/>
  <c r="I20" i="45"/>
  <c r="I21" i="45"/>
  <c r="I22" i="45"/>
  <c r="I23" i="45"/>
  <c r="I24" i="45"/>
  <c r="I25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Q22" i="45"/>
  <c r="R22" i="45" s="1"/>
  <c r="T22" i="45" s="1"/>
  <c r="Q23" i="45"/>
  <c r="Q24" i="45"/>
  <c r="R24" i="45" s="1"/>
  <c r="T24" i="45" s="1"/>
  <c r="Q25" i="45"/>
  <c r="R25" i="45" s="1"/>
  <c r="T25" i="45" s="1"/>
  <c r="R19" i="45"/>
  <c r="T19" i="45" s="1"/>
  <c r="R21" i="45"/>
  <c r="T21" i="45" s="1"/>
  <c r="R23" i="45"/>
  <c r="T23" i="45" s="1"/>
  <c r="S17" i="45"/>
  <c r="S18" i="45"/>
  <c r="S19" i="45"/>
  <c r="S20" i="45"/>
  <c r="S21" i="45"/>
  <c r="S22" i="45"/>
  <c r="S23" i="45"/>
  <c r="S24" i="45"/>
  <c r="S25" i="45"/>
  <c r="H26" i="45"/>
  <c r="H27" i="45"/>
  <c r="H28" i="45"/>
  <c r="I26" i="45"/>
  <c r="I27" i="45"/>
  <c r="I28" i="45"/>
  <c r="Q26" i="45"/>
  <c r="R26" i="45" s="1"/>
  <c r="T26" i="45" s="1"/>
  <c r="Q27" i="45"/>
  <c r="R27" i="45" s="1"/>
  <c r="T27" i="45" s="1"/>
  <c r="Q28" i="45"/>
  <c r="R28" i="45" s="1"/>
  <c r="T28" i="45" s="1"/>
  <c r="S26" i="45"/>
  <c r="S27" i="45"/>
  <c r="S28" i="45"/>
  <c r="H29" i="45"/>
  <c r="H30" i="45"/>
  <c r="I29" i="45"/>
  <c r="I30" i="45"/>
  <c r="Q29" i="45"/>
  <c r="R29" i="45" s="1"/>
  <c r="T29" i="45" s="1"/>
  <c r="Q30" i="45"/>
  <c r="R30" i="45" s="1"/>
  <c r="T30" i="45" s="1"/>
  <c r="S29" i="45"/>
  <c r="S30" i="45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I28" i="39"/>
  <c r="Q28" i="39"/>
  <c r="R28" i="39" s="1"/>
  <c r="T28" i="39" s="1"/>
  <c r="S28" i="39"/>
  <c r="H16" i="38"/>
  <c r="H17" i="38"/>
  <c r="H18" i="38"/>
  <c r="H27" i="38"/>
  <c r="H28" i="38"/>
  <c r="H30" i="38"/>
  <c r="H31" i="38"/>
  <c r="H32" i="38"/>
  <c r="H33" i="38"/>
  <c r="H34" i="38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I116" i="36" s="1"/>
  <c r="H117" i="36"/>
  <c r="I105" i="36"/>
  <c r="I106" i="36"/>
  <c r="I107" i="36"/>
  <c r="I108" i="36"/>
  <c r="I109" i="36"/>
  <c r="I110" i="36"/>
  <c r="I111" i="36"/>
  <c r="I112" i="36"/>
  <c r="I113" i="36"/>
  <c r="I114" i="36"/>
  <c r="I115" i="36"/>
  <c r="I117" i="36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H17" i="36"/>
  <c r="H18" i="36"/>
  <c r="H19" i="36"/>
  <c r="H20" i="36"/>
  <c r="H21" i="36"/>
  <c r="H22" i="36"/>
  <c r="H23" i="36"/>
  <c r="H24" i="36"/>
  <c r="H103" i="36"/>
  <c r="H104" i="36"/>
  <c r="I17" i="36"/>
  <c r="I18" i="36"/>
  <c r="I19" i="36"/>
  <c r="I20" i="36"/>
  <c r="I21" i="36"/>
  <c r="I22" i="36"/>
  <c r="I23" i="36"/>
  <c r="I24" i="36"/>
  <c r="I103" i="36"/>
  <c r="I10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103" i="36"/>
  <c r="R103" i="36" s="1"/>
  <c r="T103" i="36" s="1"/>
  <c r="Q104" i="36"/>
  <c r="R104" i="36" s="1"/>
  <c r="T104" i="36" s="1"/>
  <c r="S17" i="36"/>
  <c r="S18" i="36"/>
  <c r="S19" i="36"/>
  <c r="S20" i="36"/>
  <c r="S21" i="36"/>
  <c r="S22" i="36"/>
  <c r="S23" i="36"/>
  <c r="S24" i="36"/>
  <c r="S103" i="36"/>
  <c r="S104" i="36"/>
  <c r="H18" i="33"/>
  <c r="H19" i="33"/>
  <c r="I18" i="33"/>
  <c r="I19" i="33"/>
  <c r="Q18" i="33"/>
  <c r="R18" i="33" s="1"/>
  <c r="T18" i="33" s="1"/>
  <c r="Q19" i="33"/>
  <c r="R19" i="33" s="1"/>
  <c r="T19" i="33" s="1"/>
  <c r="S18" i="33"/>
  <c r="S19" i="33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5" i="38" l="1"/>
  <c r="H22" i="42"/>
  <c r="H23" i="42"/>
  <c r="H24" i="42"/>
  <c r="I22" i="42"/>
  <c r="I23" i="42"/>
  <c r="I24" i="42"/>
  <c r="Q22" i="42"/>
  <c r="R22" i="42" s="1"/>
  <c r="T22" i="42" s="1"/>
  <c r="Q23" i="42"/>
  <c r="R23" i="42" s="1"/>
  <c r="T23" i="42" s="1"/>
  <c r="Q24" i="42"/>
  <c r="R24" i="42" s="1"/>
  <c r="T24" i="42" s="1"/>
  <c r="S22" i="42"/>
  <c r="S23" i="42"/>
  <c r="S24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23" i="40"/>
  <c r="T23" i="40" s="1"/>
  <c r="R31" i="40"/>
  <c r="T31" i="40" s="1"/>
  <c r="R39" i="40"/>
  <c r="T39" i="40" s="1"/>
  <c r="R47" i="40"/>
  <c r="T4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Q48" i="40"/>
  <c r="R48" i="40" s="1"/>
  <c r="T48" i="40" s="1"/>
  <c r="Q49" i="40"/>
  <c r="R49" i="40" s="1"/>
  <c r="T49" i="40" s="1"/>
  <c r="Q50" i="40"/>
  <c r="Q51" i="40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Q63" i="40"/>
  <c r="Q64" i="40"/>
  <c r="R64" i="40" s="1"/>
  <c r="T64" i="40" s="1"/>
  <c r="Q65" i="40"/>
  <c r="R65" i="40" s="1"/>
  <c r="T65" i="40" s="1"/>
  <c r="R50" i="40"/>
  <c r="T50" i="40" s="1"/>
  <c r="R51" i="40"/>
  <c r="T51" i="40" s="1"/>
  <c r="R62" i="40"/>
  <c r="T62" i="40" s="1"/>
  <c r="R63" i="40"/>
  <c r="T63" i="40" s="1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H24" i="32"/>
  <c r="H26" i="32"/>
  <c r="I26" i="32" s="1"/>
  <c r="I17" i="32"/>
  <c r="I23" i="32"/>
  <c r="I24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Q26" i="32"/>
  <c r="R26" i="32" s="1"/>
  <c r="T26" i="32" s="1"/>
  <c r="R24" i="32"/>
  <c r="T24" i="32" s="1"/>
  <c r="S17" i="32"/>
  <c r="S18" i="32"/>
  <c r="S19" i="32"/>
  <c r="S20" i="32"/>
  <c r="S21" i="32"/>
  <c r="S22" i="32"/>
  <c r="S23" i="32"/>
  <c r="S24" i="32"/>
  <c r="S26" i="32"/>
  <c r="H24" i="31"/>
  <c r="I24" i="31"/>
  <c r="Q24" i="31"/>
  <c r="R24" i="31" s="1"/>
  <c r="T24" i="31" s="1"/>
  <c r="S24" i="31"/>
  <c r="H16" i="31"/>
  <c r="I16" i="31" s="1"/>
  <c r="Q16" i="31"/>
  <c r="R16" i="31" s="1"/>
  <c r="T16" i="31" s="1"/>
  <c r="S16" i="31"/>
  <c r="Q16" i="29"/>
  <c r="R16" i="29" s="1"/>
  <c r="T16" i="29" s="1"/>
  <c r="S16" i="29"/>
  <c r="H18" i="29"/>
  <c r="H16" i="29"/>
  <c r="I16" i="29" s="1"/>
  <c r="F30" i="28"/>
  <c r="F28" i="28"/>
  <c r="C28" i="28"/>
  <c r="F25" i="28"/>
  <c r="F24" i="28"/>
  <c r="B12" i="40"/>
  <c r="B13" i="40"/>
  <c r="B12" i="41"/>
  <c r="B13" i="41"/>
  <c r="H17" i="37"/>
  <c r="H18" i="37"/>
  <c r="H19" i="37"/>
  <c r="H20" i="37"/>
  <c r="H21" i="37"/>
  <c r="H22" i="37"/>
  <c r="H23" i="37"/>
  <c r="H24" i="37"/>
  <c r="H37" i="37"/>
  <c r="I17" i="37"/>
  <c r="I18" i="37"/>
  <c r="I19" i="37"/>
  <c r="I20" i="37"/>
  <c r="I21" i="37"/>
  <c r="I22" i="37"/>
  <c r="I23" i="37"/>
  <c r="I24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37" i="37"/>
  <c r="H38" i="37"/>
  <c r="H39" i="37"/>
  <c r="H40" i="37"/>
  <c r="H41" i="37"/>
  <c r="I38" i="37"/>
  <c r="I39" i="37"/>
  <c r="I40" i="37"/>
  <c r="I41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S38" i="37"/>
  <c r="S39" i="37"/>
  <c r="S40" i="37"/>
  <c r="S41" i="37"/>
  <c r="H101" i="34"/>
  <c r="I101" i="34"/>
  <c r="Q101" i="34"/>
  <c r="R101" i="34" s="1"/>
  <c r="T101" i="34" s="1"/>
  <c r="S101" i="34"/>
  <c r="H20" i="31"/>
  <c r="I20" i="31" s="1"/>
  <c r="H21" i="31"/>
  <c r="I21" i="31" s="1"/>
  <c r="H22" i="31"/>
  <c r="H23" i="31"/>
  <c r="H25" i="31"/>
  <c r="I25" i="31" s="1"/>
  <c r="I22" i="31"/>
  <c r="I23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S20" i="31"/>
  <c r="S21" i="31"/>
  <c r="S22" i="31"/>
  <c r="S23" i="31"/>
  <c r="S25" i="31"/>
  <c r="H17" i="29"/>
  <c r="H49" i="29"/>
  <c r="H50" i="29"/>
  <c r="H51" i="29"/>
  <c r="H53" i="29"/>
  <c r="H54" i="29"/>
  <c r="B13" i="45" l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00" i="34"/>
  <c r="H23" i="78" l="1"/>
  <c r="S23" i="78"/>
  <c r="I23" i="78"/>
  <c r="T23" i="78"/>
  <c r="E30" i="28" l="1"/>
  <c r="C30" i="28"/>
  <c r="H16" i="42"/>
  <c r="H17" i="31"/>
  <c r="H18" i="31"/>
  <c r="H19" i="31"/>
  <c r="I49" i="29"/>
  <c r="I50" i="29"/>
  <c r="I51" i="29"/>
  <c r="I53" i="29"/>
  <c r="I54" i="29"/>
  <c r="I17" i="29"/>
  <c r="Q17" i="29"/>
  <c r="R17" i="29" s="1"/>
  <c r="T17" i="29" s="1"/>
  <c r="S17" i="29"/>
  <c r="Q18" i="29"/>
  <c r="R18" i="29" s="1"/>
  <c r="T18" i="29" s="1"/>
  <c r="S18" i="29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H16" i="45"/>
  <c r="I16" i="45" s="1"/>
  <c r="H17" i="44"/>
  <c r="H18" i="44"/>
  <c r="H19" i="44"/>
  <c r="H20" i="44"/>
  <c r="D30" i="28" l="1"/>
  <c r="I18" i="29"/>
  <c r="I55" i="29" s="1"/>
  <c r="H55" i="29"/>
  <c r="H16" i="44" l="1"/>
  <c r="H21" i="44" s="1"/>
  <c r="S16" i="45" l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B13" i="42"/>
  <c r="B12" i="42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6" i="40"/>
  <c r="Q16" i="40"/>
  <c r="R16" i="40" s="1"/>
  <c r="T16" i="40" s="1"/>
  <c r="I16" i="40"/>
  <c r="H16" i="40"/>
  <c r="H6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I34" i="38"/>
  <c r="S33" i="38"/>
  <c r="Q33" i="38"/>
  <c r="R33" i="38" s="1"/>
  <c r="T33" i="38" s="1"/>
  <c r="I33" i="38"/>
  <c r="S32" i="38"/>
  <c r="Q32" i="38"/>
  <c r="R32" i="38" s="1"/>
  <c r="T32" i="38" s="1"/>
  <c r="I32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S28" i="38"/>
  <c r="Q28" i="38"/>
  <c r="R28" i="38" s="1"/>
  <c r="T28" i="38" s="1"/>
  <c r="I28" i="38"/>
  <c r="S27" i="38"/>
  <c r="Q27" i="38"/>
  <c r="R27" i="38" s="1"/>
  <c r="T27" i="38" s="1"/>
  <c r="I27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1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00" i="34"/>
  <c r="Q100" i="34"/>
  <c r="R100" i="34" s="1"/>
  <c r="T100" i="34" s="1"/>
  <c r="C9" i="34"/>
  <c r="C8" i="34"/>
  <c r="C7" i="34"/>
  <c r="C6" i="34"/>
  <c r="C3" i="34"/>
  <c r="C2" i="34"/>
  <c r="B13" i="33"/>
  <c r="B12" i="33"/>
  <c r="F17" i="28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9" i="43" l="1"/>
  <c r="I21" i="44"/>
  <c r="F29" i="28"/>
  <c r="I16" i="43"/>
  <c r="I19" i="43" s="1"/>
  <c r="S35" i="38"/>
  <c r="C22" i="28" s="1"/>
  <c r="I118" i="36"/>
  <c r="H118" i="36"/>
  <c r="I36" i="35"/>
  <c r="H36" i="35"/>
  <c r="S66" i="40"/>
  <c r="C25" i="28" s="1"/>
  <c r="H102" i="34"/>
  <c r="I100" i="34"/>
  <c r="I102" i="34" s="1"/>
  <c r="T102" i="34"/>
  <c r="E18" i="28" s="1"/>
  <c r="S102" i="34"/>
  <c r="C18" i="28" s="1"/>
  <c r="T20" i="33"/>
  <c r="E17" i="28" s="1"/>
  <c r="S42" i="37"/>
  <c r="C21" i="28" s="1"/>
  <c r="I20" i="33"/>
  <c r="H32" i="45"/>
  <c r="S32" i="45"/>
  <c r="C29" i="28" s="1"/>
  <c r="I32" i="45"/>
  <c r="T32" i="45"/>
  <c r="E29" i="28" s="1"/>
  <c r="S19" i="43"/>
  <c r="C27" i="28" s="1"/>
  <c r="T19" i="43"/>
  <c r="S26" i="42"/>
  <c r="C26" i="28" s="1"/>
  <c r="H26" i="42"/>
  <c r="I26" i="42"/>
  <c r="T26" i="42"/>
  <c r="E26" i="28" s="1"/>
  <c r="H36" i="41"/>
  <c r="I36" i="41"/>
  <c r="S36" i="41"/>
  <c r="C24" i="28" s="1"/>
  <c r="T36" i="41"/>
  <c r="E24" i="28" s="1"/>
  <c r="I66" i="40"/>
  <c r="T66" i="40"/>
  <c r="E25" i="28" s="1"/>
  <c r="H29" i="39"/>
  <c r="I29" i="39"/>
  <c r="S29" i="39"/>
  <c r="C23" i="28" s="1"/>
  <c r="T29" i="39"/>
  <c r="E23" i="28" s="1"/>
  <c r="T35" i="38"/>
  <c r="E22" i="28" s="1"/>
  <c r="I16" i="38"/>
  <c r="I35" i="38" s="1"/>
  <c r="H42" i="37"/>
  <c r="I42" i="37"/>
  <c r="T42" i="37"/>
  <c r="E21" i="28" s="1"/>
  <c r="S118" i="36"/>
  <c r="C20" i="28" s="1"/>
  <c r="T118" i="36"/>
  <c r="E20" i="28" s="1"/>
  <c r="S36" i="35"/>
  <c r="C19" i="28" s="1"/>
  <c r="T36" i="35"/>
  <c r="E19" i="28" s="1"/>
  <c r="H20" i="33"/>
  <c r="S20" i="33"/>
  <c r="C17" i="28" s="1"/>
  <c r="E27" i="28" l="1"/>
  <c r="E28" i="28"/>
  <c r="D28" i="28" s="1"/>
  <c r="D25" i="28"/>
  <c r="U28" i="32" l="1"/>
  <c r="F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C9" i="31"/>
  <c r="C8" i="31"/>
  <c r="C7" i="31"/>
  <c r="C6" i="31"/>
  <c r="C3" i="31"/>
  <c r="C2" i="31"/>
  <c r="C3" i="28"/>
  <c r="C2" i="28"/>
  <c r="C9" i="28"/>
  <c r="C8" i="28"/>
  <c r="C7" i="28"/>
  <c r="C6" i="28"/>
  <c r="S28" i="32" l="1"/>
  <c r="C16" i="28" s="1"/>
  <c r="H42" i="31"/>
  <c r="S42" i="31"/>
  <c r="C15" i="28" s="1"/>
  <c r="H28" i="32"/>
  <c r="T28" i="32"/>
  <c r="E16" i="28" s="1"/>
  <c r="I16" i="32"/>
  <c r="I28" i="32" s="1"/>
  <c r="T42" i="31"/>
  <c r="E15" i="28" s="1"/>
  <c r="I17" i="31"/>
  <c r="I42" i="31" s="1"/>
  <c r="D15" i="28" l="1"/>
  <c r="U55" i="29"/>
  <c r="B12" i="29"/>
  <c r="B13" i="29"/>
  <c r="C9" i="29" l="1"/>
  <c r="C8" i="29"/>
  <c r="C7" i="29"/>
  <c r="C6" i="29"/>
  <c r="C3" i="29"/>
  <c r="C2" i="29"/>
  <c r="S53" i="29" l="1"/>
  <c r="S54" i="29"/>
  <c r="Q53" i="29"/>
  <c r="R53" i="29" s="1"/>
  <c r="T53" i="29" s="1"/>
  <c r="Q54" i="29"/>
  <c r="R54" i="29" s="1"/>
  <c r="T54" i="29" s="1"/>
  <c r="F14" i="28"/>
  <c r="F31" i="28" s="1"/>
  <c r="S55" i="29" l="1"/>
  <c r="C14" i="28" s="1"/>
  <c r="C31" i="28" s="1"/>
  <c r="T55" i="29"/>
  <c r="E14" i="28" l="1"/>
  <c r="E31" i="28" s="1"/>
  <c r="D17" i="28"/>
  <c r="D21" i="28"/>
  <c r="D29" i="28"/>
  <c r="D22" i="28"/>
  <c r="D26" i="28"/>
  <c r="D23" i="28"/>
  <c r="D14" i="28" l="1"/>
  <c r="D19" i="28"/>
  <c r="D1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<sst xmlns="http://schemas.openxmlformats.org/spreadsheetml/2006/main" count="3547" uniqueCount="698">
  <si>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</si>
  <si>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</si>
  <si>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</si>
  <si>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</si>
  <si>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</si>
  <si>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</si>
  <si>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</si>
  <si>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</si>
  <si>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</si>
  <si>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</si>
  <si>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</si>
  <si>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</si>
  <si>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</si>
  <si>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</si>
  <si>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</si>
  <si>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</si>
  <si>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</si>
  <si>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</si>
  <si>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</si>
  <si>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</si>
  <si>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</si>
  <si>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</si>
  <si>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</si>
  <si>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</si>
  <si>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</si>
  <si>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</si>
  <si>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</si>
  <si>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</si>
  <si>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</si>
  <si>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</si>
  <si>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</si>
  <si>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</si>
  <si>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</si>
  <si>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</si>
  <si>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</si>
  <si>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</si>
  <si>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</si>
  <si>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</si>
  <si>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</si>
  <si>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</si>
  <si>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</si>
  <si>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</si>
  <si>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</si>
  <si>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</si>
  <si>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</si>
  <si>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</si>
  <si>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</si>
  <si>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</si>
  <si>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</si>
  <si>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</si>
  <si>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</si>
  <si>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</si>
  <si>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</si>
  <si>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</si>
  <si>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</si>
  <si>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</si>
  <si>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</si>
  <si>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</si>
  <si>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</si>
  <si>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</si>
  <si>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</si>
  <si>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</si>
  <si>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</si>
  <si>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</si>
  <si>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</si>
  <si>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</si>
  <si>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</si>
  <si>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</si>
  <si>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</si>
  <si>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</si>
  <si>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</si>
  <si>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</si>
  <si>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</si>
  <si>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</si>
  <si>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</si>
  <si>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</si>
  <si>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</si>
  <si>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</si>
  <si>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</si>
  <si>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</si>
  <si>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</si>
  <si>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</si>
  <si>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</si>
  <si>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</si>
  <si>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</si>
  <si>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</si>
  <si>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</si>
  <si>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</si>
  <si>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</si>
  <si>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</si>
  <si>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</si>
  <si>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</si>
  <si>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</si>
  <si>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</si>
  <si>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</si>
  <si>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</si>
  <si>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</si>
  <si>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</si>
  <si>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</si>
  <si>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</si>
  <si>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</si>
  <si>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</si>
  <si>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</si>
  <si>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</si>
  <si>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</si>
  <si>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</si>
  <si>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</si>
  <si>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</si>
  <si>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</si>
  <si>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</si>
  <si>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</si>
  <si>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</si>
  <si>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</si>
  <si>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</si>
  <si>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</si>
  <si>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</si>
  <si>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</si>
  <si>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</si>
  <si>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</si>
  <si>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</si>
  <si>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</si>
  <si>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</si>
  <si>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</si>
  <si>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</si>
  <si>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</si>
  <si>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</si>
  <si>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</si>
  <si>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</si>
  <si>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</si>
  <si>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</si>
  <si>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</si>
  <si>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</si>
  <si>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</si>
  <si>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</si>
  <si>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</si>
  <si>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</si>
  <si>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</si>
  <si>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</si>
  <si>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</si>
  <si>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</si>
  <si>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</si>
  <si>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</si>
  <si>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</si>
  <si>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</si>
  <si>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</si>
  <si>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</si>
  <si>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</si>
  <si>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</si>
  <si>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</si>
  <si>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</si>
  <si>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</si>
  <si>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</si>
  <si>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</si>
  <si>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</si>
  <si>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</si>
  <si>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</si>
  <si>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</si>
  <si>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</si>
  <si>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</si>
  <si>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</si>
  <si>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</si>
  <si>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</si>
  <si>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</si>
  <si>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</si>
  <si>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</si>
  <si>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</si>
  <si>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</si>
  <si>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</si>
  <si>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</si>
  <si>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</si>
  <si>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</si>
  <si>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</si>
  <si>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</si>
  <si>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</si>
  <si>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TESTENINE</t>
  </si>
  <si>
    <t>8,0-10</t>
  </si>
  <si>
    <t>MESO IN MESNI IZDELKI</t>
  </si>
  <si>
    <t>450-500</t>
  </si>
  <si>
    <t>IK ali VK</t>
  </si>
  <si>
    <t>PERUTNINSKO MESO IN IZDELKI</t>
  </si>
  <si>
    <t>SADNI SOKOVI IN SIRUPI, VODA</t>
  </si>
  <si>
    <t>OSTALO PREHRAMBENO BLAGO</t>
  </si>
  <si>
    <t>EKOLOŠKO SADJE IN ZELENJAVA</t>
  </si>
  <si>
    <t>Trajno mleko – TP, 3,5 mm %</t>
  </si>
  <si>
    <t>Surovo maslo 1. vrste, porcijsko</t>
  </si>
  <si>
    <t>Svinjski kare brez kosti</t>
  </si>
  <si>
    <t>Svinjsko stegno brez kosti ali v kosu ali narezano</t>
  </si>
  <si>
    <t xml:space="preserve">Zamrznjen grah </t>
  </si>
  <si>
    <t>Zamrznjene maline</t>
  </si>
  <si>
    <t>Bučke</t>
  </si>
  <si>
    <t>Cvetača</t>
  </si>
  <si>
    <t>Fižol češnjevec</t>
  </si>
  <si>
    <t>Kumare</t>
  </si>
  <si>
    <t>Motovilec</t>
  </si>
  <si>
    <t>Paprika rdeča</t>
  </si>
  <si>
    <t>Paprika rumena</t>
  </si>
  <si>
    <t>Paprika zelena</t>
  </si>
  <si>
    <t>Paradižnik</t>
  </si>
  <si>
    <t>Peteršilj - zelenje</t>
  </si>
  <si>
    <t>Por</t>
  </si>
  <si>
    <t>Radič rdeč</t>
  </si>
  <si>
    <t>Rukola</t>
  </si>
  <si>
    <t>Solata endivija</t>
  </si>
  <si>
    <t>Zelena gomolj</t>
  </si>
  <si>
    <t>Zelje - kitajsko</t>
  </si>
  <si>
    <t>Banane</t>
  </si>
  <si>
    <t>Breskve</t>
  </si>
  <si>
    <t>Grozdje belo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</si>
  <si>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</si>
  <si>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</si>
  <si>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</si>
  <si>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</si>
  <si>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</si>
  <si>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</si>
  <si>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</si>
  <si>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</si>
  <si>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</si>
  <si>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</si>
  <si>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</si>
  <si>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</si>
  <si>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</si>
  <si>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marelice</t>
  </si>
  <si>
    <t>800-1000</t>
  </si>
  <si>
    <t xml:space="preserve">Kumarice delikatesne 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</si>
  <si>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</si>
  <si>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</si>
  <si>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Borovničev sirup 100% sadni delež</t>
  </si>
  <si>
    <r>
      <t>Sirup gozdni sadeži</t>
    </r>
    <r>
      <rPr>
        <sz val="10"/>
        <rFont val="Calibri"/>
        <family val="2"/>
        <charset val="238"/>
      </rPr>
      <t xml:space="preserve"> 100% sadni delež</t>
    </r>
  </si>
  <si>
    <t>Sirup jabolko  100% sadni delež</t>
  </si>
  <si>
    <t xml:space="preserve">Voda negazirana izvirska </t>
  </si>
  <si>
    <t>Ješprenj</t>
  </si>
  <si>
    <t>Koruzni zdrob</t>
  </si>
  <si>
    <t xml:space="preserve">Žemlja graham </t>
  </si>
  <si>
    <t xml:space="preserve">Mlinci </t>
  </si>
  <si>
    <t>Sladkor beli kristalni</t>
  </si>
  <si>
    <t>KAVA, prava mleta, z minimalno 75% kave vrste arabica in 25% kave vrste robusta, enakovredno Barcaffe*</t>
  </si>
  <si>
    <t xml:space="preserve">Paprika mleta sladka </t>
  </si>
  <si>
    <t>Muškatni orešček mlet</t>
  </si>
  <si>
    <t>Majaron posušen</t>
  </si>
  <si>
    <t>Jogurt z okusom brez laktoze</t>
  </si>
  <si>
    <t>Sir brez laktoze</t>
  </si>
  <si>
    <t>RIBE</t>
  </si>
  <si>
    <t>SVEŽA ZELENJAVA IN SADJE, SUHO SADJE, OREŠČKI</t>
  </si>
  <si>
    <t>KONZERVIRANA ZELENJAVA IN SADJE</t>
  </si>
  <si>
    <t>ZAMRZNJENA ZELENJAVA IN SADJE</t>
  </si>
  <si>
    <t>ZAMRZNJENI IZDELKI IZ TESTA</t>
  </si>
  <si>
    <t>KRUH, PEKOVSKO PECIVO,  OSTALI PEKOVSKI IZDELKI</t>
  </si>
  <si>
    <t>EKOLOŠKI MLEČNI IZDELKI</t>
  </si>
  <si>
    <t>EKOLOŠKO MESO - IZBRANE KAKOVOSTI</t>
  </si>
  <si>
    <t>EKOLOŠKI KRUH IN PEKOVSKI IZDELKI</t>
  </si>
  <si>
    <t>EKOLOŠKE TESTENINE</t>
  </si>
  <si>
    <t>Sir - nariban -rinfuza</t>
  </si>
  <si>
    <t>Sir 25 % mm lca*</t>
  </si>
  <si>
    <t>Sir 45 % mm - edamec*rezan</t>
  </si>
  <si>
    <t>Grški tip jogurta navadni</t>
  </si>
  <si>
    <t>Grški tip jogurta sadni</t>
  </si>
  <si>
    <t>Jogurt navadni 3.2% mm</t>
  </si>
  <si>
    <t>Jogurt navadni brez laktoze</t>
  </si>
  <si>
    <t>Jogurt sadni brez dodanega sladkorja in sladil</t>
  </si>
  <si>
    <t>Jogurt sadni brez dodanega sladkorja in sladil, tekoči</t>
  </si>
  <si>
    <t xml:space="preserve">Jogurt sadni probiotični </t>
  </si>
  <si>
    <t xml:space="preserve">Jogurt tekoči navadni, 3.2mm </t>
  </si>
  <si>
    <t xml:space="preserve">Jogurt tekoči sadni </t>
  </si>
  <si>
    <t>Jogurt tekoči, navadni brez laktoze</t>
  </si>
  <si>
    <t xml:space="preserve">Jogurt tekoči, sadni </t>
  </si>
  <si>
    <t>Kisla smetana 18 %-20% mm</t>
  </si>
  <si>
    <t>Mladi kajmak</t>
  </si>
  <si>
    <t xml:space="preserve">Mleko brez laktoze </t>
  </si>
  <si>
    <t>Mleko brez laktoze, polnomastno</t>
  </si>
  <si>
    <t>Mleko čokoladno</t>
  </si>
  <si>
    <t>Mleko pasterizirano 3,5 % mm</t>
  </si>
  <si>
    <t xml:space="preserve">Mleko trajno , TP 3,5mm </t>
  </si>
  <si>
    <t>Sirni namaz  vedro</t>
  </si>
  <si>
    <t xml:space="preserve">Sirni namaz s smetano </t>
  </si>
  <si>
    <t>Skuta 40% mm</t>
  </si>
  <si>
    <t>Skuta s podloženim sadjem</t>
  </si>
  <si>
    <t xml:space="preserve">Smetana alpska za stepanje </t>
  </si>
  <si>
    <t xml:space="preserve">Smetana sladka 35% mm </t>
  </si>
  <si>
    <t xml:space="preserve">Smetana za kuhanje </t>
  </si>
  <si>
    <t>Surovo brez laktoze</t>
  </si>
  <si>
    <t>Surovo maslo 1. vrste</t>
  </si>
  <si>
    <t>Topljeni sir</t>
  </si>
  <si>
    <t>Hrenovke v naravnem ovoju svinjina+govedina</t>
  </si>
  <si>
    <t>Pleskavica mešana govedina + svinjina</t>
  </si>
  <si>
    <t>Čevapčiči mešani govedina + svinjina</t>
  </si>
  <si>
    <t>Pečenica v naravnem črevu</t>
  </si>
  <si>
    <t>Prekajena svinjska suha šunka v kosu, za kuhanje</t>
  </si>
  <si>
    <t>Prekajeni suhi svinjski vrat, v kosu za kuhanje</t>
  </si>
  <si>
    <t>Pršut kuhan, rezan</t>
  </si>
  <si>
    <t>Salama suha domača iz svinjskega in govejega mesa, rezano</t>
  </si>
  <si>
    <t>Slanina delikatesna mesnata prešana, rezano</t>
  </si>
  <si>
    <t>Svinjsko pleče brez kosti v kosu, narezano, mleto</t>
  </si>
  <si>
    <t>Zajec, razkoščičen, kocke 1x1 cm</t>
  </si>
  <si>
    <r>
      <t xml:space="preserve">Goveje kosti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</si>
  <si>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Goveje pleče IK, mlado brez kosti v kosu ali narezano,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</si>
  <si>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Goveje stegno IK- mlado goveje brez kosti v kosu ali narezano,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</si>
  <si>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Goveja jetra, 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</si>
  <si>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Telečje notranje stegno brez kosti v kosu ali narezano(konfekcionirano),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</si>
  <si>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Telečje pleče brez kosti v kosu ali narezano (konfekcionirano), IK,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</si>
  <si>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Telečja jetra,  </t>
    </r>
    <r>
      <rPr>
        <b/>
        <sz val="9"/>
        <rFont val="Trebuchet MS"/>
        <family val="2"/>
        <charset val="238"/>
      </rPr>
      <t xml:space="preserve">zahtevan certifikat izbrana kakovost </t>
    </r>
  </si>
  <si>
    <r>
      <t xml:space="preserve">Mlado goveje pleče mleto IK,  </t>
    </r>
    <r>
      <rPr>
        <b/>
        <sz val="9"/>
        <rFont val="Trebuchet MS"/>
        <family val="2"/>
        <charset val="238"/>
      </rPr>
      <t xml:space="preserve">zahtevan certifikat izbrana kakovost </t>
    </r>
  </si>
  <si>
    <t>Piščančja jetra</t>
  </si>
  <si>
    <t>Piščančja nabodala z zelenjavo</t>
  </si>
  <si>
    <t>Piščančja stegna brez kosti in kože</t>
  </si>
  <si>
    <t>Piščančje krače s kostjo in koža</t>
  </si>
  <si>
    <t>Piščančji file brez kosti in kože, zrezki, kocke 1*1cm</t>
  </si>
  <si>
    <t xml:space="preserve">Piščančji hrbti </t>
  </si>
  <si>
    <t>Piščančji zrezki panirano, zamrznjeno</t>
  </si>
  <si>
    <t>Puranji file zrezek, trakci, kocke 1*1cm</t>
  </si>
  <si>
    <t>Salama piščančja prsa, rezano</t>
  </si>
  <si>
    <t>Salama Puranja šunka -rezano</t>
  </si>
  <si>
    <t>Panirani piščančji zrezki*zlati, zamrznjeno</t>
  </si>
  <si>
    <t xml:space="preserve">Piščančja hrenovka brez ovoja - rinfuza </t>
  </si>
  <si>
    <t>Aljaški polak, file brez kosti, zamrznjen</t>
  </si>
  <si>
    <t>Aljaški polak, file brez kosti, zamrznjen, paniran</t>
  </si>
  <si>
    <t>Novozelandski repak, file, zamrznjen</t>
  </si>
  <si>
    <t>Vitki som, file, zamrznjen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</si>
  <si>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</si>
  <si>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</si>
  <si>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</si>
  <si>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</si>
  <si>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</si>
  <si>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</si>
  <si>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</si>
  <si>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</si>
  <si>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</si>
  <si>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</si>
  <si>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</si>
  <si>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</si>
  <si>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</si>
  <si>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</si>
  <si>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</si>
  <si>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</si>
  <si>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</si>
  <si>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</si>
  <si>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</si>
  <si>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</si>
  <si>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</si>
  <si>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</si>
  <si>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</si>
  <si>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</si>
  <si>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</si>
  <si>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</si>
  <si>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</si>
  <si>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</si>
  <si>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</si>
  <si>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</si>
  <si>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</si>
  <si>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Ananas</t>
  </si>
  <si>
    <t>Avokado</t>
  </si>
  <si>
    <t>Blitva</t>
  </si>
  <si>
    <t>Brokoli</t>
  </si>
  <si>
    <t>Buča hokaido</t>
  </si>
  <si>
    <t>Čebula mlada</t>
  </si>
  <si>
    <t>Čebula sveža bela</t>
  </si>
  <si>
    <t>Čebula, očiščena, olupljena</t>
  </si>
  <si>
    <t>Česen, seskljan</t>
  </si>
  <si>
    <t>Fižol bel, drobni</t>
  </si>
  <si>
    <t>Fižol bel, ploščati</t>
  </si>
  <si>
    <t>Grozdje črno</t>
  </si>
  <si>
    <t xml:space="preserve">Jabolka </t>
  </si>
  <si>
    <t>Kaki vanilija</t>
  </si>
  <si>
    <t>Korenje rumeno</t>
  </si>
  <si>
    <t>Krompir mlad</t>
  </si>
  <si>
    <t>Krompir očiščen celi</t>
  </si>
  <si>
    <t>Krompir očiščen rezan</t>
  </si>
  <si>
    <t>Maline</t>
  </si>
  <si>
    <t>Mandeljni luščeni</t>
  </si>
  <si>
    <t>Murva</t>
  </si>
  <si>
    <t>Ohrovt, glava</t>
  </si>
  <si>
    <t>Orehi mleti</t>
  </si>
  <si>
    <t>Peteršilj - korenina</t>
  </si>
  <si>
    <t>Radič štrucar</t>
  </si>
  <si>
    <t>Redkvica rdeča</t>
  </si>
  <si>
    <t>Solata krhkolistnata - rozetasta kot gentile…</t>
  </si>
  <si>
    <t>Suhi dateljni, razkoščičeni</t>
  </si>
  <si>
    <t xml:space="preserve">Šampinjoni suhi </t>
  </si>
  <si>
    <t>Šampinjoni sveži rinfuza</t>
  </si>
  <si>
    <t>Šparglji</t>
  </si>
  <si>
    <t>Zelje sveže rdeče</t>
  </si>
  <si>
    <t>do 1</t>
  </si>
  <si>
    <t xml:space="preserve">zelje kitajsko rezano </t>
  </si>
  <si>
    <t xml:space="preserve">Suhe slive - brez koščic </t>
  </si>
  <si>
    <t xml:space="preserve">Suhe hruške pakirano </t>
  </si>
  <si>
    <t xml:space="preserve">Suhe fige </t>
  </si>
  <si>
    <t>Suhe brusnice</t>
  </si>
  <si>
    <t xml:space="preserve">Suha jabolka pakirano </t>
  </si>
  <si>
    <t>solata endivija rezana</t>
  </si>
  <si>
    <t>Rozine</t>
  </si>
  <si>
    <t xml:space="preserve">Radič rdeč rezani </t>
  </si>
  <si>
    <t xml:space="preserve">Radič štrucar rezan </t>
  </si>
  <si>
    <t>Orehova jedrca</t>
  </si>
  <si>
    <t>Lešniki, mleti</t>
  </si>
  <si>
    <t>Lešniki, jederca</t>
  </si>
  <si>
    <t>Čičerika, suha</t>
  </si>
  <si>
    <t>Ajvar nepekoč</t>
  </si>
  <si>
    <t xml:space="preserve">Gorčica </t>
  </si>
  <si>
    <t>Ketchup, blagi</t>
  </si>
  <si>
    <t>Kompot ananas - kocke</t>
  </si>
  <si>
    <t xml:space="preserve">Kompot breskev - kocke </t>
  </si>
  <si>
    <t xml:space="preserve">Kompot sadna solata koščki </t>
  </si>
  <si>
    <t xml:space="preserve">Kompot višnja brez koščic </t>
  </si>
  <si>
    <t>Marmelada porcijska</t>
  </si>
  <si>
    <t>Paprika vložena delikatesna</t>
  </si>
  <si>
    <t>Paradižnik, pelat, koščki</t>
  </si>
  <si>
    <t>Paradižnikov koncentrat (suha snov 28-30%),  brez konzervansov</t>
  </si>
  <si>
    <t>Pečena paprika fileti</t>
  </si>
  <si>
    <t xml:space="preserve">Pesa rdeča </t>
  </si>
  <si>
    <t>Pesa rdeča v kozarcu</t>
  </si>
  <si>
    <t>Šampijoni rezani</t>
  </si>
  <si>
    <t xml:space="preserve">Šampijoni rezani slani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</si>
  <si>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</si>
  <si>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</si>
  <si>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</si>
  <si>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</si>
  <si>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</si>
  <si>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</si>
  <si>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</si>
  <si>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</si>
  <si>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</si>
  <si>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</si>
  <si>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</si>
  <si>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</si>
  <si>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</si>
  <si>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BG Moka brez glutena, večnamenska</t>
  </si>
  <si>
    <t>BG Pekovsko pecivo brez glutena- štručke</t>
  </si>
  <si>
    <t>BG Piškoti brez glutena, jajc, mleka, oreščkov</t>
  </si>
  <si>
    <t>Kakao instant napitek 800g, minimalni delež kakavovih delcev 25% kot  benquik, v granulah</t>
  </si>
  <si>
    <t>Mešanica kakavovega kremnega izdelka z dodatki, dvobarvni kot Viki krema 3,5 kg</t>
  </si>
  <si>
    <t xml:space="preserve">Namaz čokoladni brez vseh alergenov </t>
  </si>
  <si>
    <t>Sladkor vanili zavoj (5 x 10 g)*</t>
  </si>
  <si>
    <t>Testenine brez glutena in jajc (min. 3 različne vrste)</t>
  </si>
  <si>
    <t xml:space="preserve">Timijan </t>
  </si>
  <si>
    <t>Veganski sir, rezan</t>
  </si>
  <si>
    <t>Vinski kamen (bio pecilni prašek) zavoj (5 x 13 g)*</t>
  </si>
  <si>
    <t xml:space="preserve">kom </t>
  </si>
  <si>
    <t>zav</t>
  </si>
  <si>
    <t>2500-3000</t>
  </si>
  <si>
    <t>4,0-5</t>
  </si>
  <si>
    <t>3500-4000</t>
  </si>
  <si>
    <t xml:space="preserve">Zdrobovi žličniki </t>
  </si>
  <si>
    <t>Sol kamena fino mleta</t>
  </si>
  <si>
    <t>Sojin napitek</t>
  </si>
  <si>
    <t>Sojin napitek  (čokolada in vanilija)</t>
  </si>
  <si>
    <t xml:space="preserve">Sojin napitek </t>
  </si>
  <si>
    <t>Sladkor mleti v vrečki</t>
  </si>
  <si>
    <t xml:space="preserve">Semena sončnična </t>
  </si>
  <si>
    <t xml:space="preserve">Semena bučna </t>
  </si>
  <si>
    <t>Rum alk. min. 37,5 vol%</t>
  </si>
  <si>
    <t>Rižev napitek</t>
  </si>
  <si>
    <t>Rižev napitek z okusom (čokolada in vanilija)</t>
  </si>
  <si>
    <t>Rdeči vinski kis, pridobljen na naravni način, brez antioksidatov, kot Reški hram</t>
  </si>
  <si>
    <t xml:space="preserve">Puding prašek vanilija </t>
  </si>
  <si>
    <t>Puding prašek čokolada</t>
  </si>
  <si>
    <t>Pšenični zdrob</t>
  </si>
  <si>
    <t>Prava kava, arabica 100%,  kot Barcaffe Single origine Kolumbia, mleta</t>
  </si>
  <si>
    <t>Poper črni, mleti</t>
  </si>
  <si>
    <t>Pira</t>
  </si>
  <si>
    <t>Pašteta tuna</t>
  </si>
  <si>
    <t>Pašteta kokošja brez arom, konzervansov, ojačevalcev okusa, brez aditivov in brez glutena kot kokošja junior</t>
  </si>
  <si>
    <t xml:space="preserve">Omaka za pečenko </t>
  </si>
  <si>
    <t>Omaka gobova</t>
  </si>
  <si>
    <t>Olje za cvrtje, dodan antioksidant</t>
  </si>
  <si>
    <t xml:space="preserve">Olje olivno ekstra deviško - 100% </t>
  </si>
  <si>
    <t>Olje bučno, 100% čisto, nerafinirano</t>
  </si>
  <si>
    <t>Olje belo sončnično</t>
  </si>
  <si>
    <t>Musli sadni</t>
  </si>
  <si>
    <t>Musli čokoladni</t>
  </si>
  <si>
    <t>Moka pšenična bela ostra T400</t>
  </si>
  <si>
    <t>Moka pšenična bela gladka</t>
  </si>
  <si>
    <t xml:space="preserve">Mleti mak </t>
  </si>
  <si>
    <t xml:space="preserve">Mešanica kakavovega kremnega izdelka z dodatki, dvobarvni kot Viki krema </t>
  </si>
  <si>
    <t>Med cvetlični porcijski</t>
  </si>
  <si>
    <t xml:space="preserve">Margarina za diete enakovredno vitaquell </t>
  </si>
  <si>
    <t xml:space="preserve">Majoneza veganska </t>
  </si>
  <si>
    <t>Lovor</t>
  </si>
  <si>
    <t xml:space="preserve">Kus kus, instant  </t>
  </si>
  <si>
    <t>Kumina mleta doza</t>
  </si>
  <si>
    <t>Koruzni kosmiči brez sladkor rinfuza</t>
  </si>
  <si>
    <t xml:space="preserve">Konzervirana tuna v kosih, v sončničnem olju, vakumsko pakirana v vrečki </t>
  </si>
  <si>
    <t>Konzervirana tuna v kosih v olivnem olju, pločevinka</t>
  </si>
  <si>
    <t xml:space="preserve">Kavovina Divka* </t>
  </si>
  <si>
    <t xml:space="preserve">Kavovina Proja* </t>
  </si>
  <si>
    <t xml:space="preserve">Kokosova moka </t>
  </si>
  <si>
    <t>Granoloa sadna brez dodanega sladkorja</t>
  </si>
  <si>
    <t>Granola čokoladna brez dodanega sladkorja</t>
  </si>
  <si>
    <t xml:space="preserve">Dodatek jedem z zelenjavo kot Vegeta, brez ojačevalcev okusa, naravna, z morsko soljo, brez barvil in konzervansov </t>
  </si>
  <si>
    <t xml:space="preserve">Dodatek jedem z zelenjavo kot Vegeta, brez ojačevalcev okusa, naravna, z morsko soljo, brez barvil in konzervansov  </t>
  </si>
  <si>
    <t>Čokoladno lešnikov vafelin</t>
  </si>
  <si>
    <t>Čokolada v prahu min 36% delež kakavovih delcev</t>
  </si>
  <si>
    <t>Čokolada jedilna</t>
  </si>
  <si>
    <t xml:space="preserve">Čaj, šipkov,  filter vrečka </t>
  </si>
  <si>
    <t>Čaj, planinski  filter vrečka</t>
  </si>
  <si>
    <t>Čaj zimski, filter vrečka</t>
  </si>
  <si>
    <t>Čaj z okusom jagode vanilije, filter vrečka</t>
  </si>
  <si>
    <t>Čaj z okusom hibiskus - šipek,  filter vrečka</t>
  </si>
  <si>
    <t>Čaj z okusom gozdnih sadežev, filter vrečka</t>
  </si>
  <si>
    <t xml:space="preserve">Čaj z okusom češnja, filter vrečka </t>
  </si>
  <si>
    <t xml:space="preserve">Čaj melisa </t>
  </si>
  <si>
    <t xml:space="preserve">Čaj malina, filter vrečka </t>
  </si>
  <si>
    <t xml:space="preserve">Cimet mleti </t>
  </si>
  <si>
    <t xml:space="preserve">BG testenine, svedri brez glutena, brez jajc </t>
  </si>
  <si>
    <t xml:space="preserve">BG špageti brez glutena, brez jajc </t>
  </si>
  <si>
    <t>BG široki rezanci, brez glutena, brez jajc</t>
  </si>
  <si>
    <t>BG svedri brez glutena, brez jajc</t>
  </si>
  <si>
    <t xml:space="preserve">BG polžki brez glutena </t>
  </si>
  <si>
    <t>BG Kruh brez glutena kruh s semeni</t>
  </si>
  <si>
    <t xml:space="preserve">BG Kruh brez glutena črni </t>
  </si>
  <si>
    <t>BG hamburger</t>
  </si>
  <si>
    <t xml:space="preserve">BG Kruh brez glutena beli </t>
  </si>
  <si>
    <t>BG ciabate</t>
  </si>
  <si>
    <t xml:space="preserve">Ajdova kaša </t>
  </si>
  <si>
    <t>Zamrznjena paprika rezana mix</t>
  </si>
  <si>
    <t xml:space="preserve">Zamrznjeni jurčki, rezani na rezine </t>
  </si>
  <si>
    <t>do 2,5</t>
  </si>
  <si>
    <t>Zamrznjena hokaido bučke</t>
  </si>
  <si>
    <t xml:space="preserve">Zamrznjen brokoli </t>
  </si>
  <si>
    <t>Zamrznjen paradižnik</t>
  </si>
  <si>
    <t xml:space="preserve">Zamrznjen peteršilj </t>
  </si>
  <si>
    <t>Zamrznjen sesekljan česen</t>
  </si>
  <si>
    <t xml:space="preserve">Zamrznjen stročji fižol - mladi okrogli zelen </t>
  </si>
  <si>
    <t>Zamrznjen stročji fižol rumeni - ploščati</t>
  </si>
  <si>
    <t>Zamrznjena čebula kocke rezana</t>
  </si>
  <si>
    <t xml:space="preserve">Zamrznjena koruza </t>
  </si>
  <si>
    <t>Zamrznjena mešana zelenjava za priloge, kot kaiser mix</t>
  </si>
  <si>
    <t xml:space="preserve">Zamrznjena špinača, pasirana </t>
  </si>
  <si>
    <t>Zamrznjena zelenjava s stročjim fižolim, kot evromix</t>
  </si>
  <si>
    <t xml:space="preserve">Zamrznjena zelenjava za mineštro </t>
  </si>
  <si>
    <t xml:space="preserve">Zamrznjene borovnice </t>
  </si>
  <si>
    <t>Zamrznjene bučke</t>
  </si>
  <si>
    <t xml:space="preserve">Zamrznjene gobe mix </t>
  </si>
  <si>
    <t>Zamrznjeni gozdni sadeži</t>
  </si>
  <si>
    <t xml:space="preserve">Zamrznjeno korenje kocke </t>
  </si>
  <si>
    <t>Zamrznjeno korenje kolobarji</t>
  </si>
  <si>
    <t xml:space="preserve">Zamznjene jagode  </t>
  </si>
  <si>
    <t>predracun2a_OSPod_Goro</t>
  </si>
  <si>
    <t>OSNOVNA ŠOLA POD GORO SLOVENSKE KONJICE</t>
  </si>
  <si>
    <t>Šolska ulica 3, 3210 Slovenske Konjice</t>
  </si>
  <si>
    <t>BIO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</si>
  <si>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</si>
  <si>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</si>
  <si>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NARAVNA mineralna voda, plastenka</t>
  </si>
  <si>
    <t xml:space="preserve">Zgoščen sadni sok pomaranča min.65% sd za avtomat </t>
  </si>
  <si>
    <t>Zgoščen višnjev sok za avtomat</t>
  </si>
  <si>
    <t>Smoothie, tetrapak, jagoda,z zamaškom za zapiranje, najmanj 30% jagodne kaše</t>
  </si>
  <si>
    <t>Sadno žitna rezina - prevladujoč okus malina, 90% sadja in zelenjave, visok delež prehranske vlaknine, čokoladni obliv</t>
  </si>
  <si>
    <t>Žitna ploščica z lešniki,  praženi lešniki min. 23%, jogurtov obliv min. 18%</t>
  </si>
  <si>
    <t>Sadna ploščica sliva-jabolko-žita, min 88% sadja, brez dodanih sladkorjev</t>
  </si>
  <si>
    <t>Metuljčki, jajčni min 12,5% jajčnega deleža (iz svežih jajc)</t>
  </si>
  <si>
    <t>Zakuha, fidelini, kratki, min 12,5% jajčnega deleža (iz svežih jajc)</t>
  </si>
  <si>
    <t>Zakuha, Zvezdice min 12,5% jajčnega deleža (iz svežih jajc)</t>
  </si>
  <si>
    <t>Zakuha, ribana kaša, min 20% jajčni delež (iz svežih jajc)</t>
  </si>
  <si>
    <t xml:space="preserve">Vodni vlivanci priloga,  min 12,5% jajčnega deleža (iz svežih jajc) </t>
  </si>
  <si>
    <t>Krpice, jajčne min 12,5% jajčnega deleža (iz svežih jajc)</t>
  </si>
  <si>
    <t>Polširoki rezanci, pšenični durum, min 20% jajčnega deleža</t>
  </si>
  <si>
    <t xml:space="preserve">Široki rezanci, jajčni min 12,5% jajčnega deleža (iz svežih jajc) </t>
  </si>
  <si>
    <t xml:space="preserve">Špageti </t>
  </si>
  <si>
    <t>Špageti polnozrnati pšenični polnozrnati durum zdrob</t>
  </si>
  <si>
    <t xml:space="preserve">Polžki drobni, jajčni min 12,5% jajčnega deleža (iz svežih jajc) </t>
  </si>
  <si>
    <t xml:space="preserve">Polžki jajčni min 12,5% jajčnega deleža (iz svežih jajc) </t>
  </si>
  <si>
    <t xml:space="preserve">Svedri, jajčni jajčni min 12,5% jajčnega deleža (iz svežih jajc) </t>
  </si>
  <si>
    <t>do 2</t>
  </si>
  <si>
    <t>BG jabolčna pita, brez glutena, brez jajc, brez mleka</t>
  </si>
  <si>
    <t>BG pecivo okroglo (brez glutena, brez jajc, brez mleka)</t>
  </si>
  <si>
    <t>BG pica margarita  (brez glutena, brez jajc)</t>
  </si>
  <si>
    <t>BG piškot chia  (brez glutena, brez jajc, brez mleka)</t>
  </si>
  <si>
    <t>Biskvit čokoladni z lešniki</t>
  </si>
  <si>
    <t>Cmoki iz krompirjevega testa z jagodnim nadevom s skuto, hitro zamrznejno</t>
  </si>
  <si>
    <t xml:space="preserve">Cmoki iz krompirjevega testa z mareličnim nadevom s skuto </t>
  </si>
  <si>
    <t>Zelenjavni polpeti</t>
  </si>
  <si>
    <t>Krompirjrvi svaljki iz krompirjevega testa</t>
  </si>
  <si>
    <t>Navihanček chia breskev</t>
  </si>
  <si>
    <t xml:space="preserve">Navihančki čok.-lešnik </t>
  </si>
  <si>
    <t>Palačinke s čokolado, globoko zamrznjene</t>
  </si>
  <si>
    <t xml:space="preserve">Palačinke z marmelado, globoko zamrznjene </t>
  </si>
  <si>
    <t xml:space="preserve">Polžek sirov </t>
  </si>
  <si>
    <t xml:space="preserve">Rogljič ajdov z orehi </t>
  </si>
  <si>
    <t>Rogljič francoski brez jajc, brez mleka</t>
  </si>
  <si>
    <t>Rogljiči francoski, marmelada</t>
  </si>
  <si>
    <t xml:space="preserve">Sojini polpeti </t>
  </si>
  <si>
    <t>Tortelini s sirom</t>
  </si>
  <si>
    <t>Zavitek iz vlečnega teste z nadevom, višnjev s skuto</t>
  </si>
  <si>
    <t>Bombeta bela rezana</t>
  </si>
  <si>
    <t>Bombeta bela s sezamom rezana</t>
  </si>
  <si>
    <t>Bombeta polnozrnata</t>
  </si>
  <si>
    <t xml:space="preserve">Buhteljni </t>
  </si>
  <si>
    <t xml:space="preserve">Čokoladna rezina </t>
  </si>
  <si>
    <t>Drobtine bele</t>
  </si>
  <si>
    <t>Jabolčna pita</t>
  </si>
  <si>
    <t>Kajzerica, bela</t>
  </si>
  <si>
    <t xml:space="preserve">Krof z nadevom </t>
  </si>
  <si>
    <t xml:space="preserve">Kruh ajdov, rezan </t>
  </si>
  <si>
    <t>Kruh, ajdov z orehi, rezan</t>
  </si>
  <si>
    <t>Kruh, koruzni mešani, rezan</t>
  </si>
  <si>
    <t>Kruh, ovseni model, rezan</t>
  </si>
  <si>
    <t xml:space="preserve">Kruh, pirin, rezan </t>
  </si>
  <si>
    <t>Kruh, pšenični beli, štruca, rezan</t>
  </si>
  <si>
    <t xml:space="preserve">Kruh, pšenični polnozrnat , rezan </t>
  </si>
  <si>
    <t xml:space="preserve">Kruh, ržen mešani, štruca </t>
  </si>
  <si>
    <t>Kruh, s semeni in posipom, rezan</t>
  </si>
  <si>
    <t xml:space="preserve">Mafin čokoladni </t>
  </si>
  <si>
    <t>Mlečni rogljiček z nadevom</t>
  </si>
  <si>
    <t xml:space="preserve">Parkelj </t>
  </si>
  <si>
    <t>Pizza</t>
  </si>
  <si>
    <t>Pletenica makova</t>
  </si>
  <si>
    <t>Pletenica mlečna</t>
  </si>
  <si>
    <t>Pletenica pirina</t>
  </si>
  <si>
    <t xml:space="preserve">Pletenica pirina </t>
  </si>
  <si>
    <t>Pletenica sezamova</t>
  </si>
  <si>
    <t xml:space="preserve">Polnozrnat francoski rogljiček brez nadeva </t>
  </si>
  <si>
    <t>Polnozrnat francoski rogljiček z nadevom</t>
  </si>
  <si>
    <t xml:space="preserve">Potička lešnikova </t>
  </si>
  <si>
    <t>Potička orehova</t>
  </si>
  <si>
    <t xml:space="preserve">Presta </t>
  </si>
  <si>
    <t xml:space="preserve">Sadna rezina </t>
  </si>
  <si>
    <t>Sendvič s piščančjimi prsmi</t>
  </si>
  <si>
    <t xml:space="preserve">Sendvič s sirom </t>
  </si>
  <si>
    <t xml:space="preserve">Sendvič s suho salamo </t>
  </si>
  <si>
    <t>Sezamova pletenica</t>
  </si>
  <si>
    <t>Štručka sir, šunka</t>
  </si>
  <si>
    <t xml:space="preserve">Štručka sirova </t>
  </si>
  <si>
    <t>Žemlja  graham rezana</t>
  </si>
  <si>
    <t xml:space="preserve">Žemlja bela rezana </t>
  </si>
  <si>
    <t>Žemlja bela rezana</t>
  </si>
  <si>
    <t xml:space="preserve">žemlja graham </t>
  </si>
  <si>
    <t xml:space="preserve">Žemlja z otrobi </t>
  </si>
  <si>
    <t>eko nehomogenizirano pasterizirano mleko, od 3,2- 3,5 % m.m.</t>
  </si>
  <si>
    <t>eko nehomogenizirano pasterizirano mleko, od 3,2 - 3,5 % m.m.</t>
  </si>
  <si>
    <t>eko jogurt, naravni, od 1,5 do 3,5 % m.m.</t>
  </si>
  <si>
    <t>eko jogurt, sadni, od 1,5 do 3,5 % m.m.</t>
  </si>
  <si>
    <t>eko jogurt, sadni, od 1,5 do 3,5 % m.m</t>
  </si>
  <si>
    <t>eko surovo maslo 1. vrste, min 82 % m.m.</t>
  </si>
  <si>
    <t>bio poltrdi sir</t>
  </si>
  <si>
    <t>eko tradicionalni kefir, izdelan s kefirjevimi zrni, naravni, od 1,5 do 3,5 % m.m.</t>
  </si>
  <si>
    <t>eko tradicionalni kefir, izdelan s kefirjevimi zrni, sadni, od 1,5 do 3,5 % m.m.</t>
  </si>
  <si>
    <t>Eko svedri pirini brez jajc</t>
  </si>
  <si>
    <t>Eko polžki  temni brez jajc</t>
  </si>
  <si>
    <t>Eko polširoki rezanci, brez jajc, polnozrnati</t>
  </si>
  <si>
    <t>EKO MLADO GOVEJE MESO, stegno brez kosti, v kosu ali narezano IK</t>
  </si>
  <si>
    <t>EKO MLADO GOVEJE MESO, pleče brez kosti, v kosu ali narezano IK</t>
  </si>
  <si>
    <t>EKO MLADO GOVEJE MESO, pleče, mleto meso, IK</t>
  </si>
  <si>
    <t>EKO TELEČJE MESO, stegno brez kosti, v kosu ali narezano IK</t>
  </si>
  <si>
    <t>EKO TELEČJE MESO, pleče brez kosti, IK</t>
  </si>
  <si>
    <t>EKO JABOLKA, I. kvalitete, brez poškodb in gnitja, dovolj zrela, porcijsko sadje</t>
  </si>
  <si>
    <t>EKO HRUŠKE, I. kvalitete, brez poškob in gnitja, porcijsko sadje</t>
  </si>
  <si>
    <t>NEKTARINE, I. kvalitete, brez poškodb in gnitja, porcijsko sadje</t>
  </si>
  <si>
    <t>EKO BRESKVE</t>
  </si>
  <si>
    <t>EKO SLIVE, I. kvalitete, sveže, brez poškodb in gnitja</t>
  </si>
  <si>
    <t>EKO JAGODE, I. kvalitete brez poškodb in gnitja</t>
  </si>
  <si>
    <t>EKO PARADIŽNIK, razne sorte,  I. kvallitete, dovolj zrel, brez gnitja in poškodb</t>
  </si>
  <si>
    <t>EKO PAPRIKA, razna sorta in barva, I. kvalitete, brez gnitja in poškodb</t>
  </si>
  <si>
    <t>EKO KUMARE, I. kvalitete,  brez gnitja in poškodb</t>
  </si>
  <si>
    <t>EKO BUČKE,  I. kvalitete, brez gnitja in poškodb</t>
  </si>
  <si>
    <t>EKO CVETAČA, cvet, sveža, I. kvalitete, brez gnitja in poškodb</t>
  </si>
  <si>
    <t>EKO KOLERABA, brez gnitja in poškodb</t>
  </si>
  <si>
    <t>EKO SOLATA zelena krhkolistnata - glave, I. kvalitete, brez gnitja in poškodb</t>
  </si>
  <si>
    <t>EKO SOLATA zelena krhkolistnata - rozetasta, I. kvalitete, brez gnitja in poškodb</t>
  </si>
  <si>
    <t>EKO SOLATA zelena, mehka, I. kvalitete, brez gnitja in poškodb</t>
  </si>
  <si>
    <t>EKO SOLATA zelena, endivija, I. kvallitete, brez gnitja in poškodb</t>
  </si>
  <si>
    <t xml:space="preserve">Bio kruh ovseni, rezan, pakiran </t>
  </si>
  <si>
    <t>Bio polnozrnat kruh</t>
  </si>
  <si>
    <t>Bio ovseno pecivo</t>
  </si>
  <si>
    <t>Bio buhtelj z marmelado</t>
  </si>
  <si>
    <t>Bio jabolčni zavitek</t>
  </si>
  <si>
    <t>Bio pecivo s čokoladnimi zrni</t>
  </si>
  <si>
    <t>1500-2000</t>
  </si>
  <si>
    <t>Olje solatno, min 20% bučnega olja</t>
  </si>
  <si>
    <t>Juha gobova, brez dodanega mononatrijevega glutamanata, brez barvil, brez dodanih konzervansov kot Knorr</t>
  </si>
  <si>
    <t>Juha goveja, goveja maščoba min. 17%,</t>
  </si>
  <si>
    <t>Sadno žitna rezina z 38% jagod in jogurtov preliv min 33%</t>
  </si>
  <si>
    <t>Smoothie, tetrapak, breskev z vlakninami z zamaškom za zapiranje</t>
  </si>
  <si>
    <t>Mleto mešano (svinjina 50%/govedina 50%)</t>
  </si>
  <si>
    <t>Mleto mešano,  (svinjina 50%/govedina 50%) začinjeno</t>
  </si>
  <si>
    <r>
      <t xml:space="preserve">Hrenovke telečje v naravnem ovoju, </t>
    </r>
    <r>
      <rPr>
        <b/>
        <sz val="9"/>
        <rFont val="Trebuchet MS"/>
        <family val="2"/>
        <charset val="238"/>
      </rPr>
      <t xml:space="preserve"> zahtevan certifikat izbrana kakovost </t>
    </r>
  </si>
  <si>
    <t>Čebula rjava</t>
  </si>
  <si>
    <t>Korenje rdeče</t>
  </si>
  <si>
    <t>Solata krhkolistnata - rozetasta kot gentile…rezana</t>
  </si>
  <si>
    <t>Zelje sveže belo</t>
  </si>
  <si>
    <t>zelje sveže belo rezano</t>
  </si>
  <si>
    <t>Zelje sveže belo mlado</t>
  </si>
  <si>
    <t xml:space="preserve">Kumarice </t>
  </si>
  <si>
    <t>Marmelada - marelična, min. 45% s.d.</t>
  </si>
  <si>
    <t>ZAHTEVAMO V CELOTI EKOLOŠKA ŽIVILA in IZBRANO KAKOVOST - PRILOŽITI MORATE VELJAVNA CERTIFIKATA!</t>
  </si>
  <si>
    <t>Panceta, kot hamburška slanina</t>
  </si>
  <si>
    <t xml:space="preserve">Divjačina, stegno kocke 1x1cm, brez kosti </t>
  </si>
  <si>
    <t>artikel brišemo</t>
  </si>
  <si>
    <t>Paradižnik okrasni</t>
  </si>
  <si>
    <t>51a.</t>
  </si>
  <si>
    <r>
      <t xml:space="preserve">Zamrznjen stročji fižol zeleni </t>
    </r>
    <r>
      <rPr>
        <sz val="9"/>
        <color rgb="FFFF0000"/>
        <rFont val="Calibri"/>
        <family val="2"/>
        <charset val="238"/>
        <scheme val="minor"/>
      </rPr>
      <t xml:space="preserve">okrogel </t>
    </r>
  </si>
  <si>
    <r>
      <t>Zamrznjena cvetača,</t>
    </r>
    <r>
      <rPr>
        <sz val="9"/>
        <color rgb="FFFF0000"/>
        <rFont val="Calibri"/>
        <family val="2"/>
        <charset val="238"/>
        <scheme val="minor"/>
      </rPr>
      <t xml:space="preserve"> majhni cvetovi</t>
    </r>
  </si>
  <si>
    <t>Kakav v prahu min. 20% kakavovega masla</t>
  </si>
  <si>
    <t>Majoneza  brez ojačevalca okusa, brez dodanih barvil, brez emulgatorjev, brez stabilizatorjev kot Gea</t>
  </si>
  <si>
    <t>Majoneza v kozarcu, brez ojačevalca okusa, brez dodanih barvil, brez emulgatorjev, brez stabilizatorjev</t>
  </si>
  <si>
    <t>Margarina za peko</t>
  </si>
  <si>
    <t xml:space="preserve">Margarina vegansa (za diete), brez jajc, kvasa, mlečnih sestavin kot Extra Vital (Vitaquell) </t>
  </si>
  <si>
    <r>
      <rPr>
        <sz val="9"/>
        <color rgb="FFFF0000"/>
        <rFont val="Calibri"/>
        <family val="2"/>
        <charset val="238"/>
        <scheme val="minor"/>
      </rPr>
      <t>Margarina za peko, 100% naravne sestavine kot Rama</t>
    </r>
    <r>
      <rPr>
        <sz val="9"/>
        <rFont val="Calibri"/>
        <family val="2"/>
        <charset val="238"/>
        <scheme val="minor"/>
      </rPr>
      <t xml:space="preserve"> </t>
    </r>
  </si>
  <si>
    <t>Brušen (bel) riž dolgozrnati - sorta: Sant Andrea</t>
  </si>
  <si>
    <r>
      <t xml:space="preserve">Sadno žitna rezina čokolada in pomaranča, jabolčna kaša min. 27,00 %, marelična kaša min.  27,00 %, pomarančni zgoščeni sadni sok min. 22,00 %. </t>
    </r>
    <r>
      <rPr>
        <sz val="10"/>
        <color rgb="FFFF0000"/>
        <rFont val="Calibri"/>
        <family val="2"/>
        <charset val="238"/>
        <scheme val="minor"/>
      </rPr>
      <t>Vsebnost sadja je najmanj 55 %.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</si>
</sst>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9"/>
      <color rgb="FFFF0000"/>
      <name val="Trebuchet MS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4" applyNumberFormat="0" applyAlignment="0" applyProtection="0"/>
    <xf numFmtId="0" fontId="30" fillId="9" borderId="84" applyNumberFormat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</cellStyleXfs>
  <cellXfs count="45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0" borderId="18" xfId="5" applyFont="1" applyBorder="1" applyAlignment="1">
      <alignment horizontal="center" vertical="center" wrapText="1"/>
    </xf>
    <xf numFmtId="3" fontId="31" fillId="0" borderId="18" xfId="5" applyNumberFormat="1" applyFont="1" applyBorder="1" applyAlignment="1">
      <alignment horizontal="center" vertical="center" wrapText="1"/>
    </xf>
    <xf numFmtId="1" fontId="104" fillId="2" borderId="18" xfId="55" applyNumberFormat="1" applyFont="1" applyFill="1" applyBorder="1" applyAlignment="1">
      <alignment horizontal="left" vertical="center" wrapText="1"/>
    </xf>
    <xf numFmtId="44" fontId="102" fillId="2" borderId="18" xfId="55" applyFont="1" applyFill="1" applyBorder="1" applyAlignment="1">
      <alignment horizontal="left" vertical="center" wrapText="1"/>
    </xf>
    <xf numFmtId="44" fontId="103" fillId="3" borderId="18" xfId="55" applyFont="1" applyFill="1" applyBorder="1" applyAlignment="1">
      <alignment horizontal="center" vertical="center" wrapText="1"/>
    </xf>
    <xf numFmtId="166" fontId="102" fillId="2" borderId="18" xfId="0" applyNumberFormat="1" applyFont="1" applyFill="1" applyBorder="1" applyAlignment="1">
      <alignment horizontal="center" vertical="center" wrapText="1"/>
    </xf>
    <xf numFmtId="10" fontId="102" fillId="2" borderId="18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104" fillId="2" borderId="18" xfId="55" applyNumberFormat="1" applyFont="1" applyFill="1" applyBorder="1" applyAlignment="1">
      <alignment horizontal="center" vertical="center" wrapText="1"/>
    </xf>
    <xf numFmtId="166" fontId="102" fillId="2" borderId="19" xfId="0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4" fontId="11" fillId="2" borderId="18" xfId="55" applyFont="1" applyFill="1" applyBorder="1" applyAlignment="1">
      <alignment horizontal="center" vertical="center" wrapText="1"/>
    </xf>
    <xf numFmtId="1" fontId="101" fillId="2" borderId="18" xfId="55" applyNumberFormat="1" applyFont="1" applyFill="1" applyBorder="1" applyAlignment="1">
      <alignment horizontal="center" vertical="center" wrapText="1"/>
    </xf>
    <xf numFmtId="0" fontId="38" fillId="3" borderId="81" xfId="0" applyFont="1" applyFill="1" applyBorder="1" applyAlignment="1">
      <alignment horizontal="center" vertical="center" wrapText="1"/>
    </xf>
    <xf numFmtId="1" fontId="14" fillId="2" borderId="81" xfId="55" applyNumberFormat="1" applyFont="1" applyFill="1" applyBorder="1" applyAlignment="1">
      <alignment horizontal="center" vertical="center" wrapText="1"/>
    </xf>
    <xf numFmtId="44" fontId="7" fillId="2" borderId="81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1" xfId="55" applyNumberFormat="1" applyFont="1" applyFill="1" applyBorder="1" applyAlignment="1">
      <alignment horizontal="left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10" fontId="12" fillId="2" borderId="81" xfId="0" applyNumberFormat="1" applyFont="1" applyFill="1" applyBorder="1" applyAlignment="1">
      <alignment horizontal="center" vertical="center" wrapText="1"/>
    </xf>
    <xf numFmtId="44" fontId="12" fillId="2" borderId="81" xfId="55" applyFont="1" applyFill="1" applyBorder="1" applyAlignment="1">
      <alignment horizontal="left" vertical="center" wrapText="1"/>
    </xf>
    <xf numFmtId="44" fontId="11" fillId="3" borderId="81" xfId="55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vertical="center" wrapText="1" shrinkToFit="1"/>
    </xf>
    <xf numFmtId="0" fontId="31" fillId="3" borderId="81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44" fontId="12" fillId="3" borderId="81" xfId="55" applyFont="1" applyFill="1" applyBorder="1" applyAlignment="1">
      <alignment horizontal="left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1" fontId="12" fillId="2" borderId="81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6" xfId="0" applyFont="1" applyFill="1" applyBorder="1" applyAlignment="1">
      <alignment horizontal="center" vertical="center" wrapText="1"/>
    </xf>
    <xf numFmtId="1" fontId="64" fillId="37" borderId="96" xfId="55" applyNumberFormat="1" applyFont="1" applyFill="1" applyBorder="1" applyAlignment="1">
      <alignment horizontal="center" vertical="center" wrapText="1"/>
    </xf>
    <xf numFmtId="0" fontId="59" fillId="34" borderId="96" xfId="0" applyFont="1" applyFill="1" applyBorder="1" applyAlignment="1">
      <alignment horizontal="center" vertical="center" wrapText="1"/>
    </xf>
    <xf numFmtId="0" fontId="59" fillId="36" borderId="96" xfId="0" applyFont="1" applyFill="1" applyBorder="1" applyAlignment="1">
      <alignment horizontal="center" vertical="center" wrapText="1"/>
    </xf>
    <xf numFmtId="1" fontId="14" fillId="3" borderId="81" xfId="55" applyNumberFormat="1" applyFont="1" applyFill="1" applyBorder="1" applyAlignment="1">
      <alignment horizontal="left" vertical="center" wrapText="1"/>
    </xf>
    <xf numFmtId="0" fontId="13" fillId="0" borderId="81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9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5" fillId="3" borderId="8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4" fontId="38" fillId="2" borderId="18" xfId="55" applyNumberFormat="1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1" xfId="55" applyNumberFormat="1" applyFont="1" applyFill="1" applyBorder="1" applyAlignment="1">
      <alignment horizontal="center" vertical="center" wrapText="1"/>
    </xf>
    <xf numFmtId="44" fontId="7" fillId="3" borderId="81" xfId="55" applyFont="1" applyFill="1" applyBorder="1" applyAlignment="1">
      <alignment horizontal="center" vertical="center" wrapText="1"/>
    </xf>
    <xf numFmtId="166" fontId="14" fillId="3" borderId="81" xfId="0" applyNumberFormat="1" applyFont="1" applyFill="1" applyBorder="1" applyAlignment="1">
      <alignment horizontal="center" vertical="center" wrapText="1"/>
    </xf>
    <xf numFmtId="10" fontId="12" fillId="3" borderId="81" xfId="0" applyNumberFormat="1" applyFont="1" applyFill="1" applyBorder="1" applyAlignment="1">
      <alignment horizontal="center" vertical="center" wrapText="1"/>
    </xf>
    <xf numFmtId="1" fontId="106" fillId="3" borderId="81" xfId="55" applyNumberFormat="1" applyFont="1" applyFill="1" applyBorder="1" applyAlignment="1">
      <alignment horizontal="center" vertical="center" wrapText="1"/>
    </xf>
    <xf numFmtId="1" fontId="106" fillId="3" borderId="81" xfId="55" applyNumberFormat="1" applyFont="1" applyFill="1" applyBorder="1" applyAlignment="1">
      <alignment horizontal="left" vertical="center" wrapText="1"/>
    </xf>
    <xf numFmtId="44" fontId="107" fillId="3" borderId="81" xfId="55" applyFont="1" applyFill="1" applyBorder="1" applyAlignment="1">
      <alignment horizontal="left" vertical="center" wrapText="1"/>
    </xf>
    <xf numFmtId="44" fontId="108" fillId="3" borderId="81" xfId="55" applyFont="1" applyFill="1" applyBorder="1" applyAlignment="1">
      <alignment horizontal="center" vertical="center" wrapText="1"/>
    </xf>
    <xf numFmtId="166" fontId="107" fillId="3" borderId="81" xfId="0" applyNumberFormat="1" applyFont="1" applyFill="1" applyBorder="1" applyAlignment="1">
      <alignment horizontal="center" vertical="center" wrapText="1"/>
    </xf>
    <xf numFmtId="0" fontId="107" fillId="3" borderId="81" xfId="0" applyFont="1" applyFill="1" applyBorder="1" applyAlignment="1">
      <alignment horizontal="center" vertical="center" wrapText="1"/>
    </xf>
    <xf numFmtId="0" fontId="106" fillId="3" borderId="81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vertical="center" wrapText="1"/>
    </xf>
    <xf numFmtId="0" fontId="12" fillId="3" borderId="81" xfId="0" applyFont="1" applyFill="1" applyBorder="1" applyAlignment="1">
      <alignment horizontal="left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14" fillId="3" borderId="81" xfId="0" applyFont="1" applyFill="1" applyBorder="1" applyAlignment="1">
      <alignment horizontal="center" vertical="center" wrapText="1"/>
    </xf>
    <xf numFmtId="166" fontId="13" fillId="3" borderId="8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1" xfId="55" applyNumberFormat="1" applyFont="1" applyFill="1" applyBorder="1" applyAlignment="1">
      <alignment horizontal="center" vertical="center" wrapText="1"/>
    </xf>
    <xf numFmtId="0" fontId="7" fillId="27" borderId="81" xfId="0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left" vertical="center"/>
    </xf>
    <xf numFmtId="0" fontId="11" fillId="27" borderId="81" xfId="0" applyFont="1" applyFill="1" applyBorder="1" applyAlignment="1">
      <alignment horizontal="center" vertical="center"/>
    </xf>
    <xf numFmtId="0" fontId="59" fillId="31" borderId="100" xfId="0" applyFont="1" applyFill="1" applyBorder="1" applyAlignment="1">
      <alignment horizontal="center" vertical="center" wrapText="1"/>
    </xf>
    <xf numFmtId="1" fontId="64" fillId="37" borderId="100" xfId="55" applyNumberFormat="1" applyFont="1" applyFill="1" applyBorder="1" applyAlignment="1">
      <alignment horizontal="center" vertical="center" wrapText="1"/>
    </xf>
    <xf numFmtId="0" fontId="59" fillId="34" borderId="100" xfId="0" applyFont="1" applyFill="1" applyBorder="1" applyAlignment="1">
      <alignment horizontal="center" vertical="center" wrapText="1"/>
    </xf>
    <xf numFmtId="0" fontId="59" fillId="36" borderId="100" xfId="0" applyFont="1" applyFill="1" applyBorder="1" applyAlignment="1">
      <alignment horizontal="center" vertical="center" wrapText="1"/>
    </xf>
    <xf numFmtId="0" fontId="59" fillId="31" borderId="17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2" fillId="3" borderId="81" xfId="0" applyFont="1" applyFill="1" applyBorder="1" applyAlignment="1">
      <alignment vertical="center" wrapText="1"/>
    </xf>
    <xf numFmtId="0" fontId="59" fillId="31" borderId="81" xfId="0" applyFont="1" applyFill="1" applyBorder="1" applyAlignment="1">
      <alignment horizontal="center" vertical="center" wrapText="1"/>
    </xf>
    <xf numFmtId="1" fontId="64" fillId="37" borderId="81" xfId="55" applyNumberFormat="1" applyFont="1" applyFill="1" applyBorder="1" applyAlignment="1">
      <alignment horizontal="center" vertical="center" wrapText="1"/>
    </xf>
    <xf numFmtId="0" fontId="59" fillId="34" borderId="81" xfId="0" applyFont="1" applyFill="1" applyBorder="1" applyAlignment="1">
      <alignment horizontal="center" vertical="center" wrapText="1"/>
    </xf>
    <xf numFmtId="0" fontId="59" fillId="36" borderId="81" xfId="0" applyFont="1" applyFill="1" applyBorder="1" applyAlignment="1">
      <alignment horizontal="center" vertical="center" wrapText="1"/>
    </xf>
    <xf numFmtId="1" fontId="105" fillId="3" borderId="81" xfId="0" applyNumberFormat="1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left" vertical="center"/>
    </xf>
    <xf numFmtId="0" fontId="33" fillId="27" borderId="81" xfId="0" applyFont="1" applyFill="1" applyBorder="1" applyAlignment="1">
      <alignment vertical="center" wrapText="1" shrinkToFit="1"/>
    </xf>
    <xf numFmtId="0" fontId="33" fillId="27" borderId="81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 wrapText="1"/>
    </xf>
    <xf numFmtId="0" fontId="36" fillId="27" borderId="81" xfId="0" applyFont="1" applyFill="1" applyBorder="1" applyAlignment="1">
      <alignment horizontal="center" vertical="center"/>
    </xf>
    <xf numFmtId="1" fontId="41" fillId="27" borderId="81" xfId="0" applyNumberFormat="1" applyFont="1" applyFill="1" applyBorder="1" applyAlignment="1">
      <alignment horizontal="center" vertical="center"/>
    </xf>
    <xf numFmtId="0" fontId="35" fillId="27" borderId="81" xfId="0" applyFont="1" applyFill="1" applyBorder="1" applyAlignment="1">
      <alignment horizontal="center" vertical="center"/>
    </xf>
    <xf numFmtId="166" fontId="41" fillId="27" borderId="81" xfId="0" applyNumberFormat="1" applyFont="1" applyFill="1" applyBorder="1" applyAlignment="1">
      <alignment horizontal="center" vertical="center"/>
    </xf>
    <xf numFmtId="0" fontId="41" fillId="27" borderId="81" xfId="0" applyFont="1" applyFill="1" applyBorder="1" applyAlignment="1">
      <alignment horizontal="center" vertical="center"/>
    </xf>
    <xf numFmtId="1" fontId="36" fillId="27" borderId="100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3" xfId="0" applyNumberFormat="1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110" fillId="0" borderId="81" xfId="0" applyFont="1" applyBorder="1" applyAlignment="1">
      <alignment vertical="center" wrapText="1"/>
    </xf>
    <xf numFmtId="13" fontId="5" fillId="2" borderId="0" xfId="55" applyNumberFormat="1" applyFont="1" applyFill="1" applyAlignment="1">
      <alignment horizontal="center" vertical="center"/>
    </xf>
    <xf numFmtId="0" fontId="33" fillId="27" borderId="96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vertical="center" wrapTex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6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66" fontId="37" fillId="2" borderId="0" xfId="0" applyNumberFormat="1" applyFont="1" applyFill="1" applyAlignment="1">
      <alignment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7" fillId="27" borderId="96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left" vertical="center" wrapText="1"/>
    </xf>
    <xf numFmtId="44" fontId="13" fillId="2" borderId="81" xfId="55" applyFont="1" applyFill="1" applyBorder="1" applyAlignment="1">
      <alignment horizontal="left" vertical="center" wrapText="1"/>
    </xf>
    <xf numFmtId="10" fontId="13" fillId="2" borderId="81" xfId="0" applyNumberFormat="1" applyFont="1" applyFill="1" applyBorder="1" applyAlignment="1">
      <alignment horizontal="center" vertical="center" wrapText="1"/>
    </xf>
    <xf numFmtId="166" fontId="13" fillId="2" borderId="81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10" fillId="0" borderId="81" xfId="0" applyNumberFormat="1" applyFont="1" applyBorder="1" applyAlignment="1">
      <alignment horizontal="center" vertical="center" wrapText="1"/>
    </xf>
    <xf numFmtId="44" fontId="7" fillId="3" borderId="83" xfId="55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3" xfId="55" applyNumberFormat="1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1" xfId="0" applyNumberFormat="1" applyFont="1" applyFill="1" applyBorder="1" applyAlignment="1">
      <alignment horizontal="center" vertical="center" wrapText="1"/>
    </xf>
    <xf numFmtId="1" fontId="36" fillId="27" borderId="81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1" xfId="0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6" xfId="0" applyNumberFormat="1" applyFont="1" applyFill="1" applyBorder="1" applyAlignment="1">
      <alignment horizontal="center" vertical="center" wrapText="1"/>
    </xf>
    <xf numFmtId="1" fontId="111" fillId="0" borderId="81" xfId="0" applyNumberFormat="1" applyFont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13" fillId="0" borderId="81" xfId="5" applyFont="1" applyBorder="1" applyAlignment="1">
      <alignment vertical="center" wrapText="1" shrinkToFit="1"/>
    </xf>
    <xf numFmtId="0" fontId="13" fillId="3" borderId="81" xfId="5" applyFont="1" applyFill="1" applyBorder="1" applyAlignment="1">
      <alignment horizontal="center" vertical="center" wrapText="1"/>
    </xf>
    <xf numFmtId="1" fontId="13" fillId="3" borderId="14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82" xfId="0" applyNumberFormat="1" applyFont="1" applyFill="1" applyBorder="1" applyAlignment="1">
      <alignment horizontal="center" vertical="center" wrapText="1"/>
    </xf>
    <xf numFmtId="1" fontId="13" fillId="3" borderId="101" xfId="55" applyNumberFormat="1" applyFont="1" applyFill="1" applyBorder="1" applyAlignment="1">
      <alignment horizontal="center" vertical="center" wrapText="1"/>
    </xf>
    <xf numFmtId="1" fontId="111" fillId="0" borderId="82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left" shrinkToFit="1"/>
    </xf>
    <xf numFmtId="0" fontId="1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center" vertical="center"/>
    </xf>
    <xf numFmtId="3" fontId="33" fillId="0" borderId="81" xfId="0" applyNumberFormat="1" applyFont="1" applyBorder="1" applyAlignment="1">
      <alignment horizontal="center" vertical="center"/>
    </xf>
    <xf numFmtId="0" fontId="33" fillId="3" borderId="2" xfId="0" applyFont="1" applyFill="1" applyBorder="1" applyAlignment="1">
      <alignment vertical="center" wrapText="1" shrinkToFi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34" fillId="0" borderId="81" xfId="0" applyFont="1" applyBorder="1" applyAlignment="1">
      <alignment vertical="center" wrapText="1"/>
    </xf>
    <xf numFmtId="0" fontId="34" fillId="0" borderId="81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7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1" xfId="0" applyFont="1" applyBorder="1" applyAlignment="1">
      <alignment vertical="center" wrapText="1"/>
    </xf>
    <xf numFmtId="0" fontId="33" fillId="0" borderId="81" xfId="0" applyFont="1" applyBorder="1" applyAlignment="1">
      <alignment vertical="center" shrinkToFit="1"/>
    </xf>
    <xf numFmtId="0" fontId="33" fillId="0" borderId="81" xfId="0" applyFont="1" applyBorder="1" applyAlignment="1">
      <alignment horizontal="left" vertical="center" wrapText="1"/>
    </xf>
    <xf numFmtId="0" fontId="33" fillId="0" borderId="81" xfId="0" applyFont="1" applyBorder="1" applyAlignment="1">
      <alignment horizontal="left" wrapText="1"/>
    </xf>
    <xf numFmtId="44" fontId="11" fillId="2" borderId="81" xfId="55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horizontal="center" vertical="center"/>
    </xf>
    <xf numFmtId="1" fontId="13" fillId="2" borderId="18" xfId="55" applyNumberFormat="1" applyFont="1" applyFill="1" applyBorder="1" applyAlignment="1">
      <alignment horizontal="center" vertical="center" wrapText="1"/>
    </xf>
    <xf numFmtId="44" fontId="13" fillId="2" borderId="18" xfId="55" applyFont="1" applyFill="1" applyBorder="1" applyAlignment="1">
      <alignment horizontal="center" vertical="center" wrapText="1"/>
    </xf>
    <xf numFmtId="1" fontId="13" fillId="2" borderId="81" xfId="55" applyNumberFormat="1" applyFont="1" applyFill="1" applyBorder="1" applyAlignment="1">
      <alignment horizontal="center" vertical="center" wrapText="1"/>
    </xf>
    <xf numFmtId="4" fontId="13" fillId="2" borderId="81" xfId="55" applyNumberFormat="1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0" fontId="13" fillId="0" borderId="18" xfId="5" applyFont="1" applyBorder="1" applyAlignment="1">
      <alignment horizontal="left" vertical="center" wrapText="1" readingOrder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112" fillId="3" borderId="81" xfId="55" applyNumberFormat="1" applyFont="1" applyFill="1" applyBorder="1" applyAlignment="1">
      <alignment horizontal="center" vertical="center" wrapText="1"/>
    </xf>
    <xf numFmtId="4" fontId="38" fillId="3" borderId="81" xfId="0" applyNumberFormat="1" applyFont="1" applyFill="1" applyBorder="1" applyAlignment="1">
      <alignment horizontal="center" vertical="center" wrapText="1"/>
    </xf>
    <xf numFmtId="10" fontId="107" fillId="3" borderId="81" xfId="0" applyNumberFormat="1" applyFont="1" applyFill="1" applyBorder="1" applyAlignment="1">
      <alignment horizontal="center" vertical="center" wrapText="1"/>
    </xf>
    <xf numFmtId="0" fontId="112" fillId="0" borderId="81" xfId="0" applyFont="1" applyBorder="1" applyAlignment="1">
      <alignment horizontal="center" vertical="center" wrapText="1"/>
    </xf>
    <xf numFmtId="4" fontId="13" fillId="3" borderId="81" xfId="0" applyNumberFormat="1" applyFont="1" applyFill="1" applyBorder="1" applyAlignment="1">
      <alignment horizontal="center" vertical="center" wrapText="1"/>
    </xf>
    <xf numFmtId="0" fontId="113" fillId="0" borderId="81" xfId="0" applyFont="1" applyBorder="1" applyAlignment="1">
      <alignment vertical="center" wrapText="1"/>
    </xf>
    <xf numFmtId="0" fontId="113" fillId="0" borderId="81" xfId="0" applyFont="1" applyBorder="1" applyAlignment="1">
      <alignment vertical="center"/>
    </xf>
    <xf numFmtId="44" fontId="11" fillId="89" borderId="81" xfId="55" applyFont="1" applyFill="1" applyBorder="1" applyAlignment="1">
      <alignment horizontal="center" vertical="center" wrapText="1"/>
    </xf>
    <xf numFmtId="166" fontId="13" fillId="89" borderId="2" xfId="0" applyNumberFormat="1" applyFont="1" applyFill="1" applyBorder="1" applyAlignment="1">
      <alignment horizontal="center" vertical="center" wrapText="1"/>
    </xf>
    <xf numFmtId="1" fontId="110" fillId="2" borderId="81" xfId="0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4" fontId="11" fillId="2" borderId="81" xfId="55" applyNumberFormat="1" applyFont="1" applyFill="1" applyBorder="1" applyAlignment="1">
      <alignment horizontal="center" vertical="center" wrapText="1"/>
    </xf>
    <xf numFmtId="4" fontId="13" fillId="2" borderId="83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10" fillId="3" borderId="81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89" borderId="81" xfId="0" applyFont="1" applyFill="1" applyBorder="1" applyAlignment="1">
      <alignment horizontal="center" vertical="center" wrapText="1"/>
    </xf>
    <xf numFmtId="0" fontId="14" fillId="89" borderId="81" xfId="0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0" fontId="110" fillId="91" borderId="81" xfId="0" applyFont="1" applyFill="1" applyBorder="1" applyAlignment="1">
      <alignment vertical="center"/>
    </xf>
    <xf numFmtId="166" fontId="36" fillId="91" borderId="8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45" fillId="30" borderId="81" xfId="0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/>
    </xf>
    <xf numFmtId="0" fontId="77" fillId="92" borderId="81" xfId="0" applyFont="1" applyFill="1" applyBorder="1" applyAlignment="1">
      <alignment vertical="center" wrapText="1"/>
    </xf>
    <xf numFmtId="1" fontId="36" fillId="91" borderId="81" xfId="0" applyNumberFormat="1" applyFont="1" applyFill="1" applyBorder="1" applyAlignment="1">
      <alignment horizontal="center" vertical="center" wrapText="1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  <xf numFmtId="0" fontId="115" fillId="0" borderId="81" xfId="0" applyFont="1" applyBorder="1" applyAlignment="1">
      <alignment vertical="center" wrapText="1"/>
    </xf>
    <xf numFmtId="0" fontId="116" fillId="3" borderId="81" xfId="0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81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38" fillId="27" borderId="1" xfId="0" applyFont="1" applyFill="1" applyBorder="1" applyAlignment="1">
      <alignment horizontal="left" vertical="center"/>
    </xf>
    <xf numFmtId="0" fontId="13" fillId="27" borderId="1" xfId="0" applyFont="1" applyFill="1" applyBorder="1" applyAlignment="1">
      <alignment vertical="center" wrapText="1" shrinkToFit="1"/>
    </xf>
    <xf numFmtId="0" fontId="13" fillId="27" borderId="1" xfId="0" applyFont="1" applyFill="1" applyBorder="1" applyAlignment="1">
      <alignment horizontal="center" vertical="center" wrapText="1"/>
    </xf>
    <xf numFmtId="0" fontId="38" fillId="27" borderId="1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/>
    </xf>
    <xf numFmtId="1" fontId="38" fillId="27" borderId="1" xfId="0" applyNumberFormat="1" applyFont="1" applyFill="1" applyBorder="1" applyAlignment="1">
      <alignment horizontal="center" vertical="center"/>
    </xf>
    <xf numFmtId="0" fontId="14" fillId="27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left" vertical="center"/>
    </xf>
    <xf numFmtId="0" fontId="11" fillId="27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center" vertical="center"/>
    </xf>
    <xf numFmtId="166" fontId="38" fillId="27" borderId="1" xfId="0" applyNumberFormat="1" applyFont="1" applyFill="1" applyBorder="1" applyAlignment="1">
      <alignment horizontal="center" vertical="center"/>
    </xf>
    <xf numFmtId="0" fontId="38" fillId="27" borderId="1" xfId="0" applyFont="1" applyFill="1" applyBorder="1" applyAlignment="1">
      <alignment horizontal="center" vertical="center"/>
    </xf>
    <xf numFmtId="0" fontId="116" fillId="3" borderId="1" xfId="0" applyFont="1" applyFill="1" applyBorder="1" applyAlignment="1">
      <alignment vertical="center" wrapText="1" shrinkToFit="1"/>
    </xf>
    <xf numFmtId="0" fontId="116" fillId="3" borderId="1" xfId="0" applyFont="1" applyFill="1" applyBorder="1" applyAlignment="1">
      <alignment horizontal="center" vertical="center" wrapText="1"/>
    </xf>
    <xf numFmtId="0" fontId="119" fillId="3" borderId="1" xfId="0" applyFont="1" applyFill="1" applyBorder="1" applyAlignment="1">
      <alignment horizontal="center" vertical="center" wrapText="1"/>
    </xf>
    <xf numFmtId="1" fontId="120" fillId="0" borderId="1" xfId="0" applyNumberFormat="1" applyFont="1" applyBorder="1" applyAlignment="1">
      <alignment horizontal="center" vertical="center" wrapText="1"/>
    </xf>
    <xf numFmtId="4" fontId="119" fillId="3" borderId="1" xfId="55" applyNumberFormat="1" applyFont="1" applyFill="1" applyBorder="1" applyAlignment="1">
      <alignment horizontal="center" vertical="center" wrapText="1"/>
    </xf>
    <xf numFmtId="0" fontId="121" fillId="3" borderId="81" xfId="0" applyFont="1" applyFill="1" applyBorder="1" applyAlignment="1">
      <alignment horizontal="center" vertical="center" wrapText="1"/>
    </xf>
    <xf numFmtId="0" fontId="117" fillId="3" borderId="82" xfId="0" applyFont="1" applyFill="1" applyBorder="1" applyAlignment="1">
      <alignment horizontal="center" vertical="center" wrapText="1"/>
    </xf>
    <xf numFmtId="0" fontId="122" fillId="2" borderId="81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1" xfId="0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116" fillId="3" borderId="81" xfId="0" applyFont="1" applyFill="1" applyBorder="1" applyAlignment="1">
      <alignment vertical="center" wrapText="1" shrinkToFit="1"/>
    </xf>
    <xf numFmtId="1" fontId="119" fillId="3" borderId="81" xfId="55" applyNumberFormat="1" applyFont="1" applyFill="1" applyBorder="1" applyAlignment="1">
      <alignment horizontal="center" vertical="center" wrapText="1"/>
    </xf>
    <xf numFmtId="0" fontId="117" fillId="3" borderId="81" xfId="0" applyFont="1" applyFill="1" applyBorder="1" applyAlignment="1">
      <alignment vertical="center" wrapText="1" shrinkToFit="1"/>
    </xf>
  </cellXfs>
  <cellStyles count="9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02" dataDxfId="800" headerRowBorderDxfId="801" tableBorderDxfId="799" totalsRowBorderDxfId="798">
  <tableColumns count="21">
    <tableColumn id="1" xr3:uid="{00000000-0010-0000-0000-000001000000}" name="Zap. št." totalsRowLabel="Vsota" dataDxfId="797" totalsRowDxfId="796"/>
    <tableColumn id="2" xr3:uid="{00000000-0010-0000-0000-000002000000}" name="Tehnična specifikacija živila (stolpec 2, 2a, 2b, 2c)" dataDxfId="795" totalsRowDxfId="794"/>
    <tableColumn id="3" xr3:uid="{00000000-0010-0000-0000-000003000000}" name="ZAHTEVANO PAKIRANJE                    Masa/volumen" dataDxfId="793" totalsRowDxfId="792"/>
    <tableColumn id="4" xr3:uid="{00000000-0010-0000-0000-000004000000}" name=" ZAHTEVANO PAKIRANJE       Enota" dataDxfId="791" totalsRowDxfId="790"/>
    <tableColumn id="21" xr3:uid="{00000000-0010-0000-0000-000015000000}" name="ZAHTEVANA SHEMA KAKOVOSTI" dataDxfId="789" totalsRowDxfId="788"/>
    <tableColumn id="5" xr3:uid="{00000000-0010-0000-0000-000005000000}" name="Okvirna količina" dataDxfId="787" totalsRowDxfId="786" dataCellStyle="Valuta"/>
    <tableColumn id="6" xr3:uid="{00000000-0010-0000-0000-000006000000}" name="Enota mere količine" dataDxfId="785" totalsRowDxfId="784"/>
    <tableColumn id="7" xr3:uid="{00000000-0010-0000-0000-000007000000}" name="Preračunana masa/volumen/kos na enoto kg" totalsRowFunction="sum" dataDxfId="783" totalsRowDxfId="78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1" totalsRowDxfId="78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9" totalsRowDxfId="778" dataCellStyle="Valuta"/>
    <tableColumn id="10" xr3:uid="{00000000-0010-0000-0000-00000A000000}" name="BLAGOVNA ZNAMKA ali PROIZVAJALEC" dataDxfId="777" totalsRowDxfId="776" dataCellStyle="Valuta"/>
    <tableColumn id="11" xr3:uid="{00000000-0010-0000-0000-00000B000000}" name=" NAZIV/IME (trgovsko) ponujenega živila  " dataDxfId="775" totalsRowDxfId="774" dataCellStyle="Valuta"/>
    <tableColumn id="12" xr3:uid="{00000000-0010-0000-0000-00000C000000}" name="Dejanska masa/volumen ponujenega živila" dataDxfId="773" totalsRowDxfId="772" dataCellStyle="Valuta"/>
    <tableColumn id="13" xr3:uid="{00000000-0010-0000-0000-00000D000000}" name="cena/enota brez DDV v EUR" dataDxfId="771" totalsRowDxfId="770"/>
    <tableColumn id="14" xr3:uid="{00000000-0010-0000-0000-00000E000000}" name="Cena za dejansko maso/volumen ponujenega živila brez DDV " dataDxfId="769" totalsRowDxfId="768"/>
    <tableColumn id="15" xr3:uid="{00000000-0010-0000-0000-00000F000000}" name="Stopnja DDV (%)" dataDxfId="767" totalsRowDxfId="766"/>
    <tableColumn id="16" xr3:uid="{00000000-0010-0000-0000-000010000000}" name="Davek (EUR)" dataDxfId="765" totalsRowDxfId="7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3" totalsRowDxfId="76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1" totalsRowDxfId="76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9" totalsRowDxfId="7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7" totalsRowDxfId="7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5" dataDxfId="753" headerRowBorderDxfId="754" tableBorderDxfId="752" totalsRowBorderDxfId="751">
  <tableColumns count="21">
    <tableColumn id="1" xr3:uid="{00000000-0010-0000-0100-000001000000}" name="Zap. št." totalsRowLabel="Vsota" dataDxfId="750" totalsRowDxfId="749"/>
    <tableColumn id="2" xr3:uid="{00000000-0010-0000-0100-000002000000}" name="Tehnična specifikacija živila (stolpec 2, 2a, 2b, 2c)" dataDxfId="748" totalsRowDxfId="747"/>
    <tableColumn id="3" xr3:uid="{00000000-0010-0000-0100-000003000000}" name="ZAHTEVANO PAKIRANJE                    Masa/volumen" dataDxfId="746" totalsRowDxfId="745"/>
    <tableColumn id="4" xr3:uid="{00000000-0010-0000-0100-000004000000}" name=" ZAHTEVANO PAKIRANJE       Enota" dataDxfId="744" totalsRowDxfId="743"/>
    <tableColumn id="21" xr3:uid="{00000000-0010-0000-0100-000015000000}" name="ZAHTEVANA SHEMA KAKOVOSTI" dataDxfId="742" totalsRowDxfId="741"/>
    <tableColumn id="5" xr3:uid="{00000000-0010-0000-0100-000005000000}" name="Okvirna količina" dataDxfId="740" totalsRowDxfId="739"/>
    <tableColumn id="6" xr3:uid="{00000000-0010-0000-0100-000006000000}" name="Enota mere količine" dataDxfId="738" totalsRowDxfId="737"/>
    <tableColumn id="7" xr3:uid="{00000000-0010-0000-0100-000007000000}" name="Preračunana masa/volumen/kos na enoto kg" totalsRowFunction="sum" dataDxfId="736" totalsRowDxfId="7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4" totalsRowDxfId="7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2" totalsRowDxfId="731" dataCellStyle="Valuta"/>
    <tableColumn id="10" xr3:uid="{00000000-0010-0000-0100-00000A000000}" name="BLAGOVNA ZNAMKA ali PROIZVAJALEC" dataDxfId="730" totalsRowDxfId="729" dataCellStyle="Valuta"/>
    <tableColumn id="11" xr3:uid="{00000000-0010-0000-0100-00000B000000}" name=" NAZIV/IME (trgovsko) ponujenega živila  " dataDxfId="728" totalsRowDxfId="727" dataCellStyle="Valuta"/>
    <tableColumn id="12" xr3:uid="{00000000-0010-0000-0100-00000C000000}" name="Dejanska masa/volumen ponujenega živila" dataDxfId="726" totalsRowDxfId="725" dataCellStyle="Valuta"/>
    <tableColumn id="13" xr3:uid="{00000000-0010-0000-0100-00000D000000}" name="cena/enota brez DDV v EUR" dataDxfId="724" totalsRowDxfId="723"/>
    <tableColumn id="14" xr3:uid="{00000000-0010-0000-0100-00000E000000}" name="Cena za dejansko maso/volumen ponujenega živila brez DDV " dataDxfId="722" totalsRowDxfId="721"/>
    <tableColumn id="15" xr3:uid="{00000000-0010-0000-0100-00000F000000}" name="Stopnja DDV (%)" dataDxfId="720" totalsRowDxfId="719"/>
    <tableColumn id="16" xr3:uid="{00000000-0010-0000-0100-000010000000}" name="Davek (EUR)" dataDxfId="718" totalsRowDxfId="7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6" totalsRowDxfId="7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4" totalsRowDxfId="7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2" totalsRowDxfId="7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10" totalsRowDxfId="7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8" totalsRowCount="1" headerRowDxfId="708" dataDxfId="706" headerRowBorderDxfId="707" tableBorderDxfId="705" totalsRowBorderDxfId="704">
  <tableColumns count="21">
    <tableColumn id="1" xr3:uid="{00000000-0010-0000-0200-000001000000}" name="Zap. št." totalsRowLabel="Vsota" dataDxfId="703" totalsRowDxfId="702"/>
    <tableColumn id="2" xr3:uid="{00000000-0010-0000-0200-000002000000}" name="Tehnična specifikacija živila (stolpec 2, 2a, 2b, 2c)" dataDxfId="701" totalsRowDxfId="700"/>
    <tableColumn id="3" xr3:uid="{00000000-0010-0000-0200-000003000000}" name="ZAHTEVANO PAKIRANJE                    Masa/volumen" dataDxfId="699" totalsRowDxfId="698"/>
    <tableColumn id="4" xr3:uid="{00000000-0010-0000-0200-000004000000}" name=" ZAHTEVANO PAKIRANJE       Enota" dataDxfId="697" totalsRowDxfId="696"/>
    <tableColumn id="21" xr3:uid="{00000000-0010-0000-0200-000015000000}" name="ZAHTEVANA SHEMA KAKOVOSTI" dataDxfId="695" totalsRowDxfId="694"/>
    <tableColumn id="5" xr3:uid="{00000000-0010-0000-0200-000005000000}" name="Okvirna količina" dataDxfId="693" totalsRowDxfId="692"/>
    <tableColumn id="6" xr3:uid="{00000000-0010-0000-0200-000006000000}" name="Enota mere količine" dataDxfId="691" totalsRowDxfId="690"/>
    <tableColumn id="7" xr3:uid="{00000000-0010-0000-0200-000007000000}" name="Preračunana masa/volumen/kos na enoto kg" totalsRowFunction="sum" dataDxfId="689" totalsRowDxfId="6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7" totalsRowDxfId="6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5" totalsRowDxfId="684" dataCellStyle="Valuta"/>
    <tableColumn id="10" xr3:uid="{00000000-0010-0000-0200-00000A000000}" name="BLAGOVNA ZNAMKA ali PROIZVAJALEC" dataDxfId="683" totalsRowDxfId="682" dataCellStyle="Valuta"/>
    <tableColumn id="11" xr3:uid="{00000000-0010-0000-0200-00000B000000}" name=" NAZIV/IME (trgovsko) ponujenega živila  " dataDxfId="681" totalsRowDxfId="680" dataCellStyle="Valuta"/>
    <tableColumn id="12" xr3:uid="{00000000-0010-0000-0200-00000C000000}" name="Dejanska masa/volumen ponujenega živila" dataDxfId="679" totalsRowDxfId="678" dataCellStyle="Valuta"/>
    <tableColumn id="13" xr3:uid="{00000000-0010-0000-0200-00000D000000}" name="cena/enota brez DDV v EUR" dataDxfId="677" totalsRowDxfId="676"/>
    <tableColumn id="14" xr3:uid="{00000000-0010-0000-0200-00000E000000}" name="Cena za dejansko maso/volumen ponujenega živila brez DDV " dataDxfId="675" totalsRowDxfId="674"/>
    <tableColumn id="15" xr3:uid="{00000000-0010-0000-0200-00000F000000}" name="Stopnja DDV (%)" dataDxfId="673" totalsRowDxfId="672"/>
    <tableColumn id="16" xr3:uid="{00000000-0010-0000-0200-000010000000}" name="Davek (EUR)" dataDxfId="671" totalsRowDxfId="6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9" totalsRowDxfId="6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7" totalsRowDxfId="6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5" totalsRowDxfId="6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3" totalsRowDxfId="6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0" totalsRowCount="1" headerRowDxfId="661" dataDxfId="659" headerRowBorderDxfId="660" tableBorderDxfId="658" totalsRowBorderDxfId="657">
  <tableColumns count="21">
    <tableColumn id="1" xr3:uid="{00000000-0010-0000-0300-000001000000}" name="Zap. št." totalsRowLabel="Vsota" dataDxfId="656" totalsRowDxfId="655"/>
    <tableColumn id="2" xr3:uid="{00000000-0010-0000-0300-000002000000}" name="Tehnična specifikacija živila (stolpec 2, 2a, 2b, 2c)" dataDxfId="654" totalsRowDxfId="653"/>
    <tableColumn id="3" xr3:uid="{00000000-0010-0000-0300-000003000000}" name="ZAHTEVANO PAKIRANJE                    Masa/volumen" dataDxfId="652" totalsRowDxfId="651"/>
    <tableColumn id="4" xr3:uid="{00000000-0010-0000-0300-000004000000}" name=" ZAHTEVANO PAKIRANJE       Enota" dataDxfId="650" totalsRowDxfId="649"/>
    <tableColumn id="21" xr3:uid="{00000000-0010-0000-0300-000015000000}" name="ZAHTEVANA SHEMA KAKOVOSTI" dataDxfId="648" totalsRowDxfId="647"/>
    <tableColumn id="5" xr3:uid="{00000000-0010-0000-0300-000005000000}" name="Okvirna količina" dataDxfId="646" totalsRowDxfId="645" dataCellStyle="Valuta"/>
    <tableColumn id="6" xr3:uid="{00000000-0010-0000-0300-000006000000}" name="Enota mere količine" dataDxfId="644" totalsRowDxfId="643"/>
    <tableColumn id="7" xr3:uid="{00000000-0010-0000-0300-000007000000}" name="Preračunana masa/volumen/kos na enoto kg" totalsRowFunction="sum" dataDxfId="642" totalsRowDxfId="6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40" totalsRowDxfId="6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8" totalsRowDxfId="637" dataCellStyle="Valuta"/>
    <tableColumn id="10" xr3:uid="{00000000-0010-0000-0300-00000A000000}" name="BLAGOVNA ZNAMKA ali PROIZVAJALEC" dataDxfId="636" totalsRowDxfId="635" dataCellStyle="Valuta"/>
    <tableColumn id="11" xr3:uid="{00000000-0010-0000-0300-00000B000000}" name=" NAZIV/IME (trgovsko) ponujenega živila  " dataDxfId="634" totalsRowDxfId="633" dataCellStyle="Valuta"/>
    <tableColumn id="12" xr3:uid="{00000000-0010-0000-0300-00000C000000}" name="Dejanska masa/volumen ponujenega živila" dataDxfId="632" totalsRowDxfId="631" dataCellStyle="Valuta"/>
    <tableColumn id="13" xr3:uid="{00000000-0010-0000-0300-00000D000000}" name="cena/enota brez DDV v EUR" dataDxfId="630" totalsRowDxfId="629"/>
    <tableColumn id="14" xr3:uid="{00000000-0010-0000-0300-00000E000000}" name="Cena za dejansko maso/volumen ponujenega živila brez DDV " dataDxfId="628" totalsRowDxfId="627"/>
    <tableColumn id="15" xr3:uid="{00000000-0010-0000-0300-00000F000000}" name="Stopnja DDV (%)" dataDxfId="626" totalsRowDxfId="625"/>
    <tableColumn id="16" xr3:uid="{00000000-0010-0000-0300-000010000000}" name="Davek (EUR)" dataDxfId="624" totalsRowDxfId="6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2" totalsRowDxfId="6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20" totalsRowDxfId="6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8" totalsRowDxfId="6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2" totalsRowCount="1" headerRowDxfId="614" dataDxfId="612" totalsRowDxfId="610" headerRowBorderDxfId="613" tableBorderDxfId="611" totalsRowBorderDxfId="609">
  <tableColumns count="21">
    <tableColumn id="1" xr3:uid="{00000000-0010-0000-0400-000001000000}" name="Zap. št." totalsRowLabel="Vsota" dataDxfId="608" totalsRowDxfId="607"/>
    <tableColumn id="2" xr3:uid="{00000000-0010-0000-0400-000002000000}" name="Tehnična specifikacija živila (stolpec 2, 2a, 2b, 2c)" dataDxfId="606" totalsRowDxfId="605"/>
    <tableColumn id="3" xr3:uid="{00000000-0010-0000-0400-000003000000}" name="ZAHTEVANO PAKIRANJE                    Masa/volumen" dataDxfId="604" totalsRowDxfId="603"/>
    <tableColumn id="4" xr3:uid="{00000000-0010-0000-0400-000004000000}" name=" ZAHTEVANO PAKIRANJE       Enota" dataDxfId="602" totalsRowDxfId="601"/>
    <tableColumn id="21" xr3:uid="{00000000-0010-0000-0400-000015000000}" name="ZAHTEVANA SHEMA KAKOVOSTI" dataDxfId="600" totalsRowDxfId="599"/>
    <tableColumn id="5" xr3:uid="{00000000-0010-0000-0400-000005000000}" name="Okvirna količina" dataDxfId="598" totalsRowDxfId="597"/>
    <tableColumn id="6" xr3:uid="{00000000-0010-0000-0400-000006000000}" name="Enota mere količine" dataDxfId="596" totalsRowDxfId="595"/>
    <tableColumn id="7" xr3:uid="{00000000-0010-0000-0400-000007000000}" name="Preračunana masa/volumen/kos na enoto kg" totalsRowFunction="sum" dataDxfId="594" totalsRowDxfId="59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2" totalsRowDxfId="5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90" totalsRowDxfId="589" dataCellStyle="Valuta"/>
    <tableColumn id="10" xr3:uid="{00000000-0010-0000-0400-00000A000000}" name="BLAGOVNA ZNAMKA ali PROIZVAJALEC" dataDxfId="588" totalsRowDxfId="587" dataCellStyle="Valuta"/>
    <tableColumn id="11" xr3:uid="{00000000-0010-0000-0400-00000B000000}" name=" NAZIV/IME (trgovsko) ponujenega živila  " dataDxfId="586" totalsRowDxfId="585" dataCellStyle="Valuta"/>
    <tableColumn id="12" xr3:uid="{00000000-0010-0000-0400-00000C000000}" name="Dejanska masa/volumen ponujenega živila" dataDxfId="584" totalsRowDxfId="583" dataCellStyle="Valuta"/>
    <tableColumn id="13" xr3:uid="{00000000-0010-0000-0400-00000D000000}" name="cena/enota brez DDV v EUR" dataDxfId="582" totalsRowDxfId="581"/>
    <tableColumn id="14" xr3:uid="{00000000-0010-0000-0400-00000E000000}" name="Cena za dejansko maso/volumen ponujenega živila brez DDV " dataDxfId="580" totalsRowDxfId="579"/>
    <tableColumn id="15" xr3:uid="{00000000-0010-0000-0400-00000F000000}" name="Stopnja DDV (%)" dataDxfId="578" totalsRowDxfId="577"/>
    <tableColumn id="16" xr3:uid="{00000000-0010-0000-0400-000010000000}" name="Davek (EUR)" dataDxfId="576" totalsRowDxfId="57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4" totalsRowDxfId="57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2" totalsRowDxfId="57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0" totalsRowDxfId="56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8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66" dataDxfId="564" totalsRowDxfId="562" headerRowBorderDxfId="565" tableBorderDxfId="563" totalsRowBorderDxfId="561"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NAZIV/IME (trgovsko) ponujenega živila  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8" totalsRowCount="1" headerRowDxfId="518" dataDxfId="516" headerRowBorderDxfId="517" tableBorderDxfId="515" totalsRowBorderDxfId="514">
  <tableColumns count="21">
    <tableColumn id="1" xr3:uid="{00000000-0010-0000-0600-000001000000}" name="Zap. št." totalsRowLabel="Vsota" dataDxfId="513" totalsRowDxfId="41"/>
    <tableColumn id="2" xr3:uid="{00000000-0010-0000-0600-000002000000}" name="Tehnična specifikacija živila (stolpec 2, 2a, 2b, 2c)" dataDxfId="512" totalsRowDxfId="40"/>
    <tableColumn id="3" xr3:uid="{00000000-0010-0000-0600-000003000000}" name="ZAHTEVANO PAKIRANJE                    Masa/volumen" dataDxfId="511" totalsRowDxfId="39"/>
    <tableColumn id="4" xr3:uid="{00000000-0010-0000-0600-000004000000}" name=" ZAHTEVANO PAKIRANJE       Enota" dataDxfId="510" totalsRowDxfId="38"/>
    <tableColumn id="21" xr3:uid="{00000000-0010-0000-0600-000015000000}" name="ZAHTEVANA SHEMA KAKOVOSTI" dataDxfId="509" totalsRowDxfId="37"/>
    <tableColumn id="5" xr3:uid="{00000000-0010-0000-0600-000005000000}" name="Okvirna količina" dataDxfId="508" totalsRowDxfId="36" dataCellStyle="Valuta"/>
    <tableColumn id="6" xr3:uid="{00000000-0010-0000-0600-000006000000}" name="Enota mere količine" dataDxfId="507" totalsRowDxfId="35"/>
    <tableColumn id="7" xr3:uid="{00000000-0010-0000-0600-000007000000}" name="Preračunana masa/volumen/kos na enoto kg" totalsRowFunction="sum" dataDxfId="506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05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04" totalsRowDxfId="32" dataCellStyle="Valuta"/>
    <tableColumn id="10" xr3:uid="{00000000-0010-0000-0600-00000A000000}" name="BLAGOVNA ZNAMKA ali PROIZVAJALEC" dataDxfId="503" totalsRowDxfId="31" dataCellStyle="Valuta"/>
    <tableColumn id="11" xr3:uid="{00000000-0010-0000-0600-00000B000000}" name=" NAZIV/IME (trgovsko) ponujenega živila  " dataDxfId="502" totalsRowDxfId="30" dataCellStyle="Valuta"/>
    <tableColumn id="12" xr3:uid="{00000000-0010-0000-0600-00000C000000}" name="Dejanska masa/volumen ponujenega živila" dataDxfId="501" totalsRowDxfId="29" dataCellStyle="Valuta"/>
    <tableColumn id="13" xr3:uid="{00000000-0010-0000-0600-00000D000000}" name="cena/enota brez DDV v EUR" dataDxfId="500" totalsRowDxfId="28"/>
    <tableColumn id="14" xr3:uid="{00000000-0010-0000-0600-00000E000000}" name="Cena za dejansko maso/volumen ponujenega živila brez DDV " dataDxfId="499" totalsRowDxfId="27"/>
    <tableColumn id="15" xr3:uid="{00000000-0010-0000-0600-00000F000000}" name="Stopnja DDV (%)" dataDxfId="498" totalsRowDxfId="26"/>
    <tableColumn id="16" xr3:uid="{00000000-0010-0000-0600-000010000000}" name="Davek (EUR)" dataDxfId="497" totalsRowDxfId="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6" totalsRowDxfId="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5" totalsRowDxfId="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4" totalsRowDxfId="2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3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2" totalsRowCount="1" headerRowDxfId="492" dataDxfId="490" totalsRowDxfId="488" headerRowBorderDxfId="491" tableBorderDxfId="489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NAZIV/IME (trgovsko) ponujenega živila 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2" totalsRowDxfId="4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20"/>
    <tableColumn id="2" xr3:uid="{00000000-0010-0000-0800-000002000000}" name="Tehnična specifikacija živila (stolpec 2, 2a, 2b, 2c)" dataDxfId="438" totalsRowDxfId="19"/>
    <tableColumn id="3" xr3:uid="{00000000-0010-0000-0800-000003000000}" name="ZAHTEVANO PAKIRANJE                    Masa/volumen" dataDxfId="437" totalsRowDxfId="18"/>
    <tableColumn id="4" xr3:uid="{00000000-0010-0000-0800-000004000000}" name=" ZAHTEVANO PAKIRANJE       Enota" dataDxfId="436" totalsRowDxfId="17"/>
    <tableColumn id="21" xr3:uid="{00000000-0010-0000-0800-000015000000}" name="ZAHTEVANA SHEMA KAKOVOSTI" dataDxfId="435" totalsRowDxfId="16"/>
    <tableColumn id="5" xr3:uid="{00000000-0010-0000-0800-000005000000}" name="Okvirna količina" dataDxfId="434" totalsRowDxfId="15" dataCellStyle="Valuta"/>
    <tableColumn id="6" xr3:uid="{00000000-0010-0000-0800-000006000000}" name="Enota mere količine" dataDxfId="433" totalsRowDxfId="14"/>
    <tableColumn id="7" xr3:uid="{00000000-0010-0000-0800-000007000000}" name="Preračunana masa/volumen/kos na enoto kg" totalsRowFunction="sum" dataDxfId="432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31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30" totalsRowDxfId="11" dataCellStyle="Valuta"/>
    <tableColumn id="10" xr3:uid="{00000000-0010-0000-0800-00000A000000}" name="BLAGOVNA ZNAMKA ali PROIZVAJALEC" dataDxfId="429" totalsRowDxfId="10" dataCellStyle="Valuta"/>
    <tableColumn id="11" xr3:uid="{00000000-0010-0000-0800-00000B000000}" name=" NAZIV/IME (trgovsko) ponujenega živila  " dataDxfId="428" totalsRowDxfId="9" dataCellStyle="Valuta"/>
    <tableColumn id="12" xr3:uid="{00000000-0010-0000-0800-00000C000000}" name="Dejanska masa/volumen ponujenega živila" dataDxfId="427" totalsRowDxfId="8" dataCellStyle="Valuta"/>
    <tableColumn id="13" xr3:uid="{00000000-0010-0000-0800-00000D000000}" name="cena/enota brez DDV v EUR" dataDxfId="426" totalsRowDxfId="7"/>
    <tableColumn id="14" xr3:uid="{00000000-0010-0000-0800-00000E000000}" name="Cena za dejansko maso/volumen ponujenega živila brez DDV " dataDxfId="425" totalsRowDxfId="6"/>
    <tableColumn id="15" xr3:uid="{00000000-0010-0000-0800-00000F000000}" name="Stopnja DDV (%)" dataDxfId="424" totalsRowDxfId="5"/>
    <tableColumn id="16" xr3:uid="{00000000-0010-0000-0800-000010000000}" name="Davek (EUR)" dataDxfId="423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2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1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0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9" totalsRowCount="1" headerRowDxfId="418" dataDxfId="416" headerRowBorderDxfId="417" tableBorderDxfId="415" totalsRowBorderDxfId="414">
  <tableColumns count="21">
    <tableColumn id="1" xr3:uid="{00000000-0010-0000-0900-000001000000}" name="Zap. št." totalsRowLabel="Vsota" dataDxfId="413" totalsRowDxfId="412"/>
    <tableColumn id="2" xr3:uid="{00000000-0010-0000-0900-000002000000}" name="Tehnična specifikacija živila (stolpec 2, 2a, 2b, 2c)" dataDxfId="411" totalsRowDxfId="410"/>
    <tableColumn id="3" xr3:uid="{00000000-0010-0000-0900-000003000000}" name="ZAHTEVANO PAKIRANJE                    Masa/volumen" dataDxfId="409" totalsRowDxfId="408"/>
    <tableColumn id="4" xr3:uid="{00000000-0010-0000-0900-000004000000}" name=" ZAHTEVANO PAKIRANJE       Enota" dataDxfId="407" totalsRowDxfId="406"/>
    <tableColumn id="21" xr3:uid="{00000000-0010-0000-0900-000015000000}" name="ZAHTEVANA SHEMA KAKOVOSTI" dataDxfId="405" totalsRowDxfId="404"/>
    <tableColumn id="5" xr3:uid="{00000000-0010-0000-0900-000005000000}" name="Okvirna količina" dataDxfId="403" totalsRowDxfId="402"/>
    <tableColumn id="6" xr3:uid="{00000000-0010-0000-0900-000006000000}" name="Enota mere količine" dataDxfId="401" totalsRowDxfId="400"/>
    <tableColumn id="7" xr3:uid="{00000000-0010-0000-0900-000007000000}" name="Preračunana masa/volumen/kos na enoto kg" totalsRowFunction="sum" dataDxfId="399" totalsRowDxfId="39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97" totalsRowDxfId="3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5" totalsRowDxfId="394" dataCellStyle="Valuta"/>
    <tableColumn id="10" xr3:uid="{00000000-0010-0000-0900-00000A000000}" name="BLAGOVNA ZNAMKA ali PROIZVAJALEC" dataDxfId="393" totalsRowDxfId="392" dataCellStyle="Valuta"/>
    <tableColumn id="11" xr3:uid="{00000000-0010-0000-0900-00000B000000}" name=" NAZIV/IME (trgovsko) ponujenega živila  " dataDxfId="391" totalsRowDxfId="390" dataCellStyle="Valuta"/>
    <tableColumn id="12" xr3:uid="{00000000-0010-0000-0900-00000C000000}" name="Dejanska masa/volumen ponujenega živila" dataDxfId="389" totalsRowDxfId="388" dataCellStyle="Valuta"/>
    <tableColumn id="13" xr3:uid="{00000000-0010-0000-0900-00000D000000}" name="cena/enota brez DDV v EUR" dataDxfId="387" totalsRowDxfId="386"/>
    <tableColumn id="14" xr3:uid="{00000000-0010-0000-0900-00000E000000}" name="Cena za dejansko maso/volumen ponujenega živila brez DDV " dataDxfId="385" totalsRowDxfId="384"/>
    <tableColumn id="15" xr3:uid="{00000000-0010-0000-0900-00000F000000}" name="Stopnja DDV (%)" dataDxfId="383" totalsRowDxfId="382"/>
    <tableColumn id="16" xr3:uid="{00000000-0010-0000-0900-000010000000}" name="Davek (EUR)" dataDxfId="381" totalsRowDxfId="3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79" totalsRowDxfId="37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77" totalsRowDxfId="37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5" totalsRowDxfId="37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6" totalsRowCount="1" headerRowDxfId="371" dataDxfId="369" headerRowBorderDxfId="370" tableBorderDxfId="368" totalsRowBorderDxfId="367">
  <tableColumns count="21">
    <tableColumn id="1" xr3:uid="{00000000-0010-0000-0A00-000001000000}" name="Zap. št." totalsRowLabel="Vsota" dataDxfId="366" totalsRowDxfId="365"/>
    <tableColumn id="2" xr3:uid="{00000000-0010-0000-0A00-000002000000}" name="Tehnična specifikacija živila (stolpec 2, 2a, 2b, 2c)" dataDxfId="364" totalsRowDxfId="363"/>
    <tableColumn id="3" xr3:uid="{00000000-0010-0000-0A00-000003000000}" name="ZAHTEVANO PAKIRANJE                    Masa/volumen" dataDxfId="362" totalsRowDxfId="361"/>
    <tableColumn id="4" xr3:uid="{00000000-0010-0000-0A00-000004000000}" name=" ZAHTEVANO PAKIRANJE       Enota" dataDxfId="360" totalsRowDxfId="359"/>
    <tableColumn id="21" xr3:uid="{00000000-0010-0000-0A00-000015000000}" name="ZAHTEVANA SHEMA KAKOVOSTI" dataDxfId="358" totalsRowDxfId="357"/>
    <tableColumn id="5" xr3:uid="{00000000-0010-0000-0A00-000005000000}" name="Okvirna količina" dataDxfId="356" totalsRowDxfId="355" dataCellStyle="Valuta"/>
    <tableColumn id="6" xr3:uid="{00000000-0010-0000-0A00-000006000000}" name="Enota mere količine" dataDxfId="354" totalsRowDxfId="353"/>
    <tableColumn id="7" xr3:uid="{00000000-0010-0000-0A00-000007000000}" name="Preračunana masa/volumen/kos na enoto kg" totalsRowFunction="sum" dataDxfId="352" totalsRowDxfId="35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0" totalsRowDxfId="34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48" totalsRowDxfId="347" dataCellStyle="Valuta"/>
    <tableColumn id="10" xr3:uid="{00000000-0010-0000-0A00-00000A000000}" name="BLAGOVNA ZNAMKA ali PROIZVAJALEC" dataDxfId="346" totalsRowDxfId="345" dataCellStyle="Valuta"/>
    <tableColumn id="11" xr3:uid="{00000000-0010-0000-0A00-00000B000000}" name=" NAZIV/IME (trgovsko) ponujenega živila  " dataDxfId="344" totalsRowDxfId="343" dataCellStyle="Valuta"/>
    <tableColumn id="12" xr3:uid="{00000000-0010-0000-0A00-00000C000000}" name="Dejanska masa/volumen ponujenega živila" dataDxfId="342" totalsRowDxfId="341" dataCellStyle="Valuta"/>
    <tableColumn id="13" xr3:uid="{00000000-0010-0000-0A00-00000D000000}" name="cena/enota brez DDV v EUR" dataDxfId="340" totalsRowDxfId="339"/>
    <tableColumn id="14" xr3:uid="{00000000-0010-0000-0A00-00000E000000}" name="Cena za dejansko maso/volumen ponujenega živila brez DDV " dataDxfId="338" totalsRowDxfId="337"/>
    <tableColumn id="15" xr3:uid="{00000000-0010-0000-0A00-00000F000000}" name="Stopnja DDV (%)" dataDxfId="336" totalsRowDxfId="335"/>
    <tableColumn id="16" xr3:uid="{00000000-0010-0000-0A00-000010000000}" name="Davek (EUR)" dataDxfId="334" totalsRowDxfId="33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2" totalsRowDxfId="33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0" totalsRowDxfId="32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8" totalsRowDxfId="32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66" totalsRowCount="1" headerRowDxfId="324" dataDxfId="322" headerRowBorderDxfId="323" tableBorderDxfId="321" totalsRowBorderDxfId="320">
  <tableColumns count="21">
    <tableColumn id="1" xr3:uid="{00000000-0010-0000-0B00-000001000000}" name="Zap. št." totalsRowLabel="Vsota" dataDxfId="319" totalsRowDxfId="318"/>
    <tableColumn id="2" xr3:uid="{00000000-0010-0000-0B00-000002000000}" name="Tehnična specifikacija živila (stolpec 2, 2a, 2b, 2c)" dataDxfId="317" totalsRowDxfId="316"/>
    <tableColumn id="3" xr3:uid="{00000000-0010-0000-0B00-000003000000}" name="ZAHTEVANO PAKIRANJE                    Masa/volumen" dataDxfId="315" totalsRowDxfId="314"/>
    <tableColumn id="4" xr3:uid="{00000000-0010-0000-0B00-000004000000}" name=" ZAHTEVANO PAKIRANJE       Enota" dataDxfId="313" totalsRowDxfId="312"/>
    <tableColumn id="21" xr3:uid="{00000000-0010-0000-0B00-000015000000}" name="ZAHTEVANA SHEMA KAKOVOSTI" dataDxfId="311" totalsRowDxfId="310"/>
    <tableColumn id="5" xr3:uid="{00000000-0010-0000-0B00-000005000000}" name="Okvirna količina" dataDxfId="309" totalsRowDxfId="308" dataCellStyle="Valuta"/>
    <tableColumn id="6" xr3:uid="{00000000-0010-0000-0B00-000006000000}" name="Enota mere količine" dataDxfId="307" totalsRowDxfId="306"/>
    <tableColumn id="7" xr3:uid="{00000000-0010-0000-0B00-000007000000}" name="Preračunana masa/volumen/kos na enoto kg" totalsRowFunction="sum" dataDxfId="305" totalsRowDxfId="3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3" totalsRowDxfId="3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1" totalsRowDxfId="300" dataCellStyle="Valuta"/>
    <tableColumn id="10" xr3:uid="{00000000-0010-0000-0B00-00000A000000}" name="BLAGOVNA ZNAMKA ali PROIZVAJALEC" dataDxfId="299" totalsRowDxfId="298" dataCellStyle="Valuta"/>
    <tableColumn id="11" xr3:uid="{00000000-0010-0000-0B00-00000B000000}" name=" NAZIV/IME (trgovsko) ponujenega živila  " dataDxfId="297" totalsRowDxfId="296" dataCellStyle="Valuta"/>
    <tableColumn id="12" xr3:uid="{00000000-0010-0000-0B00-00000C000000}" name="Dejanska masa/volumen ponujenega živila" dataDxfId="295" totalsRowDxfId="294" dataCellStyle="Valuta"/>
    <tableColumn id="13" xr3:uid="{00000000-0010-0000-0B00-00000D000000}" name="cena/enota brez DDV v EUR" dataDxfId="293" totalsRowDxfId="292"/>
    <tableColumn id="14" xr3:uid="{00000000-0010-0000-0B00-00000E000000}" name="Cena za dejansko maso/volumen ponujenega živila brez DDV " dataDxfId="291" totalsRowDxfId="290"/>
    <tableColumn id="15" xr3:uid="{00000000-0010-0000-0B00-00000F000000}" name="Stopnja DDV (%)" dataDxfId="289" totalsRowDxfId="288"/>
    <tableColumn id="16" xr3:uid="{00000000-0010-0000-0B00-000010000000}" name="Davek (EUR)" dataDxfId="287" totalsRowDxfId="2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5" totalsRowDxfId="2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3" totalsRowDxfId="2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1" totalsRowDxfId="2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6" totalsRowCount="1" headerRowDxfId="277" dataDxfId="275" headerRowBorderDxfId="276" tableBorderDxfId="274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NAZIV/IME (trgovsko) ponujenega živila  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9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NAZIV/IME (trgovsko) ponujenega živila  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1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Stolpec1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3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Stolpec1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0" sqref="B2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70</v>
      </c>
      <c r="B1" s="74" t="s">
        <v>535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72</v>
      </c>
      <c r="B5" s="32"/>
    </row>
    <row r="6" spans="1:2" s="35" customFormat="1" ht="28.5" customHeight="1">
      <c r="A6" s="30" t="s">
        <v>73</v>
      </c>
      <c r="B6" s="31" t="s">
        <v>536</v>
      </c>
    </row>
    <row r="7" spans="1:2" s="35" customFormat="1" ht="28.5" customHeight="1">
      <c r="A7" s="30" t="s">
        <v>74</v>
      </c>
      <c r="B7" s="31" t="s">
        <v>537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76</v>
      </c>
      <c r="B9" s="32"/>
    </row>
    <row r="10" spans="1:2" s="35" customFormat="1" ht="28.5" customHeight="1">
      <c r="A10" s="39" t="s">
        <v>73</v>
      </c>
      <c r="B10" s="61"/>
    </row>
    <row r="11" spans="1:2" s="35" customFormat="1" ht="28.5" customHeight="1">
      <c r="A11" s="39" t="s">
        <v>74</v>
      </c>
      <c r="B11" s="61"/>
    </row>
    <row r="12" spans="1:2" s="35" customFormat="1" ht="28.5" customHeight="1">
      <c r="A12" s="39" t="s">
        <v>75</v>
      </c>
      <c r="B12" s="61"/>
    </row>
    <row r="13" spans="1:2" s="35" customFormat="1" ht="28.5" customHeight="1">
      <c r="A13" s="40" t="s">
        <v>77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44" sqref="C4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0" t="s">
        <v>83</v>
      </c>
      <c r="B1" s="420"/>
      <c r="C1" s="420"/>
    </row>
    <row r="2" spans="1:3" ht="33.75" customHeight="1">
      <c r="A2" s="421" t="s">
        <v>159</v>
      </c>
      <c r="B2" s="421"/>
      <c r="C2" s="421"/>
    </row>
    <row r="3" spans="1:3">
      <c r="A3" s="23"/>
      <c r="B3" s="21"/>
      <c r="C3" s="2"/>
    </row>
    <row r="4" spans="1:3" s="20" customFormat="1" ht="27" customHeight="1" thickBot="1">
      <c r="A4" s="89" t="s">
        <v>84</v>
      </c>
      <c r="B4" s="89" t="s">
        <v>85</v>
      </c>
      <c r="C4" s="90" t="s">
        <v>86</v>
      </c>
    </row>
    <row r="5" spans="1:3" s="20" customFormat="1" ht="17.25">
      <c r="A5" s="109">
        <v>1</v>
      </c>
      <c r="B5" s="41" t="s">
        <v>117</v>
      </c>
      <c r="C5" s="22" t="s">
        <v>118</v>
      </c>
    </row>
    <row r="6" spans="1:3" s="20" customFormat="1" ht="31.5">
      <c r="A6" s="109">
        <v>2</v>
      </c>
      <c r="B6" s="41" t="s">
        <v>98</v>
      </c>
      <c r="C6" s="22" t="s">
        <v>119</v>
      </c>
    </row>
    <row r="7" spans="1:3" s="20" customFormat="1" ht="63">
      <c r="A7" s="109" t="s">
        <v>99</v>
      </c>
      <c r="B7" s="110" t="s">
        <v>103</v>
      </c>
      <c r="C7" s="111" t="s">
        <v>157</v>
      </c>
    </row>
    <row r="8" spans="1:3" s="20" customFormat="1" ht="31.5">
      <c r="A8" s="109" t="s">
        <v>100</v>
      </c>
      <c r="B8" s="41" t="s">
        <v>148</v>
      </c>
      <c r="C8" s="22" t="s">
        <v>158</v>
      </c>
    </row>
    <row r="9" spans="1:3" s="20" customFormat="1" ht="94.5">
      <c r="A9" s="109" t="s">
        <v>154</v>
      </c>
      <c r="B9" s="41" t="s">
        <v>155</v>
      </c>
      <c r="C9" s="22" t="s">
        <v>162</v>
      </c>
    </row>
    <row r="10" spans="1:3" s="20" customFormat="1" ht="17.25">
      <c r="A10" s="109">
        <v>3</v>
      </c>
      <c r="B10" s="41" t="s">
        <v>87</v>
      </c>
      <c r="C10" s="22" t="s">
        <v>116</v>
      </c>
    </row>
    <row r="11" spans="1:3" s="20" customFormat="1" ht="17.25">
      <c r="A11" s="109">
        <v>4</v>
      </c>
      <c r="B11" s="41" t="s">
        <v>88</v>
      </c>
      <c r="C11" s="22" t="s">
        <v>89</v>
      </c>
    </row>
    <row r="12" spans="1:3" s="20" customFormat="1" ht="17.25">
      <c r="A12" s="112" t="s">
        <v>68</v>
      </c>
      <c r="B12" s="53" t="s">
        <v>123</v>
      </c>
      <c r="C12" s="22" t="s">
        <v>143</v>
      </c>
    </row>
    <row r="13" spans="1:3" s="20" customFormat="1" ht="31.5">
      <c r="A13" s="112" t="s">
        <v>114</v>
      </c>
      <c r="B13" s="53" t="s">
        <v>144</v>
      </c>
      <c r="C13" s="22" t="s">
        <v>145</v>
      </c>
    </row>
    <row r="14" spans="1:3" s="20" customFormat="1" ht="30">
      <c r="A14" s="113">
        <v>5</v>
      </c>
      <c r="B14" s="114" t="s">
        <v>95</v>
      </c>
      <c r="C14" s="115" t="s">
        <v>112</v>
      </c>
    </row>
    <row r="15" spans="1:3" s="20" customFormat="1" ht="30">
      <c r="A15" s="113">
        <v>6</v>
      </c>
      <c r="B15" s="114" t="s">
        <v>66</v>
      </c>
      <c r="C15" s="115" t="s">
        <v>106</v>
      </c>
    </row>
    <row r="16" spans="1:3" s="20" customFormat="1" ht="30">
      <c r="A16" s="113" t="s">
        <v>61</v>
      </c>
      <c r="B16" s="114" t="s">
        <v>67</v>
      </c>
      <c r="C16" s="115" t="s">
        <v>107</v>
      </c>
    </row>
    <row r="17" spans="1:3" s="20" customFormat="1" ht="60">
      <c r="A17" s="113" t="s">
        <v>149</v>
      </c>
      <c r="B17" s="114" t="s">
        <v>94</v>
      </c>
      <c r="C17" s="115" t="s">
        <v>121</v>
      </c>
    </row>
    <row r="18" spans="1:3" s="20" customFormat="1" ht="60">
      <c r="A18" s="113">
        <v>7</v>
      </c>
      <c r="B18" s="114" t="s">
        <v>90</v>
      </c>
      <c r="C18" s="115" t="s">
        <v>108</v>
      </c>
    </row>
    <row r="19" spans="1:3" s="20" customFormat="1" ht="34.5">
      <c r="A19" s="113" t="s">
        <v>150</v>
      </c>
      <c r="B19" s="114" t="s">
        <v>113</v>
      </c>
      <c r="C19" s="115" t="s">
        <v>109</v>
      </c>
    </row>
    <row r="20" spans="1:3" s="20" customFormat="1" ht="17.25">
      <c r="A20" s="113">
        <v>8</v>
      </c>
      <c r="B20" s="114" t="s">
        <v>91</v>
      </c>
      <c r="C20" s="115" t="s">
        <v>104</v>
      </c>
    </row>
    <row r="21" spans="1:3" s="20" customFormat="1" ht="17.25">
      <c r="A21" s="116" t="s">
        <v>151</v>
      </c>
      <c r="B21" s="117" t="s">
        <v>92</v>
      </c>
      <c r="C21" s="118" t="s">
        <v>93</v>
      </c>
    </row>
    <row r="22" spans="1:3" s="20" customFormat="1" ht="17.25">
      <c r="A22" s="116">
        <v>9</v>
      </c>
      <c r="B22" s="117" t="s">
        <v>105</v>
      </c>
      <c r="C22" s="118" t="s">
        <v>152</v>
      </c>
    </row>
    <row r="23" spans="1:3" s="20" customFormat="1" ht="30">
      <c r="A23" s="116">
        <v>10</v>
      </c>
      <c r="B23" s="117" t="s">
        <v>96</v>
      </c>
      <c r="C23" s="118" t="s">
        <v>153</v>
      </c>
    </row>
    <row r="24" spans="1:3" s="20" customFormat="1" ht="30">
      <c r="A24" s="116">
        <v>11</v>
      </c>
      <c r="B24" s="117" t="s">
        <v>97</v>
      </c>
      <c r="C24" s="118" t="s">
        <v>115</v>
      </c>
    </row>
    <row r="25" spans="1:3" s="20" customFormat="1" ht="105">
      <c r="A25" s="113">
        <v>12</v>
      </c>
      <c r="B25" s="114" t="s">
        <v>110</v>
      </c>
      <c r="C25" s="115" t="s">
        <v>163</v>
      </c>
    </row>
    <row r="26" spans="1:3">
      <c r="A26" s="119" t="s">
        <v>102</v>
      </c>
      <c r="B26" s="120" t="s">
        <v>164</v>
      </c>
      <c r="C26" s="120"/>
    </row>
    <row r="27" spans="1:3" ht="15" customHeight="1">
      <c r="A27" s="422" t="s">
        <v>165</v>
      </c>
      <c r="B27" s="422"/>
      <c r="C27" s="422"/>
    </row>
    <row r="28" spans="1:3">
      <c r="A28" s="423"/>
      <c r="B28" s="423"/>
      <c r="C28" s="423"/>
    </row>
    <row r="29" spans="1:3">
      <c r="A29" s="423"/>
      <c r="B29" s="423"/>
      <c r="C29" s="423"/>
    </row>
    <row r="30" spans="1:3">
      <c r="A30" s="423"/>
      <c r="B30" s="423"/>
      <c r="C30" s="423"/>
    </row>
    <row r="31" spans="1:3">
      <c r="A31" s="423"/>
      <c r="B31" s="423"/>
      <c r="C31" s="42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opLeftCell="A4" zoomScaleNormal="100" workbookViewId="0">
      <selection activeCell="M27" sqref="M27"/>
    </sheetView>
  </sheetViews>
  <sheetFormatPr defaultRowHeight="15"/>
  <cols>
    <col min="1" max="1" width="9.85546875" customWidth="1"/>
    <col min="2" max="2" width="57.85546875" customWidth="1"/>
    <col min="3" max="3" width="14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6" ht="15" customHeight="1">
      <c r="B1" s="42" t="s">
        <v>72</v>
      </c>
      <c r="C1" s="43"/>
    </row>
    <row r="2" spans="1:6" ht="15" customHeight="1">
      <c r="B2" s="44" t="s">
        <v>73</v>
      </c>
      <c r="C2" s="92" t="str">
        <f>+'prva stran'!B6</f>
        <v>OSNOVNA ŠOLA POD GORO SLOVENSKE KONJICE</v>
      </c>
      <c r="D2" s="93"/>
      <c r="E2" s="93"/>
      <c r="F2" s="93"/>
    </row>
    <row r="3" spans="1:6" ht="15" customHeight="1">
      <c r="B3" s="44" t="s">
        <v>74</v>
      </c>
      <c r="C3" s="427" t="str">
        <f>+'prva stran'!B7</f>
        <v>Šolska ulica 3, 3210 Slovenske Konjice</v>
      </c>
      <c r="D3" s="428"/>
      <c r="E3" s="428"/>
      <c r="F3" s="428"/>
    </row>
    <row r="4" spans="1:6" ht="15" customHeight="1">
      <c r="B4" s="1"/>
    </row>
    <row r="5" spans="1:6" ht="15" customHeight="1">
      <c r="B5" s="42" t="s">
        <v>76</v>
      </c>
      <c r="C5" s="43"/>
    </row>
    <row r="6" spans="1:6" ht="15" customHeight="1">
      <c r="B6" s="45" t="s">
        <v>73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77</v>
      </c>
      <c r="C9" s="67">
        <f>+'prva stran'!B13</f>
        <v>0</v>
      </c>
      <c r="D9" s="66"/>
      <c r="E9" s="66"/>
      <c r="F9" s="66"/>
    </row>
    <row r="11" spans="1:6" ht="18.75">
      <c r="B11" s="424" t="s">
        <v>82</v>
      </c>
      <c r="C11" s="424"/>
      <c r="D11" s="424"/>
      <c r="E11" s="424"/>
      <c r="F11" s="424"/>
    </row>
    <row r="12" spans="1:6" s="20" customFormat="1" ht="18.75" customHeight="1"/>
    <row r="13" spans="1:6" ht="36.75" customHeight="1">
      <c r="A13" s="425" t="s">
        <v>167</v>
      </c>
      <c r="B13" s="425"/>
      <c r="C13" s="386" t="s">
        <v>78</v>
      </c>
      <c r="D13" s="386" t="s">
        <v>79</v>
      </c>
      <c r="E13" s="386" t="s">
        <v>80</v>
      </c>
      <c r="F13" s="386" t="s">
        <v>81</v>
      </c>
    </row>
    <row r="14" spans="1:6" s="374" customFormat="1" ht="18" customHeight="1">
      <c r="A14" s="387" t="s">
        <v>125</v>
      </c>
      <c r="B14" s="387" t="s">
        <v>166</v>
      </c>
      <c r="C14" s="359">
        <f>+Sklop1[[#Totals],[Vrednost za okvirno količino (EUR) brez DDV]]</f>
        <v>0</v>
      </c>
      <c r="D14" s="359">
        <f>+E14-C14</f>
        <v>0</v>
      </c>
      <c r="E14" s="359">
        <f>+Sklop1[[#Totals],[Vrednost za okvirno količino (EUR) z DDV]]</f>
        <v>0</v>
      </c>
      <c r="F14" s="388">
        <f>+Sklop1[[#Totals],[Shema kakovosti
(nacionalne, evropske)
]]</f>
        <v>0</v>
      </c>
    </row>
    <row r="15" spans="1:6" s="374" customFormat="1" ht="18" customHeight="1">
      <c r="A15" s="387" t="s">
        <v>126</v>
      </c>
      <c r="B15" s="389" t="s">
        <v>176</v>
      </c>
      <c r="C15" s="359">
        <f>+Sklop2[[#Totals],[Vrednost za okvirno količino (EUR) brez DDV]]</f>
        <v>0</v>
      </c>
      <c r="D15" s="359">
        <f t="shared" ref="D15:D30" si="0">+E15-C15</f>
        <v>0</v>
      </c>
      <c r="E15" s="359">
        <f>+Sklop2[[#Totals],[Vrednost za okvirno količino (EUR) z DDV]]</f>
        <v>0</v>
      </c>
      <c r="F15" s="388">
        <f>+Sklop2[[#Totals],[Shema kakovosti
(nacionalne, evropske)
]]</f>
        <v>0</v>
      </c>
    </row>
    <row r="16" spans="1:6" s="374" customFormat="1" ht="18" customHeight="1">
      <c r="A16" s="387" t="s">
        <v>127</v>
      </c>
      <c r="B16" s="375" t="s">
        <v>179</v>
      </c>
      <c r="C16" s="359">
        <f>+Sklop3[[#Totals],[Vrednost za okvirno količino (EUR) brez DDV]]</f>
        <v>0</v>
      </c>
      <c r="D16" s="359">
        <f t="shared" si="0"/>
        <v>0</v>
      </c>
      <c r="E16" s="359">
        <f>+Sklop3[[#Totals],[Vrednost za okvirno količino (EUR) z DDV]]</f>
        <v>0</v>
      </c>
      <c r="F16" s="388">
        <f>+Sklop3[[#Totals],[Shema kakovosti
(nacionalne, evropske)
]]</f>
        <v>0</v>
      </c>
    </row>
    <row r="17" spans="1:7" s="374" customFormat="1" ht="18" customHeight="1">
      <c r="A17" s="387" t="s">
        <v>128</v>
      </c>
      <c r="B17" s="375" t="s">
        <v>241</v>
      </c>
      <c r="C17" s="359">
        <f>+Sklop4[[#Totals],[Vrednost za okvirno količino (EUR) brez DDV]]</f>
        <v>0</v>
      </c>
      <c r="D17" s="359">
        <f t="shared" si="0"/>
        <v>0</v>
      </c>
      <c r="E17" s="359">
        <f>+Sklop4[[#Totals],[Vrednost za okvirno količino (EUR) z DDV]]</f>
        <v>0</v>
      </c>
      <c r="F17" s="388">
        <f>+Sklop4[[#Totals],[Shema kakovosti
(nacionalne, evropske)
]]</f>
        <v>0</v>
      </c>
    </row>
    <row r="18" spans="1:7" s="374" customFormat="1" ht="18" customHeight="1">
      <c r="A18" s="387" t="s">
        <v>129</v>
      </c>
      <c r="B18" s="375" t="s">
        <v>242</v>
      </c>
      <c r="C18" s="359">
        <f>+Sklop5[[#Totals],[Vrednost za okvirno količino (EUR) brez DDV]]</f>
        <v>0</v>
      </c>
      <c r="D18" s="359">
        <f t="shared" si="0"/>
        <v>0</v>
      </c>
      <c r="E18" s="359">
        <f>+Sklop5[[#Totals],[Vrednost za okvirno količino (EUR) z DDV]]</f>
        <v>0</v>
      </c>
      <c r="F18" s="388">
        <f>+Sklop5[[#Totals],[Shema kakovosti
(nacionalne, evropske)
]]</f>
        <v>0</v>
      </c>
    </row>
    <row r="19" spans="1:7" s="374" customFormat="1" ht="18" customHeight="1">
      <c r="A19" s="387" t="s">
        <v>130</v>
      </c>
      <c r="B19" s="375" t="s">
        <v>243</v>
      </c>
      <c r="C19" s="359">
        <f>+Sklop6[[#Totals],[Vrednost za okvirno količino (EUR) brez DDV]]</f>
        <v>0</v>
      </c>
      <c r="D19" s="359">
        <f t="shared" si="0"/>
        <v>0</v>
      </c>
      <c r="E19" s="359">
        <f>+Sklop6[[#Totals],[Vrednost za okvirno količino (EUR) z DDV]]</f>
        <v>0</v>
      </c>
      <c r="F19" s="388">
        <f>+Sklop6[[#Totals],[Shema kakovosti
(nacionalne, evropske)
]]</f>
        <v>0</v>
      </c>
    </row>
    <row r="20" spans="1:7" s="374" customFormat="1" ht="18" customHeight="1">
      <c r="A20" s="387" t="s">
        <v>131</v>
      </c>
      <c r="B20" s="375" t="s">
        <v>181</v>
      </c>
      <c r="C20" s="359">
        <f>+Sklop7[[#Totals],[Vrednost za okvirno količino (EUR) brez DDV]]</f>
        <v>0</v>
      </c>
      <c r="D20" s="359">
        <f t="shared" si="0"/>
        <v>0</v>
      </c>
      <c r="E20" s="359">
        <f>+Sklop7[[#Totals],[Vrednost za okvirno količino (EUR) z DDV]]</f>
        <v>0</v>
      </c>
      <c r="F20" s="388">
        <f>+Sklop7[[#Totals],[Shema kakovosti
(nacionalne, evropske)
]]</f>
        <v>0</v>
      </c>
    </row>
    <row r="21" spans="1:7" s="374" customFormat="1" ht="18" customHeight="1">
      <c r="A21" s="387" t="s">
        <v>132</v>
      </c>
      <c r="B21" s="375" t="s">
        <v>244</v>
      </c>
      <c r="C21" s="359">
        <f>+Sklop8[[#Totals],[Vrednost za okvirno količino (EUR) brez DDV]]</f>
        <v>0</v>
      </c>
      <c r="D21" s="359">
        <f t="shared" si="0"/>
        <v>0</v>
      </c>
      <c r="E21" s="359">
        <f>+Sklop8[[#Totals],[Vrednost za okvirno količino (EUR) z DDV]]</f>
        <v>0</v>
      </c>
      <c r="F21" s="388">
        <f>+Sklop8[[#Totals],[Shema kakovosti
(nacionalne, evropske)
]]</f>
        <v>0</v>
      </c>
    </row>
    <row r="22" spans="1:7" s="374" customFormat="1" ht="18" customHeight="1">
      <c r="A22" s="387" t="s">
        <v>133</v>
      </c>
      <c r="B22" s="375" t="s">
        <v>180</v>
      </c>
      <c r="C22" s="359">
        <f>+Sklop9[[#Totals],[Vrednost za okvirno količino (EUR) brez DDV]]</f>
        <v>0</v>
      </c>
      <c r="D22" s="359">
        <f t="shared" si="0"/>
        <v>0</v>
      </c>
      <c r="E22" s="359">
        <f>+Sklop9[[#Totals],[Vrednost za okvirno količino (EUR) z DDV]]</f>
        <v>0</v>
      </c>
      <c r="F22" s="388">
        <f>+Sklop9[[#Totals],[Shema kakovosti
(nacionalne, evropske)
]]</f>
        <v>0</v>
      </c>
    </row>
    <row r="23" spans="1:7" s="374" customFormat="1" ht="18" customHeight="1">
      <c r="A23" s="387" t="s">
        <v>134</v>
      </c>
      <c r="B23" s="375" t="s">
        <v>174</v>
      </c>
      <c r="C23" s="359">
        <f>+Sklop10[[#Totals],[Vrednost za okvirno količino (EUR) brez DDV]]</f>
        <v>0</v>
      </c>
      <c r="D23" s="359">
        <f t="shared" si="0"/>
        <v>0</v>
      </c>
      <c r="E23" s="359">
        <f>+Sklop10[[#Totals],[Vrednost za okvirno količino (EUR) z DDV]]</f>
        <v>0</v>
      </c>
      <c r="F23" s="388">
        <f>+Sklop10[[#Totals],[Shema kakovosti
(nacionalne, evropske)
]]</f>
        <v>0</v>
      </c>
    </row>
    <row r="24" spans="1:7" s="374" customFormat="1" ht="18" customHeight="1">
      <c r="A24" s="387" t="s">
        <v>135</v>
      </c>
      <c r="B24" s="375" t="s">
        <v>245</v>
      </c>
      <c r="C24" s="359">
        <f>+Sklop11[[#Totals],[Vrednost za okvirno količino (EUR) brez DDV]]</f>
        <v>0</v>
      </c>
      <c r="D24" s="359">
        <f t="shared" si="0"/>
        <v>0</v>
      </c>
      <c r="E24" s="359">
        <f>+Sklop11[[#Totals],[Vrednost za okvirno količino (EUR) z DDV]]</f>
        <v>0</v>
      </c>
      <c r="F24" s="388">
        <f>+Sklop11[[#Totals],[Shema kakovosti
(nacionalne, evropske)
]]</f>
        <v>0</v>
      </c>
    </row>
    <row r="25" spans="1:7" s="374" customFormat="1" ht="18" customHeight="1">
      <c r="A25" s="387" t="s">
        <v>136</v>
      </c>
      <c r="B25" s="375" t="s">
        <v>246</v>
      </c>
      <c r="C25" s="359">
        <f>+Sklop12[[#Totals],[Vrednost za okvirno količino (EUR) brez DDV]]</f>
        <v>0</v>
      </c>
      <c r="D25" s="359">
        <f>+E25-C25</f>
        <v>0</v>
      </c>
      <c r="E25" s="359">
        <f>+Sklop12[[#Totals],[Vrednost za okvirno količino (EUR) z DDV]]</f>
        <v>0</v>
      </c>
      <c r="F25" s="388">
        <f>+Sklop12[[#Totals],[Shema kakovosti
(nacionalne, evropske)
]]</f>
        <v>0</v>
      </c>
    </row>
    <row r="26" spans="1:7" s="374" customFormat="1" ht="18" customHeight="1">
      <c r="A26" s="390" t="s">
        <v>137</v>
      </c>
      <c r="B26" s="383" t="s">
        <v>247</v>
      </c>
      <c r="C26" s="384">
        <f>+Sklop13[[#Totals],[Vrednost za okvirno količino (EUR) brez DDV]]</f>
        <v>0</v>
      </c>
      <c r="D26" s="384">
        <f t="shared" si="0"/>
        <v>0</v>
      </c>
      <c r="E26" s="384">
        <f>+Sklop13[[#Totals],[Vrednost za okvirno količino (EUR) z DDV]]</f>
        <v>0</v>
      </c>
      <c r="F26" s="391">
        <f>+Sklop13[[#Totals],[Shema kakovosti
(nacionalne, evropske)
]]</f>
        <v>0</v>
      </c>
    </row>
    <row r="27" spans="1:7" s="374" customFormat="1" ht="18" customHeight="1">
      <c r="A27" s="390" t="s">
        <v>138</v>
      </c>
      <c r="B27" s="383" t="s">
        <v>250</v>
      </c>
      <c r="C27" s="384">
        <f>+Sklop14[[#Totals],[Vrednost za okvirno količino (EUR) brez DDV]]</f>
        <v>0</v>
      </c>
      <c r="D27" s="384">
        <f t="shared" si="0"/>
        <v>0</v>
      </c>
      <c r="E27" s="384">
        <f>+Sklop14[[#Totals],[Vrednost za okvirno količino (EUR) z DDV]]</f>
        <v>0</v>
      </c>
      <c r="F27" s="391">
        <f>+Sklop14[[#Totals],[Shema kakovosti
(nacionalne, evropske)
]]</f>
        <v>0</v>
      </c>
    </row>
    <row r="28" spans="1:7" s="374" customFormat="1" ht="18" customHeight="1">
      <c r="A28" s="390" t="s">
        <v>139</v>
      </c>
      <c r="B28" s="383" t="s">
        <v>248</v>
      </c>
      <c r="C28" s="384">
        <f>+Sklop15[[#Totals],[Vrednost za okvirno količino (EUR) brez DDV]]</f>
        <v>0</v>
      </c>
      <c r="D28" s="384">
        <f>+E28-C28</f>
        <v>0</v>
      </c>
      <c r="E28" s="384">
        <f>+Sklop14[[#Totals],[Vrednost za okvirno količino (EUR) z DDV]]</f>
        <v>0</v>
      </c>
      <c r="F28" s="391">
        <f>+Sklop15[[#Totals],[Shema kakovosti
(nacionalne, evropske)
]]</f>
        <v>0</v>
      </c>
    </row>
    <row r="29" spans="1:7" s="374" customFormat="1" ht="18" customHeight="1">
      <c r="A29" s="390" t="s">
        <v>140</v>
      </c>
      <c r="B29" s="383" t="s">
        <v>182</v>
      </c>
      <c r="C29" s="384">
        <f>+Sklop16[[#Totals],[Vrednost za okvirno količino (EUR) brez DDV]]</f>
        <v>0</v>
      </c>
      <c r="D29" s="384">
        <f t="shared" si="0"/>
        <v>0</v>
      </c>
      <c r="E29" s="384">
        <f>+Sklop16[[#Totals],[Vrednost za okvirno količino (EUR) z DDV]]</f>
        <v>0</v>
      </c>
      <c r="F29" s="391">
        <f>+Sklop16[[#Totals],[Shema kakovosti
(nacionalne, evropske)
]]</f>
        <v>0</v>
      </c>
    </row>
    <row r="30" spans="1:7" s="374" customFormat="1" ht="18" customHeight="1">
      <c r="A30" s="390" t="s">
        <v>141</v>
      </c>
      <c r="B30" s="383" t="s">
        <v>249</v>
      </c>
      <c r="C30" s="384">
        <f>+Sklop17[[#Totals],[Vrednost za okvirno količino (EUR) brez DDV]]</f>
        <v>0</v>
      </c>
      <c r="D30" s="384">
        <f t="shared" si="0"/>
        <v>0</v>
      </c>
      <c r="E30" s="384">
        <f>+Sklop17[[#Totals],[Vrednost za okvirno količino (EUR) z DDV]]</f>
        <v>0</v>
      </c>
      <c r="F30" s="391">
        <f>+Sklop17[[#Totals],[Shema kakovosti
(nacionalne, evropske)
]]</f>
        <v>0</v>
      </c>
    </row>
    <row r="31" spans="1:7" s="20" customFormat="1" ht="23.25" customHeight="1">
      <c r="A31" s="426" t="s">
        <v>111</v>
      </c>
      <c r="B31" s="426"/>
      <c r="C31" s="392">
        <f>SUM(C14:C30)</f>
        <v>0</v>
      </c>
      <c r="D31" s="392">
        <f>SUM(D14:D30)</f>
        <v>0</v>
      </c>
      <c r="E31" s="392">
        <f>SUM(E14:E30)</f>
        <v>0</v>
      </c>
      <c r="F31" s="393">
        <f>SUM(F14:F30)</f>
        <v>0</v>
      </c>
    </row>
    <row r="32" spans="1:7" ht="18.75" customHeight="1">
      <c r="G32" s="385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7" zoomScale="96" zoomScaleNormal="96" zoomScaleSheetLayoutView="87" workbookViewId="0">
      <selection activeCell="D39" sqref="D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8.42578125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74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275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Q10" s="276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Q11" s="276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271"/>
      <c r="Q12" s="276"/>
      <c r="U12" s="7"/>
    </row>
    <row r="13" spans="1:21" s="12" customFormat="1" ht="21" customHeight="1">
      <c r="B13" s="430" t="str">
        <f>+'Ponudbeni pred_rekapitulacija'!B14</f>
        <v>MLEKO IN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Q13" s="276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277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156</v>
      </c>
      <c r="C15" s="172" t="s">
        <v>146</v>
      </c>
      <c r="D15" s="172" t="s">
        <v>147</v>
      </c>
      <c r="E15" s="172" t="s">
        <v>155</v>
      </c>
      <c r="F15" s="172" t="s">
        <v>87</v>
      </c>
      <c r="G15" s="172" t="s">
        <v>88</v>
      </c>
      <c r="H15" s="173" t="s">
        <v>123</v>
      </c>
      <c r="I15" s="173" t="s">
        <v>142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113</v>
      </c>
      <c r="P15" s="174" t="s">
        <v>91</v>
      </c>
      <c r="Q15" s="278" t="s">
        <v>92</v>
      </c>
      <c r="R15" s="175" t="s">
        <v>105</v>
      </c>
      <c r="S15" s="175" t="s">
        <v>96</v>
      </c>
      <c r="T15" s="175" t="s">
        <v>97</v>
      </c>
      <c r="U15" s="174" t="s">
        <v>110</v>
      </c>
    </row>
    <row r="16" spans="1:21" s="171" customFormat="1">
      <c r="A16" s="161" t="s">
        <v>1</v>
      </c>
      <c r="B16" s="330" t="s">
        <v>254</v>
      </c>
      <c r="C16" s="249">
        <v>150</v>
      </c>
      <c r="D16" s="166" t="s">
        <v>101</v>
      </c>
      <c r="E16" s="163" t="s">
        <v>173</v>
      </c>
      <c r="F16" s="363">
        <v>500</v>
      </c>
      <c r="G16" s="268" t="s">
        <v>170</v>
      </c>
      <c r="H1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6" s="222">
        <f>IF(Sklop1[[#This Row],[ZAHTEVANA SHEMA KAKOVOSTI]]&lt;&gt;"",Sklop1[[#This Row],[Preračunana masa/volumen/kos na enoto kg]],"")</f>
        <v>75</v>
      </c>
      <c r="J16" s="227"/>
      <c r="K16" s="228"/>
      <c r="L16" s="228"/>
      <c r="M16" s="229"/>
      <c r="N16" s="230"/>
      <c r="O16" s="230"/>
      <c r="P16" s="231"/>
      <c r="Q16" s="169">
        <f>+Sklop1[[#This Row],[cena/enota brez DDV v EUR]]*Sklop1[[#This Row],[Stopnja DDV (%)]]</f>
        <v>0</v>
      </c>
      <c r="R16" s="169">
        <f>+Sklop1[[#This Row],[cena/enota brez DDV v EUR]]+Sklop1[[#This Row],[Davek (EUR)]]</f>
        <v>0</v>
      </c>
      <c r="S16" s="169">
        <f>+Sklop1[[#This Row],[cena/enota brez DDV v EUR]]*Sklop1[[#This Row],[Okvirna količina]]</f>
        <v>0</v>
      </c>
      <c r="T16" s="169">
        <f>+Sklop1[[#This Row],[Končna cena/enoto mere (EUR) z DDV]]*Sklop1[[#This Row],[Okvirna količina]]</f>
        <v>0</v>
      </c>
      <c r="U16" s="232"/>
    </row>
    <row r="17" spans="1:21" s="55" customFormat="1">
      <c r="A17" s="161" t="s">
        <v>3</v>
      </c>
      <c r="B17" s="330" t="s">
        <v>255</v>
      </c>
      <c r="C17" s="249">
        <v>150</v>
      </c>
      <c r="D17" s="166" t="s">
        <v>101</v>
      </c>
      <c r="E17" s="163" t="s">
        <v>173</v>
      </c>
      <c r="F17" s="363">
        <v>2500</v>
      </c>
      <c r="G17" s="268" t="s">
        <v>170</v>
      </c>
      <c r="H1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17" s="222">
        <f>IF(Sklop1[[#This Row],[ZAHTEVANA SHEMA KAKOVOSTI]]&lt;&gt;"",Sklop1[[#This Row],[Preračunana masa/volumen/kos na enoto kg]],"")</f>
        <v>375</v>
      </c>
      <c r="J17" s="176"/>
      <c r="K17" s="234"/>
      <c r="L17" s="234"/>
      <c r="M17" s="235"/>
      <c r="N17" s="169"/>
      <c r="O17" s="169"/>
      <c r="P17" s="225"/>
      <c r="Q17" s="169">
        <f>+Sklop1[[#This Row],[cena/enota brez DDV v EUR]]*Sklop1[[#This Row],[Stopnja DDV (%)]]</f>
        <v>0</v>
      </c>
      <c r="R17" s="169">
        <f>+Sklop1[[#This Row],[cena/enota brez DDV v EUR]]+Sklop1[[#This Row],[Davek (EUR)]]</f>
        <v>0</v>
      </c>
      <c r="S17" s="169">
        <f>+Sklop1[[#This Row],[cena/enota brez DDV v EUR]]*Sklop1[[#This Row],[Okvirna količina]]</f>
        <v>0</v>
      </c>
      <c r="T17" s="169">
        <f>+Sklop1[[#This Row],[Končna cena/enoto mere (EUR) z DDV]]*Sklop1[[#This Row],[Okvirna količina]]</f>
        <v>0</v>
      </c>
      <c r="U17" s="236"/>
    </row>
    <row r="18" spans="1:21" s="55" customFormat="1">
      <c r="A18" s="161" t="s">
        <v>4</v>
      </c>
      <c r="B18" s="330" t="s">
        <v>256</v>
      </c>
      <c r="C18" s="249">
        <v>180</v>
      </c>
      <c r="D18" s="166" t="s">
        <v>101</v>
      </c>
      <c r="E18" s="163" t="s">
        <v>173</v>
      </c>
      <c r="F18" s="363">
        <v>500</v>
      </c>
      <c r="G18" s="268" t="s">
        <v>170</v>
      </c>
      <c r="H1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8" s="222">
        <f>IF(Sklop1[[#This Row],[ZAHTEVANA SHEMA KAKOVOSTI]]&lt;&gt;"",Sklop1[[#This Row],[Preračunana masa/volumen/kos na enoto kg]],"")</f>
        <v>90</v>
      </c>
      <c r="J18" s="176"/>
      <c r="K18" s="234"/>
      <c r="L18" s="234"/>
      <c r="M18" s="235"/>
      <c r="N18" s="169"/>
      <c r="O18" s="169"/>
      <c r="P18" s="225"/>
      <c r="Q18" s="237">
        <f>+Sklop1[[#This Row],[cena/enota brez DDV v EUR]]*Sklop1[[#This Row],[Stopnja DDV (%)]]</f>
        <v>0</v>
      </c>
      <c r="R18" s="237">
        <f>+Sklop1[[#This Row],[cena/enota brez DDV v EUR]]+Sklop1[[#This Row],[Davek (EUR)]]</f>
        <v>0</v>
      </c>
      <c r="S18" s="237">
        <f>+Sklop1[[#This Row],[cena/enota brez DDV v EUR]]*Sklop1[[#This Row],[Okvirna količina]]</f>
        <v>0</v>
      </c>
      <c r="T18" s="237">
        <f>+Sklop1[[#This Row],[Končna cena/enoto mere (EUR) z DDV]]*Sklop1[[#This Row],[Okvirna količina]]</f>
        <v>0</v>
      </c>
      <c r="U18" s="145"/>
    </row>
    <row r="19" spans="1:21" s="55" customFormat="1">
      <c r="A19" s="161" t="s">
        <v>5</v>
      </c>
      <c r="B19" s="307" t="s">
        <v>257</v>
      </c>
      <c r="C19" s="166">
        <v>160</v>
      </c>
      <c r="D19" s="166" t="s">
        <v>101</v>
      </c>
      <c r="E19" s="163" t="s">
        <v>173</v>
      </c>
      <c r="F19" s="360">
        <v>40</v>
      </c>
      <c r="G19" s="361" t="s">
        <v>170</v>
      </c>
      <c r="H1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6.4</v>
      </c>
      <c r="I19" s="226">
        <f>IF(Sklop1[[#This Row],[ZAHTEVANA SHEMA KAKOVOSTI]]&lt;&gt;"",Sklop1[[#This Row],[Preračunana masa/volumen/kos na enoto kg]],"")</f>
        <v>6.4</v>
      </c>
      <c r="J19" s="227"/>
      <c r="K19" s="228"/>
      <c r="L19" s="228"/>
      <c r="M19" s="229"/>
      <c r="N19" s="230"/>
      <c r="O19" s="230"/>
      <c r="P19" s="362"/>
      <c r="Q19" s="230">
        <f>+Sklop1[[#This Row],[cena/enota brez DDV v EUR]]*Sklop1[[#This Row],[Stopnja DDV (%)]]</f>
        <v>0</v>
      </c>
      <c r="R19" s="230">
        <f>+Sklop1[[#This Row],[cena/enota brez DDV v EUR]]+Sklop1[[#This Row],[Davek (EUR)]]</f>
        <v>0</v>
      </c>
      <c r="S19" s="230">
        <f>+Sklop1[[#This Row],[cena/enota brez DDV v EUR]]*Sklop1[[#This Row],[Okvirna količina]]</f>
        <v>0</v>
      </c>
      <c r="T19" s="230">
        <f>+Sklop1[[#This Row],[Končna cena/enoto mere (EUR) z DDV]]*Sklop1[[#This Row],[Okvirna količina]]</f>
        <v>0</v>
      </c>
      <c r="U19" s="232"/>
    </row>
    <row r="20" spans="1:21" s="55" customFormat="1" ht="25.5">
      <c r="A20" s="161" t="s">
        <v>6</v>
      </c>
      <c r="B20" s="307" t="s">
        <v>258</v>
      </c>
      <c r="C20" s="166">
        <v>150</v>
      </c>
      <c r="D20" s="166" t="s">
        <v>101</v>
      </c>
      <c r="E20" s="163" t="s">
        <v>173</v>
      </c>
      <c r="F20" s="360">
        <v>1200</v>
      </c>
      <c r="G20" s="361" t="s">
        <v>170</v>
      </c>
      <c r="H2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0" s="226">
        <f>IF(Sklop1[[#This Row],[ZAHTEVANA SHEMA KAKOVOSTI]]&lt;&gt;"",Sklop1[[#This Row],[Preračunana masa/volumen/kos na enoto kg]],"")</f>
        <v>180</v>
      </c>
      <c r="J20" s="227"/>
      <c r="K20" s="228"/>
      <c r="L20" s="228"/>
      <c r="M20" s="229"/>
      <c r="N20" s="230"/>
      <c r="O20" s="230"/>
      <c r="P20" s="362"/>
      <c r="Q20" s="230">
        <f>+Sklop1[[#This Row],[cena/enota brez DDV v EUR]]*Sklop1[[#This Row],[Stopnja DDV (%)]]</f>
        <v>0</v>
      </c>
      <c r="R20" s="230">
        <f>+Sklop1[[#This Row],[cena/enota brez DDV v EUR]]+Sklop1[[#This Row],[Davek (EUR)]]</f>
        <v>0</v>
      </c>
      <c r="S20" s="230">
        <f>+Sklop1[[#This Row],[cena/enota brez DDV v EUR]]*Sklop1[[#This Row],[Okvirna količina]]</f>
        <v>0</v>
      </c>
      <c r="T20" s="230">
        <f>+Sklop1[[#This Row],[Končna cena/enoto mere (EUR) z DDV]]*Sklop1[[#This Row],[Okvirna količina]]</f>
        <v>0</v>
      </c>
      <c r="U20" s="232"/>
    </row>
    <row r="21" spans="1:21" s="55" customFormat="1" ht="25.5">
      <c r="A21" s="161" t="s">
        <v>7</v>
      </c>
      <c r="B21" s="307" t="s">
        <v>259</v>
      </c>
      <c r="C21" s="166">
        <v>250</v>
      </c>
      <c r="D21" s="166" t="s">
        <v>101</v>
      </c>
      <c r="E21" s="163" t="s">
        <v>173</v>
      </c>
      <c r="F21" s="360">
        <v>1200</v>
      </c>
      <c r="G21" s="361" t="s">
        <v>170</v>
      </c>
      <c r="H2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26">
        <f>IF(Sklop1[[#This Row],[ZAHTEVANA SHEMA KAKOVOSTI]]&lt;&gt;"",Sklop1[[#This Row],[Preračunana masa/volumen/kos na enoto kg]],"")</f>
        <v>300</v>
      </c>
      <c r="J21" s="227"/>
      <c r="K21" s="228"/>
      <c r="L21" s="228"/>
      <c r="M21" s="229"/>
      <c r="N21" s="230"/>
      <c r="O21" s="230"/>
      <c r="P21" s="362"/>
      <c r="Q21" s="230">
        <f>+Sklop1[[#This Row],[cena/enota brez DDV v EUR]]*Sklop1[[#This Row],[Stopnja DDV (%)]]</f>
        <v>0</v>
      </c>
      <c r="R21" s="230">
        <f>+Sklop1[[#This Row],[cena/enota brez DDV v EUR]]+Sklop1[[#This Row],[Davek (EUR)]]</f>
        <v>0</v>
      </c>
      <c r="S21" s="230">
        <f>+Sklop1[[#This Row],[cena/enota brez DDV v EUR]]*Sklop1[[#This Row],[Okvirna količina]]</f>
        <v>0</v>
      </c>
      <c r="T21" s="230">
        <f>+Sklop1[[#This Row],[Končna cena/enoto mere (EUR) z DDV]]*Sklop1[[#This Row],[Okvirna količina]]</f>
        <v>0</v>
      </c>
      <c r="U21" s="232"/>
    </row>
    <row r="22" spans="1:21" s="55" customFormat="1">
      <c r="A22" s="161" t="s">
        <v>8</v>
      </c>
      <c r="B22" s="307" t="s">
        <v>260</v>
      </c>
      <c r="C22" s="166">
        <v>150</v>
      </c>
      <c r="D22" s="166" t="s">
        <v>101</v>
      </c>
      <c r="E22" s="163" t="s">
        <v>173</v>
      </c>
      <c r="F22" s="360">
        <v>500</v>
      </c>
      <c r="G22" s="361" t="s">
        <v>170</v>
      </c>
      <c r="H2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2" s="226">
        <f>IF(Sklop1[[#This Row],[ZAHTEVANA SHEMA KAKOVOSTI]]&lt;&gt;"",Sklop1[[#This Row],[Preračunana masa/volumen/kos na enoto kg]],"")</f>
        <v>75</v>
      </c>
      <c r="J22" s="227"/>
      <c r="K22" s="228"/>
      <c r="L22" s="228"/>
      <c r="M22" s="229"/>
      <c r="N22" s="230"/>
      <c r="O22" s="230"/>
      <c r="P22" s="362"/>
      <c r="Q22" s="230">
        <f>+Sklop1[[#This Row],[cena/enota brez DDV v EUR]]*Sklop1[[#This Row],[Stopnja DDV (%)]]</f>
        <v>0</v>
      </c>
      <c r="R22" s="230">
        <f>+Sklop1[[#This Row],[cena/enota brez DDV v EUR]]+Sklop1[[#This Row],[Davek (EUR)]]</f>
        <v>0</v>
      </c>
      <c r="S22" s="230">
        <f>+Sklop1[[#This Row],[cena/enota brez DDV v EUR]]*Sklop1[[#This Row],[Okvirna količina]]</f>
        <v>0</v>
      </c>
      <c r="T22" s="230">
        <f>+Sklop1[[#This Row],[Končna cena/enoto mere (EUR) z DDV]]*Sklop1[[#This Row],[Okvirna količina]]</f>
        <v>0</v>
      </c>
      <c r="U22" s="232"/>
    </row>
    <row r="23" spans="1:21" s="55" customFormat="1">
      <c r="A23" s="161" t="s">
        <v>9</v>
      </c>
      <c r="B23" s="307" t="s">
        <v>261</v>
      </c>
      <c r="C23" s="166">
        <v>1</v>
      </c>
      <c r="D23" s="166" t="s">
        <v>65</v>
      </c>
      <c r="E23" s="163" t="s">
        <v>173</v>
      </c>
      <c r="F23" s="360">
        <v>30</v>
      </c>
      <c r="G23" s="361" t="s">
        <v>170</v>
      </c>
      <c r="H2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26">
        <f>IF(Sklop1[[#This Row],[ZAHTEVANA SHEMA KAKOVOSTI]]&lt;&gt;"",Sklop1[[#This Row],[Preračunana masa/volumen/kos na enoto kg]],"")</f>
        <v>30</v>
      </c>
      <c r="J23" s="227"/>
      <c r="K23" s="228"/>
      <c r="L23" s="228"/>
      <c r="M23" s="229"/>
      <c r="N23" s="230"/>
      <c r="O23" s="230"/>
      <c r="P23" s="362"/>
      <c r="Q23" s="230">
        <f>+Sklop1[[#This Row],[cena/enota brez DDV v EUR]]*Sklop1[[#This Row],[Stopnja DDV (%)]]</f>
        <v>0</v>
      </c>
      <c r="R23" s="230">
        <f>+Sklop1[[#This Row],[cena/enota brez DDV v EUR]]+Sklop1[[#This Row],[Davek (EUR)]]</f>
        <v>0</v>
      </c>
      <c r="S23" s="230">
        <f>+Sklop1[[#This Row],[cena/enota brez DDV v EUR]]*Sklop1[[#This Row],[Okvirna količina]]</f>
        <v>0</v>
      </c>
      <c r="T23" s="230">
        <f>+Sklop1[[#This Row],[Končna cena/enoto mere (EUR) z DDV]]*Sklop1[[#This Row],[Okvirna količina]]</f>
        <v>0</v>
      </c>
      <c r="U23" s="232"/>
    </row>
    <row r="24" spans="1:21" s="55" customFormat="1">
      <c r="A24" s="161" t="s">
        <v>10</v>
      </c>
      <c r="B24" s="307" t="s">
        <v>262</v>
      </c>
      <c r="C24" s="166">
        <v>180</v>
      </c>
      <c r="D24" s="166" t="s">
        <v>101</v>
      </c>
      <c r="E24" s="163" t="s">
        <v>173</v>
      </c>
      <c r="F24" s="360">
        <v>500</v>
      </c>
      <c r="G24" s="361" t="s">
        <v>170</v>
      </c>
      <c r="H2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226">
        <f>IF(Sklop1[[#This Row],[ZAHTEVANA SHEMA KAKOVOSTI]]&lt;&gt;"",Sklop1[[#This Row],[Preračunana masa/volumen/kos na enoto kg]],"")</f>
        <v>90</v>
      </c>
      <c r="J24" s="227"/>
      <c r="K24" s="228"/>
      <c r="L24" s="228"/>
      <c r="M24" s="229"/>
      <c r="N24" s="230"/>
      <c r="O24" s="230"/>
      <c r="P24" s="362"/>
      <c r="Q24" s="230">
        <f>+Sklop1[[#This Row],[cena/enota brez DDV v EUR]]*Sklop1[[#This Row],[Stopnja DDV (%)]]</f>
        <v>0</v>
      </c>
      <c r="R24" s="230">
        <f>+Sklop1[[#This Row],[cena/enota brez DDV v EUR]]+Sklop1[[#This Row],[Davek (EUR)]]</f>
        <v>0</v>
      </c>
      <c r="S24" s="230">
        <f>+Sklop1[[#This Row],[cena/enota brez DDV v EUR]]*Sklop1[[#This Row],[Okvirna količina]]</f>
        <v>0</v>
      </c>
      <c r="T24" s="230">
        <f>+Sklop1[[#This Row],[Končna cena/enoto mere (EUR) z DDV]]*Sklop1[[#This Row],[Okvirna količina]]</f>
        <v>0</v>
      </c>
      <c r="U24" s="232"/>
    </row>
    <row r="25" spans="1:21" s="55" customFormat="1">
      <c r="A25" s="161" t="s">
        <v>11</v>
      </c>
      <c r="B25" s="307" t="s">
        <v>263</v>
      </c>
      <c r="C25" s="166">
        <v>500</v>
      </c>
      <c r="D25" s="166" t="s">
        <v>101</v>
      </c>
      <c r="E25" s="163" t="s">
        <v>173</v>
      </c>
      <c r="F25" s="360">
        <v>20</v>
      </c>
      <c r="G25" s="361" t="s">
        <v>170</v>
      </c>
      <c r="H2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26">
        <f>IF(Sklop1[[#This Row],[ZAHTEVANA SHEMA KAKOVOSTI]]&lt;&gt;"",Sklop1[[#This Row],[Preračunana masa/volumen/kos na enoto kg]],"")</f>
        <v>10</v>
      </c>
      <c r="J25" s="227"/>
      <c r="K25" s="228"/>
      <c r="L25" s="228"/>
      <c r="M25" s="229"/>
      <c r="N25" s="230"/>
      <c r="O25" s="230"/>
      <c r="P25" s="362"/>
      <c r="Q25" s="230">
        <f>+Sklop1[[#This Row],[cena/enota brez DDV v EUR]]*Sklop1[[#This Row],[Stopnja DDV (%)]]</f>
        <v>0</v>
      </c>
      <c r="R25" s="230">
        <f>+Sklop1[[#This Row],[cena/enota brez DDV v EUR]]+Sklop1[[#This Row],[Davek (EUR)]]</f>
        <v>0</v>
      </c>
      <c r="S25" s="230">
        <f>+Sklop1[[#This Row],[cena/enota brez DDV v EUR]]*Sklop1[[#This Row],[Okvirna količina]]</f>
        <v>0</v>
      </c>
      <c r="T25" s="230">
        <f>+Sklop1[[#This Row],[Končna cena/enoto mere (EUR) z DDV]]*Sklop1[[#This Row],[Okvirna količina]]</f>
        <v>0</v>
      </c>
      <c r="U25" s="232"/>
    </row>
    <row r="26" spans="1:21" s="55" customFormat="1">
      <c r="A26" s="161" t="s">
        <v>12</v>
      </c>
      <c r="B26" s="307" t="s">
        <v>264</v>
      </c>
      <c r="C26" s="166">
        <v>1</v>
      </c>
      <c r="D26" s="166" t="s">
        <v>65</v>
      </c>
      <c r="E26" s="163" t="s">
        <v>173</v>
      </c>
      <c r="F26" s="360">
        <v>200</v>
      </c>
      <c r="G26" s="361" t="s">
        <v>170</v>
      </c>
      <c r="H2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26">
        <f>IF(Sklop1[[#This Row],[ZAHTEVANA SHEMA KAKOVOSTI]]&lt;&gt;"",Sklop1[[#This Row],[Preračunana masa/volumen/kos na enoto kg]],"")</f>
        <v>200</v>
      </c>
      <c r="J26" s="227"/>
      <c r="K26" s="228"/>
      <c r="L26" s="228"/>
      <c r="M26" s="229"/>
      <c r="N26" s="230"/>
      <c r="O26" s="230"/>
      <c r="P26" s="362"/>
      <c r="Q26" s="230">
        <f>+Sklop1[[#This Row],[cena/enota brez DDV v EUR]]*Sklop1[[#This Row],[Stopnja DDV (%)]]</f>
        <v>0</v>
      </c>
      <c r="R26" s="230">
        <f>+Sklop1[[#This Row],[cena/enota brez DDV v EUR]]+Sklop1[[#This Row],[Davek (EUR)]]</f>
        <v>0</v>
      </c>
      <c r="S26" s="230">
        <f>+Sklop1[[#This Row],[cena/enota brez DDV v EUR]]*Sklop1[[#This Row],[Okvirna količina]]</f>
        <v>0</v>
      </c>
      <c r="T26" s="230">
        <f>+Sklop1[[#This Row],[Končna cena/enoto mere (EUR) z DDV]]*Sklop1[[#This Row],[Okvirna količina]]</f>
        <v>0</v>
      </c>
      <c r="U26" s="232"/>
    </row>
    <row r="27" spans="1:21" s="55" customFormat="1">
      <c r="A27" s="161" t="s">
        <v>13</v>
      </c>
      <c r="B27" s="307" t="s">
        <v>239</v>
      </c>
      <c r="C27" s="166">
        <v>150</v>
      </c>
      <c r="D27" s="166" t="s">
        <v>101</v>
      </c>
      <c r="E27" s="163" t="s">
        <v>173</v>
      </c>
      <c r="F27" s="360">
        <v>60</v>
      </c>
      <c r="G27" s="361" t="s">
        <v>170</v>
      </c>
      <c r="H2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7" s="226">
        <f>IF(Sklop1[[#This Row],[ZAHTEVANA SHEMA KAKOVOSTI]]&lt;&gt;"",Sklop1[[#This Row],[Preračunana masa/volumen/kos na enoto kg]],"")</f>
        <v>9</v>
      </c>
      <c r="J27" s="227"/>
      <c r="K27" s="228"/>
      <c r="L27" s="228"/>
      <c r="M27" s="229"/>
      <c r="N27" s="230"/>
      <c r="O27" s="230"/>
      <c r="P27" s="362"/>
      <c r="Q27" s="230">
        <f>+Sklop1[[#This Row],[cena/enota brez DDV v EUR]]*Sklop1[[#This Row],[Stopnja DDV (%)]]</f>
        <v>0</v>
      </c>
      <c r="R27" s="230">
        <f>+Sklop1[[#This Row],[cena/enota brez DDV v EUR]]+Sklop1[[#This Row],[Davek (EUR)]]</f>
        <v>0</v>
      </c>
      <c r="S27" s="230">
        <f>+Sklop1[[#This Row],[cena/enota brez DDV v EUR]]*Sklop1[[#This Row],[Okvirna količina]]</f>
        <v>0</v>
      </c>
      <c r="T27" s="230">
        <f>+Sklop1[[#This Row],[Končna cena/enoto mere (EUR) z DDV]]*Sklop1[[#This Row],[Okvirna količina]]</f>
        <v>0</v>
      </c>
      <c r="U27" s="232"/>
    </row>
    <row r="28" spans="1:21" s="55" customFormat="1">
      <c r="A28" s="161" t="s">
        <v>14</v>
      </c>
      <c r="B28" s="307" t="s">
        <v>265</v>
      </c>
      <c r="C28" s="166">
        <v>180</v>
      </c>
      <c r="D28" s="166" t="s">
        <v>101</v>
      </c>
      <c r="E28" s="145"/>
      <c r="F28" s="360">
        <v>200</v>
      </c>
      <c r="G28" s="361" t="s">
        <v>170</v>
      </c>
      <c r="H2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8" s="226" t="str">
        <f>IF(Sklop1[[#This Row],[ZAHTEVANA SHEMA KAKOVOSTI]]&lt;&gt;"",Sklop1[[#This Row],[Preračunana masa/volumen/kos na enoto kg]],"")</f>
        <v/>
      </c>
      <c r="J28" s="227"/>
      <c r="K28" s="228"/>
      <c r="L28" s="228"/>
      <c r="M28" s="229"/>
      <c r="N28" s="230"/>
      <c r="O28" s="230"/>
      <c r="P28" s="362"/>
      <c r="Q28" s="230">
        <f>+Sklop1[[#This Row],[cena/enota brez DDV v EUR]]*Sklop1[[#This Row],[Stopnja DDV (%)]]</f>
        <v>0</v>
      </c>
      <c r="R28" s="230">
        <f>+Sklop1[[#This Row],[cena/enota brez DDV v EUR]]+Sklop1[[#This Row],[Davek (EUR)]]</f>
        <v>0</v>
      </c>
      <c r="S28" s="230">
        <f>+Sklop1[[#This Row],[cena/enota brez DDV v EUR]]*Sklop1[[#This Row],[Okvirna količina]]</f>
        <v>0</v>
      </c>
      <c r="T28" s="230">
        <f>+Sklop1[[#This Row],[Končna cena/enoto mere (EUR) z DDV]]*Sklop1[[#This Row],[Okvirna količina]]</f>
        <v>0</v>
      </c>
      <c r="U28" s="232"/>
    </row>
    <row r="29" spans="1:21" s="55" customFormat="1">
      <c r="A29" s="161" t="s">
        <v>15</v>
      </c>
      <c r="B29" s="307" t="s">
        <v>265</v>
      </c>
      <c r="C29" s="166">
        <v>400</v>
      </c>
      <c r="D29" s="166" t="s">
        <v>101</v>
      </c>
      <c r="E29" s="145"/>
      <c r="F29" s="360">
        <v>50</v>
      </c>
      <c r="G29" s="361" t="s">
        <v>170</v>
      </c>
      <c r="H2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26" t="str">
        <f>IF(Sklop1[[#This Row],[ZAHTEVANA SHEMA KAKOVOSTI]]&lt;&gt;"",Sklop1[[#This Row],[Preračunana masa/volumen/kos na enoto kg]],"")</f>
        <v/>
      </c>
      <c r="J29" s="227"/>
      <c r="K29" s="228"/>
      <c r="L29" s="228"/>
      <c r="M29" s="229"/>
      <c r="N29" s="230"/>
      <c r="O29" s="230"/>
      <c r="P29" s="362"/>
      <c r="Q29" s="230">
        <f>+Sklop1[[#This Row],[cena/enota brez DDV v EUR]]*Sklop1[[#This Row],[Stopnja DDV (%)]]</f>
        <v>0</v>
      </c>
      <c r="R29" s="230">
        <f>+Sklop1[[#This Row],[cena/enota brez DDV v EUR]]+Sklop1[[#This Row],[Davek (EUR)]]</f>
        <v>0</v>
      </c>
      <c r="S29" s="230">
        <f>+Sklop1[[#This Row],[cena/enota brez DDV v EUR]]*Sklop1[[#This Row],[Okvirna količina]]</f>
        <v>0</v>
      </c>
      <c r="T29" s="230">
        <f>+Sklop1[[#This Row],[Končna cena/enoto mere (EUR) z DDV]]*Sklop1[[#This Row],[Okvirna količina]]</f>
        <v>0</v>
      </c>
      <c r="U29" s="232"/>
    </row>
    <row r="30" spans="1:21" s="55" customFormat="1">
      <c r="A30" s="161" t="s">
        <v>16</v>
      </c>
      <c r="B30" s="307" t="s">
        <v>266</v>
      </c>
      <c r="C30" s="166">
        <v>150</v>
      </c>
      <c r="D30" s="166" t="s">
        <v>101</v>
      </c>
      <c r="E30" s="145"/>
      <c r="F30" s="360">
        <v>800</v>
      </c>
      <c r="G30" s="361" t="s">
        <v>170</v>
      </c>
      <c r="H3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0" s="226" t="str">
        <f>IF(Sklop1[[#This Row],[ZAHTEVANA SHEMA KAKOVOSTI]]&lt;&gt;"",Sklop1[[#This Row],[Preračunana masa/volumen/kos na enoto kg]],"")</f>
        <v/>
      </c>
      <c r="J30" s="227"/>
      <c r="K30" s="228"/>
      <c r="L30" s="228"/>
      <c r="M30" s="229"/>
      <c r="N30" s="230"/>
      <c r="O30" s="230"/>
      <c r="P30" s="362"/>
      <c r="Q30" s="230">
        <f>+Sklop1[[#This Row],[cena/enota brez DDV v EUR]]*Sklop1[[#This Row],[Stopnja DDV (%)]]</f>
        <v>0</v>
      </c>
      <c r="R30" s="230">
        <f>+Sklop1[[#This Row],[cena/enota brez DDV v EUR]]+Sklop1[[#This Row],[Davek (EUR)]]</f>
        <v>0</v>
      </c>
      <c r="S30" s="230">
        <f>+Sklop1[[#This Row],[cena/enota brez DDV v EUR]]*Sklop1[[#This Row],[Okvirna količina]]</f>
        <v>0</v>
      </c>
      <c r="T30" s="230">
        <f>+Sklop1[[#This Row],[Končna cena/enoto mere (EUR) z DDV]]*Sklop1[[#This Row],[Okvirna količina]]</f>
        <v>0</v>
      </c>
      <c r="U30" s="232"/>
    </row>
    <row r="31" spans="1:21" s="55" customFormat="1">
      <c r="A31" s="161" t="s">
        <v>17</v>
      </c>
      <c r="B31" s="307" t="s">
        <v>267</v>
      </c>
      <c r="C31" s="166">
        <v>0.2</v>
      </c>
      <c r="D31" s="166" t="s">
        <v>65</v>
      </c>
      <c r="E31" s="145" t="s">
        <v>173</v>
      </c>
      <c r="F31" s="360">
        <v>200</v>
      </c>
      <c r="G31" s="361" t="s">
        <v>170</v>
      </c>
      <c r="H3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226">
        <f>IF(Sklop1[[#This Row],[ZAHTEVANA SHEMA KAKOVOSTI]]&lt;&gt;"",Sklop1[[#This Row],[Preračunana masa/volumen/kos na enoto kg]],"")</f>
        <v>40</v>
      </c>
      <c r="J31" s="227"/>
      <c r="K31" s="228"/>
      <c r="L31" s="228"/>
      <c r="M31" s="229"/>
      <c r="N31" s="230"/>
      <c r="O31" s="230"/>
      <c r="P31" s="362"/>
      <c r="Q31" s="230">
        <f>+Sklop1[[#This Row],[cena/enota brez DDV v EUR]]*Sklop1[[#This Row],[Stopnja DDV (%)]]</f>
        <v>0</v>
      </c>
      <c r="R31" s="230">
        <f>+Sklop1[[#This Row],[cena/enota brez DDV v EUR]]+Sklop1[[#This Row],[Davek (EUR)]]</f>
        <v>0</v>
      </c>
      <c r="S31" s="230">
        <f>+Sklop1[[#This Row],[cena/enota brez DDV v EUR]]*Sklop1[[#This Row],[Okvirna količina]]</f>
        <v>0</v>
      </c>
      <c r="T31" s="230">
        <f>+Sklop1[[#This Row],[Končna cena/enoto mere (EUR) z DDV]]*Sklop1[[#This Row],[Okvirna količina]]</f>
        <v>0</v>
      </c>
      <c r="U31" s="232"/>
    </row>
    <row r="32" spans="1:21" s="55" customFormat="1">
      <c r="A32" s="161" t="s">
        <v>18</v>
      </c>
      <c r="B32" s="307" t="s">
        <v>268</v>
      </c>
      <c r="C32" s="166">
        <v>1</v>
      </c>
      <c r="D32" s="166" t="s">
        <v>65</v>
      </c>
      <c r="E32" s="145" t="s">
        <v>173</v>
      </c>
      <c r="F32" s="360">
        <v>100</v>
      </c>
      <c r="G32" s="361" t="s">
        <v>65</v>
      </c>
      <c r="H3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26">
        <f>IF(Sklop1[[#This Row],[ZAHTEVANA SHEMA KAKOVOSTI]]&lt;&gt;"",Sklop1[[#This Row],[Preračunana masa/volumen/kos na enoto kg]],"")</f>
        <v>100</v>
      </c>
      <c r="J32" s="227"/>
      <c r="K32" s="228"/>
      <c r="L32" s="228"/>
      <c r="M32" s="229"/>
      <c r="N32" s="230"/>
      <c r="O32" s="230"/>
      <c r="P32" s="362"/>
      <c r="Q32" s="230">
        <f>+Sklop1[[#This Row],[cena/enota brez DDV v EUR]]*Sklop1[[#This Row],[Stopnja DDV (%)]]</f>
        <v>0</v>
      </c>
      <c r="R32" s="230">
        <f>+Sklop1[[#This Row],[cena/enota brez DDV v EUR]]+Sklop1[[#This Row],[Davek (EUR)]]</f>
        <v>0</v>
      </c>
      <c r="S32" s="230">
        <f>+Sklop1[[#This Row],[cena/enota brez DDV v EUR]]*Sklop1[[#This Row],[Okvirna količina]]</f>
        <v>0</v>
      </c>
      <c r="T32" s="230">
        <f>+Sklop1[[#This Row],[Končna cena/enoto mere (EUR) z DDV]]*Sklop1[[#This Row],[Okvirna količina]]</f>
        <v>0</v>
      </c>
      <c r="U32" s="232"/>
    </row>
    <row r="33" spans="1:21" s="55" customFormat="1">
      <c r="A33" s="161" t="s">
        <v>19</v>
      </c>
      <c r="B33" s="307" t="s">
        <v>269</v>
      </c>
      <c r="C33" s="166">
        <v>1</v>
      </c>
      <c r="D33" s="166" t="s">
        <v>65</v>
      </c>
      <c r="E33" s="145" t="s">
        <v>173</v>
      </c>
      <c r="F33" s="360">
        <v>100</v>
      </c>
      <c r="G33" s="361" t="s">
        <v>65</v>
      </c>
      <c r="H3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226">
        <f>IF(Sklop1[[#This Row],[ZAHTEVANA SHEMA KAKOVOSTI]]&lt;&gt;"",Sklop1[[#This Row],[Preračunana masa/volumen/kos na enoto kg]],"")</f>
        <v>100</v>
      </c>
      <c r="J33" s="227"/>
      <c r="K33" s="228"/>
      <c r="L33" s="228"/>
      <c r="M33" s="229"/>
      <c r="N33" s="230"/>
      <c r="O33" s="230"/>
      <c r="P33" s="362"/>
      <c r="Q33" s="230">
        <f>+Sklop1[[#This Row],[cena/enota brez DDV v EUR]]*Sklop1[[#This Row],[Stopnja DDV (%)]]</f>
        <v>0</v>
      </c>
      <c r="R33" s="230">
        <f>+Sklop1[[#This Row],[cena/enota brez DDV v EUR]]+Sklop1[[#This Row],[Davek (EUR)]]</f>
        <v>0</v>
      </c>
      <c r="S33" s="230">
        <f>+Sklop1[[#This Row],[cena/enota brez DDV v EUR]]*Sklop1[[#This Row],[Okvirna količina]]</f>
        <v>0</v>
      </c>
      <c r="T33" s="230">
        <f>+Sklop1[[#This Row],[Končna cena/enoto mere (EUR) z DDV]]*Sklop1[[#This Row],[Okvirna količina]]</f>
        <v>0</v>
      </c>
      <c r="U33" s="232"/>
    </row>
    <row r="34" spans="1:21" s="55" customFormat="1">
      <c r="A34" s="161" t="s">
        <v>20</v>
      </c>
      <c r="B34" s="307" t="s">
        <v>269</v>
      </c>
      <c r="C34" s="166">
        <v>0.2</v>
      </c>
      <c r="D34" s="166" t="s">
        <v>65</v>
      </c>
      <c r="E34" s="145" t="s">
        <v>173</v>
      </c>
      <c r="F34" s="360">
        <v>1500</v>
      </c>
      <c r="G34" s="361" t="s">
        <v>170</v>
      </c>
      <c r="H3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26">
        <f>IF(Sklop1[[#This Row],[ZAHTEVANA SHEMA KAKOVOSTI]]&lt;&gt;"",Sklop1[[#This Row],[Preračunana masa/volumen/kos na enoto kg]],"")</f>
        <v>300</v>
      </c>
      <c r="J34" s="227"/>
      <c r="K34" s="228"/>
      <c r="L34" s="228"/>
      <c r="M34" s="229"/>
      <c r="N34" s="230"/>
      <c r="O34" s="230"/>
      <c r="P34" s="362"/>
      <c r="Q34" s="230">
        <f>+Sklop1[[#This Row],[cena/enota brez DDV v EUR]]*Sklop1[[#This Row],[Stopnja DDV (%)]]</f>
        <v>0</v>
      </c>
      <c r="R34" s="230">
        <f>+Sklop1[[#This Row],[cena/enota brez DDV v EUR]]+Sklop1[[#This Row],[Davek (EUR)]]</f>
        <v>0</v>
      </c>
      <c r="S34" s="230">
        <f>+Sklop1[[#This Row],[cena/enota brez DDV v EUR]]*Sklop1[[#This Row],[Okvirna količina]]</f>
        <v>0</v>
      </c>
      <c r="T34" s="230">
        <f>+Sklop1[[#This Row],[Končna cena/enoto mere (EUR) z DDV]]*Sklop1[[#This Row],[Okvirna količina]]</f>
        <v>0</v>
      </c>
      <c r="U34" s="232"/>
    </row>
    <row r="35" spans="1:21" s="55" customFormat="1">
      <c r="A35" s="161" t="s">
        <v>21</v>
      </c>
      <c r="B35" s="307" t="s">
        <v>270</v>
      </c>
      <c r="C35" s="166" t="s">
        <v>175</v>
      </c>
      <c r="D35" s="166" t="s">
        <v>65</v>
      </c>
      <c r="E35" s="145" t="s">
        <v>173</v>
      </c>
      <c r="F35" s="360">
        <v>1000</v>
      </c>
      <c r="G35" s="361" t="s">
        <v>65</v>
      </c>
      <c r="H3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5" s="226">
        <f>IF(Sklop1[[#This Row],[ZAHTEVANA SHEMA KAKOVOSTI]]&lt;&gt;"",Sklop1[[#This Row],[Preračunana masa/volumen/kos na enoto kg]],"")</f>
        <v>1000</v>
      </c>
      <c r="J35" s="227"/>
      <c r="K35" s="228"/>
      <c r="L35" s="228"/>
      <c r="M35" s="229"/>
      <c r="N35" s="230"/>
      <c r="O35" s="230"/>
      <c r="P35" s="362"/>
      <c r="Q35" s="230">
        <f>+Sklop1[[#This Row],[cena/enota brez DDV v EUR]]*Sklop1[[#This Row],[Stopnja DDV (%)]]</f>
        <v>0</v>
      </c>
      <c r="R35" s="230">
        <f>+Sklop1[[#This Row],[cena/enota brez DDV v EUR]]+Sklop1[[#This Row],[Davek (EUR)]]</f>
        <v>0</v>
      </c>
      <c r="S35" s="230">
        <f>+Sklop1[[#This Row],[cena/enota brez DDV v EUR]]*Sklop1[[#This Row],[Okvirna količina]]</f>
        <v>0</v>
      </c>
      <c r="T35" s="230">
        <f>+Sklop1[[#This Row],[Končna cena/enoto mere (EUR) z DDV]]*Sklop1[[#This Row],[Okvirna količina]]</f>
        <v>0</v>
      </c>
      <c r="U35" s="232"/>
    </row>
    <row r="36" spans="1:21" s="55" customFormat="1">
      <c r="A36" s="161" t="s">
        <v>22</v>
      </c>
      <c r="B36" s="307" t="s">
        <v>271</v>
      </c>
      <c r="C36" s="166">
        <v>1</v>
      </c>
      <c r="D36" s="166" t="s">
        <v>65</v>
      </c>
      <c r="E36" s="145" t="s">
        <v>173</v>
      </c>
      <c r="F36" s="360">
        <v>100</v>
      </c>
      <c r="G36" s="361" t="s">
        <v>170</v>
      </c>
      <c r="H3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26">
        <f>IF(Sklop1[[#This Row],[ZAHTEVANA SHEMA KAKOVOSTI]]&lt;&gt;"",Sklop1[[#This Row],[Preračunana masa/volumen/kos na enoto kg]],"")</f>
        <v>100</v>
      </c>
      <c r="J36" s="227"/>
      <c r="K36" s="228"/>
      <c r="L36" s="228"/>
      <c r="M36" s="229"/>
      <c r="N36" s="230"/>
      <c r="O36" s="230"/>
      <c r="P36" s="362"/>
      <c r="Q36" s="230">
        <f>+Sklop1[[#This Row],[cena/enota brez DDV v EUR]]*Sklop1[[#This Row],[Stopnja DDV (%)]]</f>
        <v>0</v>
      </c>
      <c r="R36" s="230">
        <f>+Sklop1[[#This Row],[cena/enota brez DDV v EUR]]+Sklop1[[#This Row],[Davek (EUR)]]</f>
        <v>0</v>
      </c>
      <c r="S36" s="230">
        <f>+Sklop1[[#This Row],[cena/enota brez DDV v EUR]]*Sklop1[[#This Row],[Okvirna količina]]</f>
        <v>0</v>
      </c>
      <c r="T36" s="230">
        <f>+Sklop1[[#This Row],[Končna cena/enoto mere (EUR) z DDV]]*Sklop1[[#This Row],[Okvirna količina]]</f>
        <v>0</v>
      </c>
      <c r="U36" s="232"/>
    </row>
    <row r="37" spans="1:21" s="55" customFormat="1">
      <c r="A37" s="161" t="s">
        <v>23</v>
      </c>
      <c r="B37" s="307" t="s">
        <v>251</v>
      </c>
      <c r="C37" s="166" t="s">
        <v>102</v>
      </c>
      <c r="D37" s="166" t="s">
        <v>0</v>
      </c>
      <c r="E37" s="145"/>
      <c r="F37" s="360">
        <v>20</v>
      </c>
      <c r="G37" s="361" t="s">
        <v>0</v>
      </c>
      <c r="H3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226" t="str">
        <f>IF(Sklop1[[#This Row],[ZAHTEVANA SHEMA KAKOVOSTI]]&lt;&gt;"",Sklop1[[#This Row],[Preračunana masa/volumen/kos na enoto kg]],"")</f>
        <v/>
      </c>
      <c r="J37" s="227"/>
      <c r="K37" s="228"/>
      <c r="L37" s="228"/>
      <c r="M37" s="229"/>
      <c r="N37" s="230"/>
      <c r="O37" s="230"/>
      <c r="P37" s="362"/>
      <c r="Q37" s="230">
        <f>+Sklop1[[#This Row],[cena/enota brez DDV v EUR]]*Sklop1[[#This Row],[Stopnja DDV (%)]]</f>
        <v>0</v>
      </c>
      <c r="R37" s="230">
        <f>+Sklop1[[#This Row],[cena/enota brez DDV v EUR]]+Sklop1[[#This Row],[Davek (EUR)]]</f>
        <v>0</v>
      </c>
      <c r="S37" s="230">
        <f>+Sklop1[[#This Row],[cena/enota brez DDV v EUR]]*Sklop1[[#This Row],[Okvirna količina]]</f>
        <v>0</v>
      </c>
      <c r="T37" s="230">
        <f>+Sklop1[[#This Row],[Končna cena/enoto mere (EUR) z DDV]]*Sklop1[[#This Row],[Okvirna količina]]</f>
        <v>0</v>
      </c>
      <c r="U37" s="232"/>
    </row>
    <row r="38" spans="1:21" s="55" customFormat="1">
      <c r="A38" s="161" t="s">
        <v>24</v>
      </c>
      <c r="B38" s="307" t="s">
        <v>252</v>
      </c>
      <c r="C38" s="166" t="s">
        <v>102</v>
      </c>
      <c r="D38" s="166" t="s">
        <v>0</v>
      </c>
      <c r="E38" s="145"/>
      <c r="F38" s="360">
        <v>30</v>
      </c>
      <c r="G38" s="361" t="s">
        <v>0</v>
      </c>
      <c r="H3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226" t="str">
        <f>IF(Sklop1[[#This Row],[ZAHTEVANA SHEMA KAKOVOSTI]]&lt;&gt;"",Sklop1[[#This Row],[Preračunana masa/volumen/kos na enoto kg]],"")</f>
        <v/>
      </c>
      <c r="J38" s="227"/>
      <c r="K38" s="228"/>
      <c r="L38" s="228"/>
      <c r="M38" s="229"/>
      <c r="N38" s="230"/>
      <c r="O38" s="230"/>
      <c r="P38" s="362"/>
      <c r="Q38" s="230">
        <f>+Sklop1[[#This Row],[cena/enota brez DDV v EUR]]*Sklop1[[#This Row],[Stopnja DDV (%)]]</f>
        <v>0</v>
      </c>
      <c r="R38" s="230">
        <f>+Sklop1[[#This Row],[cena/enota brez DDV v EUR]]+Sklop1[[#This Row],[Davek (EUR)]]</f>
        <v>0</v>
      </c>
      <c r="S38" s="230">
        <f>+Sklop1[[#This Row],[cena/enota brez DDV v EUR]]*Sklop1[[#This Row],[Okvirna količina]]</f>
        <v>0</v>
      </c>
      <c r="T38" s="230">
        <f>+Sklop1[[#This Row],[Končna cena/enoto mere (EUR) z DDV]]*Sklop1[[#This Row],[Okvirna količina]]</f>
        <v>0</v>
      </c>
      <c r="U38" s="232"/>
    </row>
    <row r="39" spans="1:21" s="55" customFormat="1">
      <c r="A39" s="161" t="s">
        <v>25</v>
      </c>
      <c r="B39" s="307" t="s">
        <v>253</v>
      </c>
      <c r="C39" s="166" t="s">
        <v>102</v>
      </c>
      <c r="D39" s="166" t="s">
        <v>0</v>
      </c>
      <c r="E39" s="145"/>
      <c r="F39" s="360">
        <v>600</v>
      </c>
      <c r="G39" s="361" t="s">
        <v>0</v>
      </c>
      <c r="H3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9" s="226" t="str">
        <f>IF(Sklop1[[#This Row],[ZAHTEVANA SHEMA KAKOVOSTI]]&lt;&gt;"",Sklop1[[#This Row],[Preračunana masa/volumen/kos na enoto kg]],"")</f>
        <v/>
      </c>
      <c r="J39" s="227"/>
      <c r="K39" s="228"/>
      <c r="L39" s="228"/>
      <c r="M39" s="229"/>
      <c r="N39" s="230"/>
      <c r="O39" s="230"/>
      <c r="P39" s="362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0">
        <f>+Sklop1[[#This Row],[Končna cena/enoto mere (EUR) z DDV]]*Sklop1[[#This Row],[Okvirna količina]]</f>
        <v>0</v>
      </c>
      <c r="U39" s="232"/>
    </row>
    <row r="40" spans="1:21" s="55" customFormat="1">
      <c r="A40" s="161" t="s">
        <v>26</v>
      </c>
      <c r="B40" s="307" t="s">
        <v>240</v>
      </c>
      <c r="C40" s="166" t="s">
        <v>102</v>
      </c>
      <c r="D40" s="166" t="s">
        <v>0</v>
      </c>
      <c r="E40" s="145"/>
      <c r="F40" s="360">
        <v>4</v>
      </c>
      <c r="G40" s="361" t="s">
        <v>0</v>
      </c>
      <c r="H4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0" s="226" t="str">
        <f>IF(Sklop1[[#This Row],[ZAHTEVANA SHEMA KAKOVOSTI]]&lt;&gt;"",Sklop1[[#This Row],[Preračunana masa/volumen/kos na enoto kg]],"")</f>
        <v/>
      </c>
      <c r="J40" s="227"/>
      <c r="K40" s="228"/>
      <c r="L40" s="228"/>
      <c r="M40" s="229"/>
      <c r="N40" s="230"/>
      <c r="O40" s="230"/>
      <c r="P40" s="362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0">
        <f>+Sklop1[[#This Row],[Končna cena/enoto mere (EUR) z DDV]]*Sklop1[[#This Row],[Okvirna količina]]</f>
        <v>0</v>
      </c>
      <c r="U40" s="232"/>
    </row>
    <row r="41" spans="1:21" s="55" customFormat="1">
      <c r="A41" s="161" t="s">
        <v>27</v>
      </c>
      <c r="B41" s="307" t="s">
        <v>272</v>
      </c>
      <c r="C41" s="166">
        <v>2500</v>
      </c>
      <c r="D41" s="166" t="s">
        <v>101</v>
      </c>
      <c r="E41" s="145" t="s">
        <v>173</v>
      </c>
      <c r="F41" s="360">
        <v>110</v>
      </c>
      <c r="G41" s="361" t="s">
        <v>170</v>
      </c>
      <c r="H4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1" s="226">
        <f>IF(Sklop1[[#This Row],[ZAHTEVANA SHEMA KAKOVOSTI]]&lt;&gt;"",Sklop1[[#This Row],[Preračunana masa/volumen/kos na enoto kg]],"")</f>
        <v>275</v>
      </c>
      <c r="J41" s="227"/>
      <c r="K41" s="228"/>
      <c r="L41" s="228"/>
      <c r="M41" s="229"/>
      <c r="N41" s="230"/>
      <c r="O41" s="230"/>
      <c r="P41" s="362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0">
        <f>+Sklop1[[#This Row],[Končna cena/enoto mere (EUR) z DDV]]*Sklop1[[#This Row],[Okvirna količina]]</f>
        <v>0</v>
      </c>
      <c r="U41" s="232"/>
    </row>
    <row r="42" spans="1:21" s="55" customFormat="1">
      <c r="A42" s="161" t="s">
        <v>28</v>
      </c>
      <c r="B42" s="307" t="s">
        <v>273</v>
      </c>
      <c r="C42" s="166">
        <v>150</v>
      </c>
      <c r="D42" s="166" t="s">
        <v>101</v>
      </c>
      <c r="E42" s="145" t="s">
        <v>173</v>
      </c>
      <c r="F42" s="360">
        <v>600</v>
      </c>
      <c r="G42" s="361" t="s">
        <v>170</v>
      </c>
      <c r="H4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2" s="226">
        <f>IF(Sklop1[[#This Row],[ZAHTEVANA SHEMA KAKOVOSTI]]&lt;&gt;"",Sklop1[[#This Row],[Preračunana masa/volumen/kos na enoto kg]],"")</f>
        <v>90</v>
      </c>
      <c r="J42" s="227"/>
      <c r="K42" s="228"/>
      <c r="L42" s="228"/>
      <c r="M42" s="229"/>
      <c r="N42" s="230"/>
      <c r="O42" s="230"/>
      <c r="P42" s="362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0">
        <f>+Sklop1[[#This Row],[Končna cena/enoto mere (EUR) z DDV]]*Sklop1[[#This Row],[Okvirna količina]]</f>
        <v>0</v>
      </c>
      <c r="U42" s="232"/>
    </row>
    <row r="43" spans="1:21" s="55" customFormat="1">
      <c r="A43" s="161" t="s">
        <v>29</v>
      </c>
      <c r="B43" s="307" t="s">
        <v>273</v>
      </c>
      <c r="C43" s="166">
        <v>50</v>
      </c>
      <c r="D43" s="166" t="s">
        <v>101</v>
      </c>
      <c r="E43" s="145" t="s">
        <v>173</v>
      </c>
      <c r="F43" s="360">
        <v>400</v>
      </c>
      <c r="G43" s="361" t="s">
        <v>170</v>
      </c>
      <c r="H4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26">
        <f>IF(Sklop1[[#This Row],[ZAHTEVANA SHEMA KAKOVOSTI]]&lt;&gt;"",Sklop1[[#This Row],[Preračunana masa/volumen/kos na enoto kg]],"")</f>
        <v>20</v>
      </c>
      <c r="J43" s="227"/>
      <c r="K43" s="228"/>
      <c r="L43" s="228"/>
      <c r="M43" s="229"/>
      <c r="N43" s="230"/>
      <c r="O43" s="230"/>
      <c r="P43" s="362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0">
        <f>+Sklop1[[#This Row],[Končna cena/enoto mere (EUR) z DDV]]*Sklop1[[#This Row],[Okvirna količina]]</f>
        <v>0</v>
      </c>
      <c r="U43" s="232"/>
    </row>
    <row r="44" spans="1:21" s="55" customFormat="1">
      <c r="A44" s="161" t="s">
        <v>30</v>
      </c>
      <c r="B44" s="307" t="s">
        <v>274</v>
      </c>
      <c r="C44" s="166" t="s">
        <v>177</v>
      </c>
      <c r="D44" s="166" t="s">
        <v>101</v>
      </c>
      <c r="E44" s="145" t="s">
        <v>173</v>
      </c>
      <c r="F44" s="360">
        <v>20</v>
      </c>
      <c r="G44" s="361" t="s">
        <v>0</v>
      </c>
      <c r="H4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26">
        <f>IF(Sklop1[[#This Row],[ZAHTEVANA SHEMA KAKOVOSTI]]&lt;&gt;"",Sklop1[[#This Row],[Preračunana masa/volumen/kos na enoto kg]],"")</f>
        <v>20</v>
      </c>
      <c r="J44" s="227"/>
      <c r="K44" s="228"/>
      <c r="L44" s="228"/>
      <c r="M44" s="229"/>
      <c r="N44" s="230"/>
      <c r="O44" s="230"/>
      <c r="P44" s="362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0">
        <f>+Sklop1[[#This Row],[Končna cena/enoto mere (EUR) z DDV]]*Sklop1[[#This Row],[Okvirna količina]]</f>
        <v>0</v>
      </c>
      <c r="U44" s="232"/>
    </row>
    <row r="45" spans="1:21" s="55" customFormat="1">
      <c r="A45" s="161" t="s">
        <v>31</v>
      </c>
      <c r="B45" s="307" t="s">
        <v>275</v>
      </c>
      <c r="C45" s="166">
        <v>125</v>
      </c>
      <c r="D45" s="166" t="s">
        <v>101</v>
      </c>
      <c r="E45" s="145" t="s">
        <v>173</v>
      </c>
      <c r="F45" s="360">
        <v>500</v>
      </c>
      <c r="G45" s="361" t="s">
        <v>170</v>
      </c>
      <c r="H45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5" s="226">
        <f>IF(Sklop1[[#This Row],[ZAHTEVANA SHEMA KAKOVOSTI]]&lt;&gt;"",Sklop1[[#This Row],[Preračunana masa/volumen/kos na enoto kg]],"")</f>
        <v>62.5</v>
      </c>
      <c r="J45" s="227"/>
      <c r="K45" s="228"/>
      <c r="L45" s="228"/>
      <c r="M45" s="229"/>
      <c r="N45" s="230"/>
      <c r="O45" s="230"/>
      <c r="P45" s="362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0">
        <f>+Sklop1[[#This Row],[Končna cena/enoto mere (EUR) z DDV]]*Sklop1[[#This Row],[Okvirna količina]]</f>
        <v>0</v>
      </c>
      <c r="U45" s="232"/>
    </row>
    <row r="46" spans="1:21" s="55" customFormat="1">
      <c r="A46" s="161" t="s">
        <v>32</v>
      </c>
      <c r="B46" s="307" t="s">
        <v>276</v>
      </c>
      <c r="C46" s="166">
        <v>0.5</v>
      </c>
      <c r="D46" s="166" t="s">
        <v>65</v>
      </c>
      <c r="E46" s="417" t="s">
        <v>173</v>
      </c>
      <c r="F46" s="360">
        <v>60</v>
      </c>
      <c r="G46" s="361" t="s">
        <v>170</v>
      </c>
      <c r="H46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26">
        <f>IF(Sklop1[[#This Row],[ZAHTEVANA SHEMA KAKOVOSTI]]&lt;&gt;"",Sklop1[[#This Row],[Preračunana masa/volumen/kos na enoto kg]],"")</f>
        <v>30</v>
      </c>
      <c r="J46" s="227"/>
      <c r="K46" s="228"/>
      <c r="L46" s="228"/>
      <c r="M46" s="229"/>
      <c r="N46" s="230"/>
      <c r="O46" s="230"/>
      <c r="P46" s="362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0">
        <f>+Sklop1[[#This Row],[Končna cena/enoto mere (EUR) z DDV]]*Sklop1[[#This Row],[Okvirna količina]]</f>
        <v>0</v>
      </c>
      <c r="U46" s="232"/>
    </row>
    <row r="47" spans="1:21" s="55" customFormat="1">
      <c r="A47" s="161" t="s">
        <v>33</v>
      </c>
      <c r="B47" s="307" t="s">
        <v>277</v>
      </c>
      <c r="C47" s="166">
        <v>0.5</v>
      </c>
      <c r="D47" s="166" t="s">
        <v>65</v>
      </c>
      <c r="E47" s="145" t="s">
        <v>173</v>
      </c>
      <c r="F47" s="360">
        <v>60</v>
      </c>
      <c r="G47" s="361" t="s">
        <v>170</v>
      </c>
      <c r="H47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26">
        <f>IF(Sklop1[[#This Row],[ZAHTEVANA SHEMA KAKOVOSTI]]&lt;&gt;"",Sklop1[[#This Row],[Preračunana masa/volumen/kos na enoto kg]],"")</f>
        <v>30</v>
      </c>
      <c r="J47" s="227"/>
      <c r="K47" s="228"/>
      <c r="L47" s="228"/>
      <c r="M47" s="229"/>
      <c r="N47" s="230"/>
      <c r="O47" s="230"/>
      <c r="P47" s="362"/>
      <c r="Q47" s="230">
        <f>+Sklop1[[#This Row],[cena/enota brez DDV v EUR]]*Sklop1[[#This Row],[Stopnja DDV (%)]]</f>
        <v>0</v>
      </c>
      <c r="R47" s="230">
        <f>+Sklop1[[#This Row],[cena/enota brez DDV v EUR]]+Sklop1[[#This Row],[Davek (EUR)]]</f>
        <v>0</v>
      </c>
      <c r="S47" s="230">
        <f>+Sklop1[[#This Row],[cena/enota brez DDV v EUR]]*Sklop1[[#This Row],[Okvirna količina]]</f>
        <v>0</v>
      </c>
      <c r="T47" s="230">
        <f>+Sklop1[[#This Row],[Končna cena/enoto mere (EUR) z DDV]]*Sklop1[[#This Row],[Okvirna količina]]</f>
        <v>0</v>
      </c>
      <c r="U47" s="232"/>
    </row>
    <row r="48" spans="1:21" s="55" customFormat="1">
      <c r="A48" s="161" t="s">
        <v>34</v>
      </c>
      <c r="B48" s="307" t="s">
        <v>278</v>
      </c>
      <c r="C48" s="166">
        <v>0.5</v>
      </c>
      <c r="D48" s="166" t="s">
        <v>65</v>
      </c>
      <c r="E48" s="145"/>
      <c r="F48" s="360">
        <v>250</v>
      </c>
      <c r="G48" s="361" t="s">
        <v>170</v>
      </c>
      <c r="H48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8" s="226" t="str">
        <f>IF(Sklop1[[#This Row],[ZAHTEVANA SHEMA KAKOVOSTI]]&lt;&gt;"",Sklop1[[#This Row],[Preračunana masa/volumen/kos na enoto kg]],"")</f>
        <v/>
      </c>
      <c r="J48" s="227"/>
      <c r="K48" s="228"/>
      <c r="L48" s="228"/>
      <c r="M48" s="229"/>
      <c r="N48" s="230"/>
      <c r="O48" s="230"/>
      <c r="P48" s="362"/>
      <c r="Q48" s="230">
        <f>+Sklop1[[#This Row],[cena/enota brez DDV v EUR]]*Sklop1[[#This Row],[Stopnja DDV (%)]]</f>
        <v>0</v>
      </c>
      <c r="R48" s="230">
        <f>+Sklop1[[#This Row],[cena/enota brez DDV v EUR]]+Sklop1[[#This Row],[Davek (EUR)]]</f>
        <v>0</v>
      </c>
      <c r="S48" s="230">
        <f>+Sklop1[[#This Row],[cena/enota brez DDV v EUR]]*Sklop1[[#This Row],[Okvirna količina]]</f>
        <v>0</v>
      </c>
      <c r="T48" s="230">
        <f>+Sklop1[[#This Row],[Končna cena/enoto mere (EUR) z DDV]]*Sklop1[[#This Row],[Okvirna količina]]</f>
        <v>0</v>
      </c>
      <c r="U48" s="232"/>
    </row>
    <row r="49" spans="1:22" s="55" customFormat="1">
      <c r="A49" s="161" t="s">
        <v>35</v>
      </c>
      <c r="B49" s="330" t="s">
        <v>278</v>
      </c>
      <c r="C49" s="249">
        <v>1</v>
      </c>
      <c r="D49" s="166" t="s">
        <v>65</v>
      </c>
      <c r="E49" s="163"/>
      <c r="F49" s="363">
        <v>100</v>
      </c>
      <c r="G49" s="268" t="s">
        <v>65</v>
      </c>
      <c r="H49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22" t="str">
        <f>IF(Sklop1[[#This Row],[ZAHTEVANA SHEMA KAKOVOSTI]]&lt;&gt;"",Sklop1[[#This Row],[Preračunana masa/volumen/kos na enoto kg]],"")</f>
        <v/>
      </c>
      <c r="J49" s="176"/>
      <c r="K49" s="234"/>
      <c r="L49" s="234"/>
      <c r="M49" s="235"/>
      <c r="N49" s="169"/>
      <c r="O49" s="169"/>
      <c r="P49" s="225"/>
      <c r="Q49" s="237">
        <f>+Sklop1[[#This Row],[cena/enota brez DDV v EUR]]*Sklop1[[#This Row],[Stopnja DDV (%)]]</f>
        <v>0</v>
      </c>
      <c r="R49" s="237">
        <f>+Sklop1[[#This Row],[cena/enota brez DDV v EUR]]+Sklop1[[#This Row],[Davek (EUR)]]</f>
        <v>0</v>
      </c>
      <c r="S49" s="237">
        <f>+Sklop1[[#This Row],[cena/enota brez DDV v EUR]]*Sklop1[[#This Row],[Okvirna količina]]</f>
        <v>0</v>
      </c>
      <c r="T49" s="237">
        <f>+Sklop1[[#This Row],[Končna cena/enoto mere (EUR) z DDV]]*Sklop1[[#This Row],[Okvirna količina]]</f>
        <v>0</v>
      </c>
      <c r="U49" s="145"/>
    </row>
    <row r="50" spans="1:22" s="55" customFormat="1" ht="24">
      <c r="A50" s="418" t="s">
        <v>36</v>
      </c>
      <c r="B50" s="419" t="s">
        <v>279</v>
      </c>
      <c r="C50" s="249" t="s">
        <v>685</v>
      </c>
      <c r="D50" s="166"/>
      <c r="E50" s="417"/>
      <c r="F50" s="363"/>
      <c r="G50" s="268"/>
      <c r="H50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0" s="222" t="str">
        <f>IF(Sklop1[[#This Row],[ZAHTEVANA SHEMA KAKOVOSTI]]&lt;&gt;"",Sklop1[[#This Row],[Preračunana masa/volumen/kos na enoto kg]],"")</f>
        <v/>
      </c>
      <c r="J50" s="176"/>
      <c r="K50" s="234"/>
      <c r="L50" s="234"/>
      <c r="M50" s="235"/>
      <c r="N50" s="169"/>
      <c r="O50" s="169"/>
      <c r="P50" s="225"/>
      <c r="Q50" s="237">
        <f>+Sklop1[[#This Row],[cena/enota brez DDV v EUR]]*Sklop1[[#This Row],[Stopnja DDV (%)]]</f>
        <v>0</v>
      </c>
      <c r="R50" s="237">
        <f>+Sklop1[[#This Row],[cena/enota brez DDV v EUR]]+Sklop1[[#This Row],[Davek (EUR)]]</f>
        <v>0</v>
      </c>
      <c r="S50" s="237">
        <f>+Sklop1[[#This Row],[cena/enota brez DDV v EUR]]*Sklop1[[#This Row],[Okvirna količina]]</f>
        <v>0</v>
      </c>
      <c r="T50" s="237">
        <f>+Sklop1[[#This Row],[Končna cena/enoto mere (EUR) z DDV]]*Sklop1[[#This Row],[Okvirna količina]]</f>
        <v>0</v>
      </c>
      <c r="U50" s="145"/>
    </row>
    <row r="51" spans="1:22" s="55" customFormat="1">
      <c r="A51" s="161" t="s">
        <v>37</v>
      </c>
      <c r="B51" s="330" t="s">
        <v>280</v>
      </c>
      <c r="C51" s="249">
        <v>250</v>
      </c>
      <c r="D51" s="166" t="s">
        <v>101</v>
      </c>
      <c r="E51" s="163" t="s">
        <v>173</v>
      </c>
      <c r="F51" s="363">
        <v>400</v>
      </c>
      <c r="G51" s="268" t="s">
        <v>170</v>
      </c>
      <c r="H51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1" s="222">
        <f>IF(Sklop1[[#This Row],[ZAHTEVANA SHEMA KAKOVOSTI]]&lt;&gt;"",Sklop1[[#This Row],[Preračunana masa/volumen/kos na enoto kg]],"")</f>
        <v>100</v>
      </c>
      <c r="J51" s="176"/>
      <c r="K51" s="234"/>
      <c r="L51" s="234"/>
      <c r="M51" s="235"/>
      <c r="N51" s="169"/>
      <c r="O51" s="169"/>
      <c r="P51" s="225"/>
      <c r="Q51" s="237">
        <f>+Sklop1[[#This Row],[cena/enota brez DDV v EUR]]*Sklop1[[#This Row],[Stopnja DDV (%)]]</f>
        <v>0</v>
      </c>
      <c r="R51" s="237">
        <f>+Sklop1[[#This Row],[cena/enota brez DDV v EUR]]+Sklop1[[#This Row],[Davek (EUR)]]</f>
        <v>0</v>
      </c>
      <c r="S51" s="237">
        <f>+Sklop1[[#This Row],[cena/enota brez DDV v EUR]]*Sklop1[[#This Row],[Okvirna količina]]</f>
        <v>0</v>
      </c>
      <c r="T51" s="237">
        <f>+Sklop1[[#This Row],[Končna cena/enoto mere (EUR) z DDV]]*Sklop1[[#This Row],[Okvirna količina]]</f>
        <v>0</v>
      </c>
      <c r="U51" s="145"/>
    </row>
    <row r="52" spans="1:22" s="55" customFormat="1">
      <c r="A52" s="161" t="s">
        <v>38</v>
      </c>
      <c r="B52" s="330" t="s">
        <v>184</v>
      </c>
      <c r="C52" s="249">
        <v>20</v>
      </c>
      <c r="D52" s="166" t="s">
        <v>101</v>
      </c>
      <c r="E52" s="163"/>
      <c r="F52" s="363">
        <v>400</v>
      </c>
      <c r="G52" s="268" t="s">
        <v>170</v>
      </c>
      <c r="H52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2" s="222" t="str">
        <f>IF(Sklop1[[#This Row],[ZAHTEVANA SHEMA KAKOVOSTI]]&lt;&gt;"",Sklop1[[#This Row],[Preračunana masa/volumen/kos na enoto kg]],"")</f>
        <v/>
      </c>
      <c r="J52" s="176"/>
      <c r="K52" s="234"/>
      <c r="L52" s="234"/>
      <c r="M52" s="235"/>
      <c r="N52" s="169"/>
      <c r="O52" s="169"/>
      <c r="P52" s="225"/>
      <c r="Q52" s="237">
        <f>+Sklop1[[#This Row],[cena/enota brez DDV v EUR]]*Sklop1[[#This Row],[Stopnja DDV (%)]]</f>
        <v>0</v>
      </c>
      <c r="R52" s="237">
        <f>+Sklop1[[#This Row],[cena/enota brez DDV v EUR]]+Sklop1[[#This Row],[Davek (EUR)]]</f>
        <v>0</v>
      </c>
      <c r="S52" s="237">
        <f>+Sklop1[[#This Row],[cena/enota brez DDV v EUR]]*Sklop1[[#This Row],[Okvirna količina]]</f>
        <v>0</v>
      </c>
      <c r="T52" s="237">
        <f>+Sklop1[[#This Row],[Končna cena/enoto mere (EUR) z DDV]]*Sklop1[[#This Row],[Okvirna količina]]</f>
        <v>0</v>
      </c>
      <c r="U52" s="145"/>
    </row>
    <row r="53" spans="1:22" s="55" customFormat="1">
      <c r="A53" s="161" t="s">
        <v>39</v>
      </c>
      <c r="B53" s="330" t="s">
        <v>281</v>
      </c>
      <c r="C53" s="249">
        <v>140</v>
      </c>
      <c r="D53" s="166" t="s">
        <v>101</v>
      </c>
      <c r="E53" s="163"/>
      <c r="F53" s="363">
        <v>300</v>
      </c>
      <c r="G53" s="268" t="s">
        <v>170</v>
      </c>
      <c r="H53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3" s="222" t="str">
        <f>IF(Sklop1[[#This Row],[ZAHTEVANA SHEMA KAKOVOSTI]]&lt;&gt;"",Sklop1[[#This Row],[Preračunana masa/volumen/kos na enoto kg]],"")</f>
        <v/>
      </c>
      <c r="J53" s="176"/>
      <c r="K53" s="234"/>
      <c r="L53" s="234"/>
      <c r="M53" s="235"/>
      <c r="N53" s="169"/>
      <c r="O53" s="169"/>
      <c r="P53" s="225"/>
      <c r="Q53" s="237">
        <f>+Sklop1[[#This Row],[cena/enota brez DDV v EUR]]*Sklop1[[#This Row],[Stopnja DDV (%)]]</f>
        <v>0</v>
      </c>
      <c r="R53" s="237">
        <f>+Sklop1[[#This Row],[cena/enota brez DDV v EUR]]+Sklop1[[#This Row],[Davek (EUR)]]</f>
        <v>0</v>
      </c>
      <c r="S53" s="237">
        <f>+Sklop1[[#This Row],[cena/enota brez DDV v EUR]]*Sklop1[[#This Row],[Okvirna količina]]</f>
        <v>0</v>
      </c>
      <c r="T53" s="237">
        <f>+Sklop1[[#This Row],[Končna cena/enoto mere (EUR) z DDV]]*Sklop1[[#This Row],[Okvirna količina]]</f>
        <v>0</v>
      </c>
      <c r="U53" s="145"/>
    </row>
    <row r="54" spans="1:22" s="55" customFormat="1">
      <c r="A54" s="161" t="s">
        <v>40</v>
      </c>
      <c r="B54" s="330" t="s">
        <v>183</v>
      </c>
      <c r="C54" s="249">
        <v>0.2</v>
      </c>
      <c r="D54" s="166" t="s">
        <v>65</v>
      </c>
      <c r="E54" s="163" t="s">
        <v>173</v>
      </c>
      <c r="F54" s="363">
        <v>500</v>
      </c>
      <c r="G54" s="268" t="s">
        <v>170</v>
      </c>
      <c r="H54" s="2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22">
        <f>IF(Sklop1[[#This Row],[ZAHTEVANA SHEMA KAKOVOSTI]]&lt;&gt;"",Sklop1[[#This Row],[Preračunana masa/volumen/kos na enoto kg]],"")</f>
        <v>100</v>
      </c>
      <c r="J54" s="176"/>
      <c r="K54" s="234"/>
      <c r="L54" s="234"/>
      <c r="M54" s="235"/>
      <c r="N54" s="169"/>
      <c r="O54" s="169"/>
      <c r="P54" s="225"/>
      <c r="Q54" s="237">
        <f>+Sklop1[[#This Row],[cena/enota brez DDV v EUR]]*Sklop1[[#This Row],[Stopnja DDV (%)]]</f>
        <v>0</v>
      </c>
      <c r="R54" s="237">
        <f>+Sklop1[[#This Row],[cena/enota brez DDV v EUR]]+Sklop1[[#This Row],[Davek (EUR)]]</f>
        <v>0</v>
      </c>
      <c r="S54" s="237">
        <f>+Sklop1[[#This Row],[cena/enota brez DDV v EUR]]*Sklop1[[#This Row],[Okvirna količina]]</f>
        <v>0</v>
      </c>
      <c r="T54" s="237">
        <f>+Sklop1[[#This Row],[Končna cena/enoto mere (EUR) z DDV]]*Sklop1[[#This Row],[Okvirna količina]]</f>
        <v>0</v>
      </c>
      <c r="U54" s="145"/>
    </row>
    <row r="55" spans="1:22">
      <c r="A55" s="209" t="s">
        <v>124</v>
      </c>
      <c r="B55" s="272"/>
      <c r="C55" s="211"/>
      <c r="D55" s="211"/>
      <c r="E55" s="212"/>
      <c r="F55" s="269"/>
      <c r="G55" s="214"/>
      <c r="H55" s="215">
        <f>SUBTOTAL(109,Sklop1[Preračunana masa/volumen/kos na enoto kg])</f>
        <v>4912.8999999999996</v>
      </c>
      <c r="I55" s="215">
        <f>SUBTOTAL(109,Sklop1[Živila iz shem kakovosti (kg)])</f>
        <v>3807.9</v>
      </c>
      <c r="J55" s="213"/>
      <c r="K55" s="216"/>
      <c r="L55" s="216"/>
      <c r="M55" s="217"/>
      <c r="N55" s="218"/>
      <c r="O55" s="218"/>
      <c r="P55" s="218"/>
      <c r="Q55" s="219"/>
      <c r="R55" s="213"/>
      <c r="S55" s="219">
        <f>SUBTOTAL(109,Sklop1[Vrednost za okvirno količino (EUR) brez DDV])</f>
        <v>0</v>
      </c>
      <c r="T55" s="219">
        <f>SUBTOTAL(109,Sklop1[Vrednost za okvirno količino (EUR) z DDV])</f>
        <v>0</v>
      </c>
      <c r="U55" s="220">
        <f>SUBTOTAL(103,Sklop1[Shema kakovosti
(nacionalne, evropske)
])</f>
        <v>0</v>
      </c>
    </row>
    <row r="56" spans="1:22" s="192" customFormat="1">
      <c r="A56" s="180"/>
      <c r="B56" s="181"/>
      <c r="C56" s="182"/>
      <c r="D56" s="182"/>
      <c r="E56" s="183"/>
      <c r="F56" s="184"/>
      <c r="G56" s="185"/>
      <c r="H56" s="186"/>
      <c r="I56" s="186"/>
      <c r="J56" s="184"/>
      <c r="K56" s="187"/>
      <c r="L56" s="187"/>
      <c r="M56" s="188"/>
      <c r="N56" s="189"/>
      <c r="O56" s="189"/>
      <c r="P56" s="189"/>
      <c r="Q56" s="190"/>
      <c r="R56" s="184"/>
      <c r="S56" s="190"/>
      <c r="T56" s="190"/>
      <c r="U56" s="191"/>
    </row>
    <row r="57" spans="1:22">
      <c r="A57" s="48" t="s">
        <v>120</v>
      </c>
      <c r="B57" s="16"/>
      <c r="C57" s="28"/>
      <c r="D57" s="28"/>
      <c r="E57" s="96"/>
      <c r="Q57" s="279"/>
      <c r="R57" s="48"/>
      <c r="S57" s="48"/>
      <c r="T57" s="48"/>
    </row>
    <row r="58" spans="1:22">
      <c r="A58" s="11" t="s">
        <v>122</v>
      </c>
      <c r="B58" s="16"/>
      <c r="C58" s="28"/>
      <c r="D58" s="28"/>
      <c r="E58" s="96"/>
    </row>
    <row r="59" spans="1:22">
      <c r="A59" s="91" t="s">
        <v>168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80"/>
      <c r="R59" s="29"/>
      <c r="V59" s="102"/>
    </row>
    <row r="60" spans="1:22">
      <c r="A60" s="104" t="s">
        <v>160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281"/>
      <c r="R60" s="103"/>
      <c r="S60" s="103"/>
      <c r="T60" s="103"/>
      <c r="U60" s="103"/>
    </row>
    <row r="61" spans="1:22">
      <c r="A61" s="105" t="s">
        <v>161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80"/>
      <c r="R61" s="29"/>
    </row>
    <row r="62" spans="1:22">
      <c r="A62" s="429" t="s">
        <v>172</v>
      </c>
      <c r="B62" s="429"/>
      <c r="C62" s="429"/>
      <c r="D62" s="429"/>
      <c r="E62" s="429"/>
      <c r="F62" s="429"/>
      <c r="G62" s="429"/>
      <c r="H62" s="429"/>
      <c r="I62" s="429"/>
      <c r="J62" s="429"/>
      <c r="K62" s="429"/>
      <c r="L62" s="429"/>
      <c r="N62" s="29"/>
      <c r="O62" s="29"/>
      <c r="P62" s="29"/>
      <c r="Q62" s="280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80"/>
      <c r="R63" s="29"/>
    </row>
    <row r="64" spans="1:22">
      <c r="A64" s="91" t="s">
        <v>62</v>
      </c>
      <c r="F64" s="68"/>
      <c r="G64" s="68" t="s">
        <v>63</v>
      </c>
      <c r="H64" s="29"/>
      <c r="I64" s="29"/>
      <c r="J64" s="29"/>
      <c r="K64" s="29"/>
      <c r="L64" s="54"/>
      <c r="M64" s="54"/>
      <c r="N64" s="29"/>
      <c r="O64" s="29"/>
      <c r="P64" s="29"/>
      <c r="Q64" s="280" t="s">
        <v>64</v>
      </c>
      <c r="R64" s="29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274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274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274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274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274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274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274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274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274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274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274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274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274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274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274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274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274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274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274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274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274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274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274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274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274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274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274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274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274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274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274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274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274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274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274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274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274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274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274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274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274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274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274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274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274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274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274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274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274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274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274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274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274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274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274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274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274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274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274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274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274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274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274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274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274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274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274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274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274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274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274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274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274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274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274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274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274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274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274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274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274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274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274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274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274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274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274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274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274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274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274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274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274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274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274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274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274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274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274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274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274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274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274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274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274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274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274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274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274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274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274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274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274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274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274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274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274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274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274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274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274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274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274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274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274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274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274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274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274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274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274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274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274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274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274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274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274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274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274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274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274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274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274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274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274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274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274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274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274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274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274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274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274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274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274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274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274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274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274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274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274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274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274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274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274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274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274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274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274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274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274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274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274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274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274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274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274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274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274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274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274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274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274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274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274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274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274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274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274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274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274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274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274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274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274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274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274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274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274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274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274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274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274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274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274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274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274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274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274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6"/>
    </row>
  </sheetData>
  <sheetProtection insertRows="0" deleteRows="0"/>
  <protectedRanges>
    <protectedRange sqref="J1:P1048576 U1:U1048576" name="Obseg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3" zoomScale="90" zoomScaleNormal="90" zoomScaleSheetLayoutView="87" workbookViewId="0">
      <selection activeCell="E34" sqref="E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s="3" customFormat="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  <c r="K6" s="100"/>
      <c r="U6" s="7"/>
    </row>
    <row r="7" spans="1:21" s="3" customFormat="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  <c r="K7" s="100"/>
      <c r="U7" s="7"/>
    </row>
    <row r="8" spans="1:21" s="3" customFormat="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  <c r="K8" s="100"/>
      <c r="U8" s="7"/>
    </row>
    <row r="9" spans="1:21" s="3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pred_rekapitulacija'!B15</f>
        <v>MESO IN MESNI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156</v>
      </c>
      <c r="C15" s="243" t="s">
        <v>146</v>
      </c>
      <c r="D15" s="243" t="s">
        <v>147</v>
      </c>
      <c r="E15" s="243" t="s">
        <v>155</v>
      </c>
      <c r="F15" s="243" t="s">
        <v>87</v>
      </c>
      <c r="G15" s="243" t="s">
        <v>88</v>
      </c>
      <c r="H15" s="252" t="s">
        <v>123</v>
      </c>
      <c r="I15" s="252" t="s">
        <v>142</v>
      </c>
      <c r="J15" s="253" t="s">
        <v>95</v>
      </c>
      <c r="K15" s="253" t="s">
        <v>66</v>
      </c>
      <c r="L15" s="253" t="s">
        <v>67</v>
      </c>
      <c r="M15" s="253" t="s">
        <v>94</v>
      </c>
      <c r="N15" s="253" t="s">
        <v>60</v>
      </c>
      <c r="O15" s="253" t="s">
        <v>113</v>
      </c>
      <c r="P15" s="253" t="s">
        <v>91</v>
      </c>
      <c r="Q15" s="254" t="s">
        <v>92</v>
      </c>
      <c r="R15" s="254" t="s">
        <v>105</v>
      </c>
      <c r="S15" s="254" t="s">
        <v>96</v>
      </c>
      <c r="T15" s="254" t="s">
        <v>97</v>
      </c>
      <c r="U15" s="253" t="s">
        <v>110</v>
      </c>
    </row>
    <row r="16" spans="1:21" s="171" customFormat="1" ht="30">
      <c r="A16" s="166" t="s">
        <v>1</v>
      </c>
      <c r="B16" s="365" t="s">
        <v>293</v>
      </c>
      <c r="C16" s="166" t="s">
        <v>102</v>
      </c>
      <c r="D16" s="166" t="s">
        <v>0</v>
      </c>
      <c r="E16" s="145" t="s">
        <v>173</v>
      </c>
      <c r="F16" s="333">
        <v>60</v>
      </c>
      <c r="G16" s="333" t="s">
        <v>0</v>
      </c>
      <c r="H16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282">
        <f>IF(Sklop2[[#This Row],[ZAHTEVANA SHEMA KAKOVOSTI]]&lt;&gt;"",Sklop2[[#This Row],[Preračunana masa/volumen/kos na enoto kg]],"")</f>
        <v>60</v>
      </c>
      <c r="J16" s="178"/>
      <c r="K16" s="157"/>
      <c r="L16" s="157"/>
      <c r="M16" s="377" t="s">
        <v>102</v>
      </c>
      <c r="N16" s="127"/>
      <c r="O16" s="376" t="s">
        <v>102</v>
      </c>
      <c r="P16" s="128"/>
      <c r="Q16" s="127">
        <f>+Sklop2[[#This Row],[cena/enota brez DDV v EUR]]*Sklop2[[#This Row],[Stopnja DDV (%)]]</f>
        <v>0</v>
      </c>
      <c r="R16" s="127">
        <f>+Sklop2[[#This Row],[cena/enota brez DDV v EUR]]+Sklop2[[#This Row],[Davek (EUR)]]</f>
        <v>0</v>
      </c>
      <c r="S16" s="127">
        <f>+Sklop2[[#This Row],[cena/enota brez DDV v EUR]]*Sklop2[[#This Row],[Okvirna količina]]</f>
        <v>0</v>
      </c>
      <c r="T16" s="127">
        <f>+Sklop2[[#This Row],[Končna cena/enoto mere (EUR) z DDV]]*Sklop2[[#This Row],[Okvirna količina]]</f>
        <v>0</v>
      </c>
      <c r="U16" s="283"/>
    </row>
    <row r="17" spans="1:21" s="238" customFormat="1" ht="45">
      <c r="A17" s="166" t="s">
        <v>3</v>
      </c>
      <c r="B17" s="365" t="s">
        <v>294</v>
      </c>
      <c r="C17" s="166" t="s">
        <v>102</v>
      </c>
      <c r="D17" s="166" t="s">
        <v>0</v>
      </c>
      <c r="E17" s="145" t="s">
        <v>173</v>
      </c>
      <c r="F17" s="334">
        <v>300</v>
      </c>
      <c r="G17" s="333" t="s">
        <v>0</v>
      </c>
      <c r="H17" s="2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282">
        <f>IF(Sklop2[[#This Row],[ZAHTEVANA SHEMA KAKOVOSTI]]&lt;&gt;"",Sklop2[[#This Row],[Preračunana masa/volumen/kos na enoto kg]],"")</f>
        <v>300</v>
      </c>
      <c r="J17" s="178"/>
      <c r="K17" s="157"/>
      <c r="L17" s="157"/>
      <c r="M17" s="377" t="s">
        <v>102</v>
      </c>
      <c r="N17" s="127"/>
      <c r="O17" s="376" t="s">
        <v>102</v>
      </c>
      <c r="P17" s="128"/>
      <c r="Q17" s="127">
        <f>+Sklop2[[#This Row],[cena/enota brez DDV v EUR]]*Sklop2[[#This Row],[Stopnja DDV (%)]]</f>
        <v>0</v>
      </c>
      <c r="R17" s="127">
        <f>+Sklop2[[#This Row],[cena/enota brez DDV v EUR]]+Sklop2[[#This Row],[Davek (EUR)]]</f>
        <v>0</v>
      </c>
      <c r="S17" s="127">
        <f>+Sklop2[[#This Row],[cena/enota brez DDV v EUR]]*Sklop2[[#This Row],[Okvirna količina]]</f>
        <v>0</v>
      </c>
      <c r="T17" s="127">
        <f>+Sklop2[[#This Row],[Končna cena/enoto mere (EUR) z DDV]]*Sklop2[[#This Row],[Okvirna količina]]</f>
        <v>0</v>
      </c>
      <c r="U17" s="283"/>
    </row>
    <row r="18" spans="1:21" s="238" customFormat="1" ht="45">
      <c r="A18" s="166" t="s">
        <v>4</v>
      </c>
      <c r="B18" s="365" t="s">
        <v>295</v>
      </c>
      <c r="C18" s="166" t="s">
        <v>102</v>
      </c>
      <c r="D18" s="166" t="s">
        <v>0</v>
      </c>
      <c r="E18" s="145" t="s">
        <v>173</v>
      </c>
      <c r="F18" s="334">
        <v>300</v>
      </c>
      <c r="G18" s="333" t="s">
        <v>0</v>
      </c>
      <c r="H1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22">
        <f>IF(Sklop2[[#This Row],[ZAHTEVANA SHEMA KAKOVOSTI]]&lt;&gt;"",Sklop2[[#This Row],[Preračunana masa/volumen/kos na enoto kg]],"")</f>
        <v>300</v>
      </c>
      <c r="J18" s="176"/>
      <c r="K18" s="234"/>
      <c r="L18" s="234"/>
      <c r="M18" s="377" t="s">
        <v>102</v>
      </c>
      <c r="N18" s="127"/>
      <c r="O18" s="376" t="s">
        <v>102</v>
      </c>
      <c r="P18" s="225"/>
      <c r="Q18" s="169">
        <f>+Sklop2[[#This Row],[cena/enota brez DDV v EUR]]*Sklop2[[#This Row],[Stopnja DDV (%)]]</f>
        <v>0</v>
      </c>
      <c r="R18" s="169">
        <f>+Sklop2[[#This Row],[cena/enota brez DDV v EUR]]+Sklop2[[#This Row],[Davek (EUR)]]</f>
        <v>0</v>
      </c>
      <c r="S18" s="169">
        <f>+Sklop2[[#This Row],[cena/enota brez DDV v EUR]]*Sklop2[[#This Row],[Okvirna količina]]</f>
        <v>0</v>
      </c>
      <c r="T18" s="169">
        <f>+Sklop2[[#This Row],[Končna cena/enoto mere (EUR) z DDV]]*Sklop2[[#This Row],[Okvirna količina]]</f>
        <v>0</v>
      </c>
      <c r="U18" s="236"/>
    </row>
    <row r="19" spans="1:21" s="238" customFormat="1" ht="30">
      <c r="A19" s="166" t="s">
        <v>5</v>
      </c>
      <c r="B19" s="365" t="s">
        <v>296</v>
      </c>
      <c r="C19" s="166" t="s">
        <v>102</v>
      </c>
      <c r="D19" s="166" t="s">
        <v>0</v>
      </c>
      <c r="E19" s="145" t="s">
        <v>173</v>
      </c>
      <c r="F19" s="333">
        <v>5</v>
      </c>
      <c r="G19" s="333" t="s">
        <v>0</v>
      </c>
      <c r="H1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9" s="222">
        <f>IF(Sklop2[[#This Row],[ZAHTEVANA SHEMA KAKOVOSTI]]&lt;&gt;"",Sklop2[[#This Row],[Preračunana masa/volumen/kos na enoto kg]],"")</f>
        <v>5</v>
      </c>
      <c r="J19" s="176"/>
      <c r="K19" s="234"/>
      <c r="L19" s="234"/>
      <c r="M19" s="377" t="s">
        <v>102</v>
      </c>
      <c r="N19" s="127"/>
      <c r="O19" s="376" t="s">
        <v>102</v>
      </c>
      <c r="P19" s="225"/>
      <c r="Q19" s="169">
        <f>+Sklop2[[#This Row],[cena/enota brez DDV v EUR]]*Sklop2[[#This Row],[Stopnja DDV (%)]]</f>
        <v>0</v>
      </c>
      <c r="R19" s="169">
        <f>+Sklop2[[#This Row],[cena/enota brez DDV v EUR]]+Sklop2[[#This Row],[Davek (EUR)]]</f>
        <v>0</v>
      </c>
      <c r="S19" s="169">
        <f>+Sklop2[[#This Row],[cena/enota brez DDV v EUR]]*Sklop2[[#This Row],[Okvirna količina]]</f>
        <v>0</v>
      </c>
      <c r="T19" s="169">
        <f>+Sklop2[[#This Row],[Končna cena/enoto mere (EUR) z DDV]]*Sklop2[[#This Row],[Okvirna količina]]</f>
        <v>0</v>
      </c>
      <c r="U19" s="236"/>
    </row>
    <row r="20" spans="1:21" s="238" customFormat="1" ht="45">
      <c r="A20" s="166" t="s">
        <v>6</v>
      </c>
      <c r="B20" s="365" t="s">
        <v>297</v>
      </c>
      <c r="C20" s="166" t="s">
        <v>102</v>
      </c>
      <c r="D20" s="166" t="s">
        <v>0</v>
      </c>
      <c r="E20" s="145" t="s">
        <v>173</v>
      </c>
      <c r="F20" s="333">
        <v>300</v>
      </c>
      <c r="G20" s="333" t="s">
        <v>0</v>
      </c>
      <c r="H2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222">
        <f>IF(Sklop2[[#This Row],[ZAHTEVANA SHEMA KAKOVOSTI]]&lt;&gt;"",Sklop2[[#This Row],[Preračunana masa/volumen/kos na enoto kg]],"")</f>
        <v>300</v>
      </c>
      <c r="J20" s="176"/>
      <c r="K20" s="168"/>
      <c r="L20" s="168"/>
      <c r="M20" s="377" t="s">
        <v>102</v>
      </c>
      <c r="N20" s="127"/>
      <c r="O20" s="376" t="s">
        <v>102</v>
      </c>
      <c r="P20" s="225"/>
      <c r="Q20" s="169">
        <f>+Sklop2[[#This Row],[cena/enota brez DDV v EUR]]*Sklop2[[#This Row],[Stopnja DDV (%)]]</f>
        <v>0</v>
      </c>
      <c r="R20" s="169">
        <f>+Sklop2[[#This Row],[cena/enota brez DDV v EUR]]+Sklop2[[#This Row],[Davek (EUR)]]</f>
        <v>0</v>
      </c>
      <c r="S20" s="169">
        <f>+Sklop2[[#This Row],[cena/enota brez DDV v EUR]]*Sklop2[[#This Row],[Okvirna količina]]</f>
        <v>0</v>
      </c>
      <c r="T20" s="169">
        <f>+Sklop2[[#This Row],[Končna cena/enoto mere (EUR) z DDV]]*Sklop2[[#This Row],[Okvirna količina]]</f>
        <v>0</v>
      </c>
      <c r="U20" s="236"/>
    </row>
    <row r="21" spans="1:21" s="238" customFormat="1" ht="45">
      <c r="A21" s="166" t="s">
        <v>7</v>
      </c>
      <c r="B21" s="365" t="s">
        <v>298</v>
      </c>
      <c r="C21" s="166" t="s">
        <v>102</v>
      </c>
      <c r="D21" s="166" t="s">
        <v>0</v>
      </c>
      <c r="E21" s="145" t="s">
        <v>173</v>
      </c>
      <c r="F21" s="333">
        <v>150</v>
      </c>
      <c r="G21" s="333" t="s">
        <v>0</v>
      </c>
      <c r="H2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222">
        <f>IF(Sklop2[[#This Row],[ZAHTEVANA SHEMA KAKOVOSTI]]&lt;&gt;"",Sklop2[[#This Row],[Preračunana masa/volumen/kos na enoto kg]],"")</f>
        <v>150</v>
      </c>
      <c r="J21" s="176"/>
      <c r="K21" s="168"/>
      <c r="L21" s="168"/>
      <c r="M21" s="377" t="s">
        <v>102</v>
      </c>
      <c r="N21" s="127"/>
      <c r="O21" s="376" t="s">
        <v>102</v>
      </c>
      <c r="P21" s="225"/>
      <c r="Q21" s="169">
        <f>+Sklop2[[#This Row],[cena/enota brez DDV v EUR]]*Sklop2[[#This Row],[Stopnja DDV (%)]]</f>
        <v>0</v>
      </c>
      <c r="R21" s="169">
        <f>+Sklop2[[#This Row],[cena/enota brez DDV v EUR]]+Sklop2[[#This Row],[Davek (EUR)]]</f>
        <v>0</v>
      </c>
      <c r="S21" s="169">
        <f>+Sklop2[[#This Row],[cena/enota brez DDV v EUR]]*Sklop2[[#This Row],[Okvirna količina]]</f>
        <v>0</v>
      </c>
      <c r="T21" s="169">
        <f>+Sklop2[[#This Row],[Končna cena/enoto mere (EUR) z DDV]]*Sklop2[[#This Row],[Okvirna količina]]</f>
        <v>0</v>
      </c>
      <c r="U21" s="236"/>
    </row>
    <row r="22" spans="1:21" s="238" customFormat="1" ht="30">
      <c r="A22" s="166" t="s">
        <v>8</v>
      </c>
      <c r="B22" s="365" t="s">
        <v>299</v>
      </c>
      <c r="C22" s="166" t="s">
        <v>102</v>
      </c>
      <c r="D22" s="166" t="s">
        <v>0</v>
      </c>
      <c r="E22" s="145" t="s">
        <v>173</v>
      </c>
      <c r="F22" s="333">
        <v>5</v>
      </c>
      <c r="G22" s="333" t="s">
        <v>0</v>
      </c>
      <c r="H22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22">
        <f>IF(Sklop2[[#This Row],[ZAHTEVANA SHEMA KAKOVOSTI]]&lt;&gt;"",Sklop2[[#This Row],[Preračunana masa/volumen/kos na enoto kg]],"")</f>
        <v>5</v>
      </c>
      <c r="J22" s="176"/>
      <c r="K22" s="168"/>
      <c r="L22" s="168"/>
      <c r="M22" s="377" t="s">
        <v>102</v>
      </c>
      <c r="N22" s="127"/>
      <c r="O22" s="376" t="s">
        <v>102</v>
      </c>
      <c r="P22" s="225"/>
      <c r="Q22" s="169">
        <f>+Sklop2[[#This Row],[cena/enota brez DDV v EUR]]*Sklop2[[#This Row],[Stopnja DDV (%)]]</f>
        <v>0</v>
      </c>
      <c r="R22" s="169">
        <f>+Sklop2[[#This Row],[cena/enota brez DDV v EUR]]+Sklop2[[#This Row],[Davek (EUR)]]</f>
        <v>0</v>
      </c>
      <c r="S22" s="169">
        <f>+Sklop2[[#This Row],[cena/enota brez DDV v EUR]]*Sklop2[[#This Row],[Okvirna količina]]</f>
        <v>0</v>
      </c>
      <c r="T22" s="169">
        <f>+Sklop2[[#This Row],[Končna cena/enoto mere (EUR) z DDV]]*Sklop2[[#This Row],[Okvirna količina]]</f>
        <v>0</v>
      </c>
      <c r="U22" s="236"/>
    </row>
    <row r="23" spans="1:21" s="238" customFormat="1" ht="30">
      <c r="A23" s="166" t="s">
        <v>9</v>
      </c>
      <c r="B23" s="365" t="s">
        <v>673</v>
      </c>
      <c r="C23" s="166" t="s">
        <v>102</v>
      </c>
      <c r="D23" s="166" t="s">
        <v>0</v>
      </c>
      <c r="E23" s="145" t="s">
        <v>173</v>
      </c>
      <c r="F23" s="333">
        <v>10</v>
      </c>
      <c r="G23" s="333" t="s">
        <v>0</v>
      </c>
      <c r="H23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222">
        <f>IF(Sklop2[[#This Row],[ZAHTEVANA SHEMA KAKOVOSTI]]&lt;&gt;"",Sklop2[[#This Row],[Preračunana masa/volumen/kos na enoto kg]],"")</f>
        <v>10</v>
      </c>
      <c r="J23" s="176"/>
      <c r="K23" s="168"/>
      <c r="L23" s="168"/>
      <c r="M23" s="377" t="s">
        <v>102</v>
      </c>
      <c r="N23" s="127"/>
      <c r="O23" s="376" t="s">
        <v>102</v>
      </c>
      <c r="P23" s="225"/>
      <c r="Q23" s="169">
        <f>+Sklop2[[#This Row],[cena/enota brez DDV v EUR]]*Sklop2[[#This Row],[Stopnja DDV (%)]]</f>
        <v>0</v>
      </c>
      <c r="R23" s="169">
        <f>+Sklop2[[#This Row],[cena/enota brez DDV v EUR]]+Sklop2[[#This Row],[Davek (EUR)]]</f>
        <v>0</v>
      </c>
      <c r="S23" s="169">
        <f>+Sklop2[[#This Row],[cena/enota brez DDV v EUR]]*Sklop2[[#This Row],[Okvirna količina]]</f>
        <v>0</v>
      </c>
      <c r="T23" s="169">
        <f>+Sklop2[[#This Row],[Končna cena/enoto mere (EUR) z DDV]]*Sklop2[[#This Row],[Okvirna količina]]</f>
        <v>0</v>
      </c>
      <c r="U23" s="236"/>
    </row>
    <row r="24" spans="1:21" s="238" customFormat="1" ht="30">
      <c r="A24" s="166" t="s">
        <v>10</v>
      </c>
      <c r="B24" s="365" t="s">
        <v>282</v>
      </c>
      <c r="C24" s="166" t="s">
        <v>102</v>
      </c>
      <c r="D24" s="166" t="s">
        <v>0</v>
      </c>
      <c r="E24" s="166"/>
      <c r="F24" s="333">
        <v>50</v>
      </c>
      <c r="G24" s="333" t="s">
        <v>0</v>
      </c>
      <c r="H24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22" t="str">
        <f>IF(Sklop2[[#This Row],[ZAHTEVANA SHEMA KAKOVOSTI]]&lt;&gt;"",Sklop2[[#This Row],[Preračunana masa/volumen/kos na enoto kg]],"")</f>
        <v/>
      </c>
      <c r="J24" s="176"/>
      <c r="K24" s="168"/>
      <c r="L24" s="168"/>
      <c r="M24" s="377" t="s">
        <v>102</v>
      </c>
      <c r="N24" s="127"/>
      <c r="O24" s="376" t="s">
        <v>102</v>
      </c>
      <c r="P24" s="225"/>
      <c r="Q24" s="169">
        <f>+Sklop2[[#This Row],[cena/enota brez DDV v EUR]]*Sklop2[[#This Row],[Stopnja DDV (%)]]</f>
        <v>0</v>
      </c>
      <c r="R24" s="169">
        <f>+Sklop2[[#This Row],[cena/enota brez DDV v EUR]]+Sklop2[[#This Row],[Davek (EUR)]]</f>
        <v>0</v>
      </c>
      <c r="S24" s="169">
        <f>+Sklop2[[#This Row],[cena/enota brez DDV v EUR]]*Sklop2[[#This Row],[Okvirna količina]]</f>
        <v>0</v>
      </c>
      <c r="T24" s="169">
        <f>+Sklop2[[#This Row],[Končna cena/enoto mere (EUR) z DDV]]*Sklop2[[#This Row],[Okvirna količina]]</f>
        <v>0</v>
      </c>
      <c r="U24" s="236"/>
    </row>
    <row r="25" spans="1:21" s="238" customFormat="1" ht="30">
      <c r="A25" s="166" t="s">
        <v>11</v>
      </c>
      <c r="B25" s="365" t="s">
        <v>300</v>
      </c>
      <c r="C25" s="166" t="s">
        <v>102</v>
      </c>
      <c r="D25" s="166" t="s">
        <v>0</v>
      </c>
      <c r="E25" s="145" t="s">
        <v>173</v>
      </c>
      <c r="F25" s="333">
        <v>100</v>
      </c>
      <c r="G25" s="333" t="s">
        <v>0</v>
      </c>
      <c r="H25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22">
        <f>IF(Sklop2[[#This Row],[ZAHTEVANA SHEMA KAKOVOSTI]]&lt;&gt;"",Sklop2[[#This Row],[Preračunana masa/volumen/kos na enoto kg]],"")</f>
        <v>100</v>
      </c>
      <c r="J25" s="176"/>
      <c r="K25" s="168"/>
      <c r="L25" s="168"/>
      <c r="M25" s="377" t="s">
        <v>102</v>
      </c>
      <c r="N25" s="127"/>
      <c r="O25" s="376" t="s">
        <v>102</v>
      </c>
      <c r="P25" s="225"/>
      <c r="Q25" s="169">
        <f>+Sklop2[[#This Row],[cena/enota brez DDV v EUR]]*Sklop2[[#This Row],[Stopnja DDV (%)]]</f>
        <v>0</v>
      </c>
      <c r="R25" s="169">
        <f>+Sklop2[[#This Row],[cena/enota brez DDV v EUR]]+Sklop2[[#This Row],[Davek (EUR)]]</f>
        <v>0</v>
      </c>
      <c r="S25" s="169">
        <f>+Sklop2[[#This Row],[cena/enota brez DDV v EUR]]*Sklop2[[#This Row],[Okvirna količina]]</f>
        <v>0</v>
      </c>
      <c r="T25" s="169">
        <f>+Sklop2[[#This Row],[Končna cena/enoto mere (EUR) z DDV]]*Sklop2[[#This Row],[Okvirna količina]]</f>
        <v>0</v>
      </c>
      <c r="U25" s="236"/>
    </row>
    <row r="26" spans="1:21" s="238" customFormat="1" ht="15">
      <c r="A26" s="166" t="s">
        <v>12</v>
      </c>
      <c r="B26" s="365" t="s">
        <v>671</v>
      </c>
      <c r="C26" s="166" t="s">
        <v>102</v>
      </c>
      <c r="D26" s="166" t="s">
        <v>0</v>
      </c>
      <c r="E26" s="166"/>
      <c r="F26" s="333">
        <v>1300</v>
      </c>
      <c r="G26" s="364" t="s">
        <v>0</v>
      </c>
      <c r="H26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6" s="222" t="str">
        <f>IF(Sklop2[[#This Row],[ZAHTEVANA SHEMA KAKOVOSTI]]&lt;&gt;"",Sklop2[[#This Row],[Preračunana masa/volumen/kos na enoto kg]],"")</f>
        <v/>
      </c>
      <c r="J26" s="176"/>
      <c r="K26" s="168"/>
      <c r="L26" s="168"/>
      <c r="M26" s="377" t="s">
        <v>102</v>
      </c>
      <c r="N26" s="127"/>
      <c r="O26" s="376" t="s">
        <v>102</v>
      </c>
      <c r="P26" s="225"/>
      <c r="Q26" s="169">
        <f>+Sklop2[[#This Row],[cena/enota brez DDV v EUR]]*Sklop2[[#This Row],[Stopnja DDV (%)]]</f>
        <v>0</v>
      </c>
      <c r="R26" s="169">
        <f>+Sklop2[[#This Row],[cena/enota brez DDV v EUR]]+Sklop2[[#This Row],[Davek (EUR)]]</f>
        <v>0</v>
      </c>
      <c r="S26" s="169">
        <f>+Sklop2[[#This Row],[cena/enota brez DDV v EUR]]*Sklop2[[#This Row],[Okvirna količina]]</f>
        <v>0</v>
      </c>
      <c r="T26" s="169">
        <f>+Sklop2[[#This Row],[Končna cena/enoto mere (EUR) z DDV]]*Sklop2[[#This Row],[Okvirna količina]]</f>
        <v>0</v>
      </c>
      <c r="U26" s="236"/>
    </row>
    <row r="27" spans="1:21" s="238" customFormat="1" ht="30">
      <c r="A27" s="166" t="s">
        <v>13</v>
      </c>
      <c r="B27" s="365" t="s">
        <v>672</v>
      </c>
      <c r="C27" s="166" t="s">
        <v>102</v>
      </c>
      <c r="D27" s="166" t="s">
        <v>0</v>
      </c>
      <c r="E27" s="166"/>
      <c r="F27" s="333">
        <v>200</v>
      </c>
      <c r="G27" s="364" t="s">
        <v>0</v>
      </c>
      <c r="H27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22" t="str">
        <f>IF(Sklop2[[#This Row],[ZAHTEVANA SHEMA KAKOVOSTI]]&lt;&gt;"",Sklop2[[#This Row],[Preračunana masa/volumen/kos na enoto kg]],"")</f>
        <v/>
      </c>
      <c r="J27" s="176"/>
      <c r="K27" s="168"/>
      <c r="L27" s="168"/>
      <c r="M27" s="377" t="s">
        <v>102</v>
      </c>
      <c r="N27" s="127"/>
      <c r="O27" s="376" t="s">
        <v>102</v>
      </c>
      <c r="P27" s="225"/>
      <c r="Q27" s="169">
        <f>+Sklop2[[#This Row],[cena/enota brez DDV v EUR]]*Sklop2[[#This Row],[Stopnja DDV (%)]]</f>
        <v>0</v>
      </c>
      <c r="R27" s="169">
        <f>+Sklop2[[#This Row],[cena/enota brez DDV v EUR]]+Sklop2[[#This Row],[Davek (EUR)]]</f>
        <v>0</v>
      </c>
      <c r="S27" s="169">
        <f>+Sklop2[[#This Row],[cena/enota brez DDV v EUR]]*Sklop2[[#This Row],[Okvirna količina]]</f>
        <v>0</v>
      </c>
      <c r="T27" s="169">
        <f>+Sklop2[[#This Row],[Končna cena/enoto mere (EUR) z DDV]]*Sklop2[[#This Row],[Okvirna količina]]</f>
        <v>0</v>
      </c>
      <c r="U27" s="236"/>
    </row>
    <row r="28" spans="1:21" s="238" customFormat="1" ht="15">
      <c r="A28" s="166" t="s">
        <v>14</v>
      </c>
      <c r="B28" s="366" t="s">
        <v>283</v>
      </c>
      <c r="C28" s="166" t="s">
        <v>102</v>
      </c>
      <c r="D28" s="166" t="s">
        <v>0</v>
      </c>
      <c r="E28" s="166"/>
      <c r="F28" s="333">
        <v>60</v>
      </c>
      <c r="G28" s="364" t="s">
        <v>0</v>
      </c>
      <c r="H2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222" t="str">
        <f>IF(Sklop2[[#This Row],[ZAHTEVANA SHEMA KAKOVOSTI]]&lt;&gt;"",Sklop2[[#This Row],[Preračunana masa/volumen/kos na enoto kg]],"")</f>
        <v/>
      </c>
      <c r="J28" s="176"/>
      <c r="K28" s="168"/>
      <c r="L28" s="168"/>
      <c r="M28" s="377" t="s">
        <v>102</v>
      </c>
      <c r="N28" s="127"/>
      <c r="O28" s="376" t="s">
        <v>102</v>
      </c>
      <c r="P28" s="225"/>
      <c r="Q28" s="169">
        <f>+Sklop2[[#This Row],[cena/enota brez DDV v EUR]]*Sklop2[[#This Row],[Stopnja DDV (%)]]</f>
        <v>0</v>
      </c>
      <c r="R28" s="169">
        <f>+Sklop2[[#This Row],[cena/enota brez DDV v EUR]]+Sklop2[[#This Row],[Davek (EUR)]]</f>
        <v>0</v>
      </c>
      <c r="S28" s="169">
        <f>+Sklop2[[#This Row],[cena/enota brez DDV v EUR]]*Sklop2[[#This Row],[Okvirna količina]]</f>
        <v>0</v>
      </c>
      <c r="T28" s="169">
        <f>+Sklop2[[#This Row],[Končna cena/enoto mere (EUR) z DDV]]*Sklop2[[#This Row],[Okvirna količina]]</f>
        <v>0</v>
      </c>
      <c r="U28" s="236"/>
    </row>
    <row r="29" spans="1:21" s="238" customFormat="1" ht="15">
      <c r="A29" s="166" t="s">
        <v>15</v>
      </c>
      <c r="B29" s="366" t="s">
        <v>284</v>
      </c>
      <c r="C29" s="166" t="s">
        <v>102</v>
      </c>
      <c r="D29" s="166" t="s">
        <v>0</v>
      </c>
      <c r="E29" s="166"/>
      <c r="F29" s="333">
        <v>20</v>
      </c>
      <c r="G29" s="364" t="s">
        <v>0</v>
      </c>
      <c r="H2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222" t="str">
        <f>IF(Sklop2[[#This Row],[ZAHTEVANA SHEMA KAKOVOSTI]]&lt;&gt;"",Sklop2[[#This Row],[Preračunana masa/volumen/kos na enoto kg]],"")</f>
        <v/>
      </c>
      <c r="J29" s="176"/>
      <c r="K29" s="168"/>
      <c r="L29" s="168"/>
      <c r="M29" s="377" t="s">
        <v>102</v>
      </c>
      <c r="N29" s="127"/>
      <c r="O29" s="376" t="s">
        <v>102</v>
      </c>
      <c r="P29" s="225"/>
      <c r="Q29" s="169">
        <f>+Sklop2[[#This Row],[cena/enota brez DDV v EUR]]*Sklop2[[#This Row],[Stopnja DDV (%)]]</f>
        <v>0</v>
      </c>
      <c r="R29" s="169">
        <f>+Sklop2[[#This Row],[cena/enota brez DDV v EUR]]+Sklop2[[#This Row],[Davek (EUR)]]</f>
        <v>0</v>
      </c>
      <c r="S29" s="169">
        <f>+Sklop2[[#This Row],[cena/enota brez DDV v EUR]]*Sklop2[[#This Row],[Okvirna količina]]</f>
        <v>0</v>
      </c>
      <c r="T29" s="169">
        <f>+Sklop2[[#This Row],[Končna cena/enoto mere (EUR) z DDV]]*Sklop2[[#This Row],[Okvirna količina]]</f>
        <v>0</v>
      </c>
      <c r="U29" s="236"/>
    </row>
    <row r="30" spans="1:21" s="238" customFormat="1" ht="15">
      <c r="A30" s="395" t="s">
        <v>16</v>
      </c>
      <c r="B30" s="394" t="s">
        <v>683</v>
      </c>
      <c r="C30" s="166" t="s">
        <v>102</v>
      </c>
      <c r="D30" s="166" t="s">
        <v>0</v>
      </c>
      <c r="E30" s="166"/>
      <c r="F30" s="333">
        <v>3</v>
      </c>
      <c r="G30" s="364" t="s">
        <v>0</v>
      </c>
      <c r="H3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0" s="222" t="str">
        <f>IF(Sklop2[[#This Row],[ZAHTEVANA SHEMA KAKOVOSTI]]&lt;&gt;"",Sklop2[[#This Row],[Preračunana masa/volumen/kos na enoto kg]],"")</f>
        <v/>
      </c>
      <c r="J30" s="176"/>
      <c r="K30" s="168"/>
      <c r="L30" s="168"/>
      <c r="M30" s="377" t="s">
        <v>102</v>
      </c>
      <c r="N30" s="127"/>
      <c r="O30" s="376" t="s">
        <v>102</v>
      </c>
      <c r="P30" s="225"/>
      <c r="Q30" s="169">
        <f>+Sklop2[[#This Row],[cena/enota brez DDV v EUR]]*Sklop2[[#This Row],[Stopnja DDV (%)]]</f>
        <v>0</v>
      </c>
      <c r="R30" s="169">
        <f>+Sklop2[[#This Row],[cena/enota brez DDV v EUR]]+Sklop2[[#This Row],[Davek (EUR)]]</f>
        <v>0</v>
      </c>
      <c r="S30" s="169">
        <f>+Sklop2[[#This Row],[cena/enota brez DDV v EUR]]*Sklop2[[#This Row],[Okvirna količina]]</f>
        <v>0</v>
      </c>
      <c r="T30" s="169">
        <f>+Sklop2[[#This Row],[Končna cena/enoto mere (EUR) z DDV]]*Sklop2[[#This Row],[Okvirna količina]]</f>
        <v>0</v>
      </c>
      <c r="U30" s="236"/>
    </row>
    <row r="31" spans="1:21" s="238" customFormat="1" ht="15">
      <c r="A31" s="166" t="s">
        <v>17</v>
      </c>
      <c r="B31" s="365" t="s">
        <v>285</v>
      </c>
      <c r="C31" s="166" t="s">
        <v>102</v>
      </c>
      <c r="D31" s="166" t="s">
        <v>0</v>
      </c>
      <c r="E31" s="166"/>
      <c r="F31" s="333">
        <v>200</v>
      </c>
      <c r="G31" s="364" t="s">
        <v>0</v>
      </c>
      <c r="H3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222" t="str">
        <f>IF(Sklop2[[#This Row],[ZAHTEVANA SHEMA KAKOVOSTI]]&lt;&gt;"",Sklop2[[#This Row],[Preračunana masa/volumen/kos na enoto kg]],"")</f>
        <v/>
      </c>
      <c r="J31" s="176"/>
      <c r="K31" s="168"/>
      <c r="L31" s="168"/>
      <c r="M31" s="377" t="s">
        <v>102</v>
      </c>
      <c r="N31" s="127"/>
      <c r="O31" s="376" t="s">
        <v>102</v>
      </c>
      <c r="P31" s="225"/>
      <c r="Q31" s="169">
        <f>+Sklop2[[#This Row],[cena/enota brez DDV v EUR]]*Sklop2[[#This Row],[Stopnja DDV (%)]]</f>
        <v>0</v>
      </c>
      <c r="R31" s="169">
        <f>+Sklop2[[#This Row],[cena/enota brez DDV v EUR]]+Sklop2[[#This Row],[Davek (EUR)]]</f>
        <v>0</v>
      </c>
      <c r="S31" s="169">
        <f>+Sklop2[[#This Row],[cena/enota brez DDV v EUR]]*Sklop2[[#This Row],[Okvirna količina]]</f>
        <v>0</v>
      </c>
      <c r="T31" s="169">
        <f>+Sklop2[[#This Row],[Končna cena/enoto mere (EUR) z DDV]]*Sklop2[[#This Row],[Okvirna količina]]</f>
        <v>0</v>
      </c>
      <c r="U31" s="236"/>
    </row>
    <row r="32" spans="1:21" s="238" customFormat="1" ht="30">
      <c r="A32" s="166" t="s">
        <v>18</v>
      </c>
      <c r="B32" s="365" t="s">
        <v>286</v>
      </c>
      <c r="C32" s="166" t="s">
        <v>102</v>
      </c>
      <c r="D32" s="166" t="s">
        <v>0</v>
      </c>
      <c r="E32" s="166"/>
      <c r="F32" s="333">
        <v>20</v>
      </c>
      <c r="G32" s="364" t="s">
        <v>0</v>
      </c>
      <c r="H32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222" t="str">
        <f>IF(Sklop2[[#This Row],[ZAHTEVANA SHEMA KAKOVOSTI]]&lt;&gt;"",Sklop2[[#This Row],[Preračunana masa/volumen/kos na enoto kg]],"")</f>
        <v/>
      </c>
      <c r="J32" s="176"/>
      <c r="K32" s="168"/>
      <c r="L32" s="168"/>
      <c r="M32" s="377" t="s">
        <v>102</v>
      </c>
      <c r="N32" s="127"/>
      <c r="O32" s="376" t="s">
        <v>102</v>
      </c>
      <c r="P32" s="225"/>
      <c r="Q32" s="169">
        <f>+Sklop2[[#This Row],[cena/enota brez DDV v EUR]]*Sklop2[[#This Row],[Stopnja DDV (%)]]</f>
        <v>0</v>
      </c>
      <c r="R32" s="169">
        <f>+Sklop2[[#This Row],[cena/enota brez DDV v EUR]]+Sklop2[[#This Row],[Davek (EUR)]]</f>
        <v>0</v>
      </c>
      <c r="S32" s="169">
        <f>+Sklop2[[#This Row],[cena/enota brez DDV v EUR]]*Sklop2[[#This Row],[Okvirna količina]]</f>
        <v>0</v>
      </c>
      <c r="T32" s="169">
        <f>+Sklop2[[#This Row],[Končna cena/enoto mere (EUR) z DDV]]*Sklop2[[#This Row],[Okvirna količina]]</f>
        <v>0</v>
      </c>
      <c r="U32" s="236"/>
    </row>
    <row r="33" spans="1:21" s="238" customFormat="1" ht="30">
      <c r="A33" s="166" t="s">
        <v>19</v>
      </c>
      <c r="B33" s="365" t="s">
        <v>287</v>
      </c>
      <c r="C33" s="166" t="s">
        <v>102</v>
      </c>
      <c r="D33" s="166" t="s">
        <v>0</v>
      </c>
      <c r="E33" s="166"/>
      <c r="F33" s="333">
        <v>20</v>
      </c>
      <c r="G33" s="364" t="s">
        <v>0</v>
      </c>
      <c r="H33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22" t="str">
        <f>IF(Sklop2[[#This Row],[ZAHTEVANA SHEMA KAKOVOSTI]]&lt;&gt;"",Sklop2[[#This Row],[Preračunana masa/volumen/kos na enoto kg]],"")</f>
        <v/>
      </c>
      <c r="J33" s="176"/>
      <c r="K33" s="168"/>
      <c r="L33" s="168"/>
      <c r="M33" s="377" t="s">
        <v>102</v>
      </c>
      <c r="N33" s="127"/>
      <c r="O33" s="376" t="s">
        <v>102</v>
      </c>
      <c r="P33" s="225"/>
      <c r="Q33" s="169">
        <f>+Sklop2[[#This Row],[cena/enota brez DDV v EUR]]*Sklop2[[#This Row],[Stopnja DDV (%)]]</f>
        <v>0</v>
      </c>
      <c r="R33" s="169">
        <f>+Sklop2[[#This Row],[cena/enota brez DDV v EUR]]+Sklop2[[#This Row],[Davek (EUR)]]</f>
        <v>0</v>
      </c>
      <c r="S33" s="169">
        <f>+Sklop2[[#This Row],[cena/enota brez DDV v EUR]]*Sklop2[[#This Row],[Okvirna količina]]</f>
        <v>0</v>
      </c>
      <c r="T33" s="169">
        <f>+Sklop2[[#This Row],[Končna cena/enoto mere (EUR) z DDV]]*Sklop2[[#This Row],[Okvirna količina]]</f>
        <v>0</v>
      </c>
      <c r="U33" s="236"/>
    </row>
    <row r="34" spans="1:21" s="238" customFormat="1" ht="15">
      <c r="A34" s="166" t="s">
        <v>20</v>
      </c>
      <c r="B34" s="366" t="s">
        <v>288</v>
      </c>
      <c r="C34" s="166" t="s">
        <v>102</v>
      </c>
      <c r="D34" s="166" t="s">
        <v>0</v>
      </c>
      <c r="E34" s="166"/>
      <c r="F34" s="333">
        <v>200</v>
      </c>
      <c r="G34" s="364" t="s">
        <v>0</v>
      </c>
      <c r="H34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222" t="str">
        <f>IF(Sklop2[[#This Row],[ZAHTEVANA SHEMA KAKOVOSTI]]&lt;&gt;"",Sklop2[[#This Row],[Preračunana masa/volumen/kos na enoto kg]],"")</f>
        <v/>
      </c>
      <c r="J34" s="176"/>
      <c r="K34" s="168"/>
      <c r="L34" s="168"/>
      <c r="M34" s="377" t="s">
        <v>102</v>
      </c>
      <c r="N34" s="127"/>
      <c r="O34" s="376" t="s">
        <v>102</v>
      </c>
      <c r="P34" s="225"/>
      <c r="Q34" s="169">
        <f>+Sklop2[[#This Row],[cena/enota brez DDV v EUR]]*Sklop2[[#This Row],[Stopnja DDV (%)]]</f>
        <v>0</v>
      </c>
      <c r="R34" s="169">
        <f>+Sklop2[[#This Row],[cena/enota brez DDV v EUR]]+Sklop2[[#This Row],[Davek (EUR)]]</f>
        <v>0</v>
      </c>
      <c r="S34" s="169">
        <f>+Sklop2[[#This Row],[cena/enota brez DDV v EUR]]*Sklop2[[#This Row],[Okvirna količina]]</f>
        <v>0</v>
      </c>
      <c r="T34" s="169">
        <f>+Sklop2[[#This Row],[Končna cena/enoto mere (EUR) z DDV]]*Sklop2[[#This Row],[Okvirna količina]]</f>
        <v>0</v>
      </c>
      <c r="U34" s="236"/>
    </row>
    <row r="35" spans="1:21" s="238" customFormat="1" ht="30">
      <c r="A35" s="166" t="s">
        <v>21</v>
      </c>
      <c r="B35" s="365" t="s">
        <v>289</v>
      </c>
      <c r="C35" s="166" t="s">
        <v>102</v>
      </c>
      <c r="D35" s="166" t="s">
        <v>0</v>
      </c>
      <c r="E35" s="166"/>
      <c r="F35" s="333">
        <v>50</v>
      </c>
      <c r="G35" s="364" t="s">
        <v>0</v>
      </c>
      <c r="H35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222" t="str">
        <f>IF(Sklop2[[#This Row],[ZAHTEVANA SHEMA KAKOVOSTI]]&lt;&gt;"",Sklop2[[#This Row],[Preračunana masa/volumen/kos na enoto kg]],"")</f>
        <v/>
      </c>
      <c r="J35" s="176"/>
      <c r="K35" s="168"/>
      <c r="L35" s="168"/>
      <c r="M35" s="377" t="s">
        <v>102</v>
      </c>
      <c r="N35" s="127"/>
      <c r="O35" s="376" t="s">
        <v>102</v>
      </c>
      <c r="P35" s="225"/>
      <c r="Q35" s="169">
        <f>+Sklop2[[#This Row],[cena/enota brez DDV v EUR]]*Sklop2[[#This Row],[Stopnja DDV (%)]]</f>
        <v>0</v>
      </c>
      <c r="R35" s="169">
        <f>+Sklop2[[#This Row],[cena/enota brez DDV v EUR]]+Sklop2[[#This Row],[Davek (EUR)]]</f>
        <v>0</v>
      </c>
      <c r="S35" s="169">
        <f>+Sklop2[[#This Row],[cena/enota brez DDV v EUR]]*Sklop2[[#This Row],[Okvirna količina]]</f>
        <v>0</v>
      </c>
      <c r="T35" s="169">
        <f>+Sklop2[[#This Row],[Končna cena/enoto mere (EUR) z DDV]]*Sklop2[[#This Row],[Okvirna količina]]</f>
        <v>0</v>
      </c>
      <c r="U35" s="236"/>
    </row>
    <row r="36" spans="1:21" s="238" customFormat="1" ht="30">
      <c r="A36" s="166" t="s">
        <v>22</v>
      </c>
      <c r="B36" s="365" t="s">
        <v>290</v>
      </c>
      <c r="C36" s="166" t="s">
        <v>102</v>
      </c>
      <c r="D36" s="166" t="s">
        <v>0</v>
      </c>
      <c r="E36" s="166"/>
      <c r="F36" s="333">
        <v>10</v>
      </c>
      <c r="G36" s="364" t="s">
        <v>0</v>
      </c>
      <c r="H36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22" t="str">
        <f>IF(Sklop2[[#This Row],[ZAHTEVANA SHEMA KAKOVOSTI]]&lt;&gt;"",Sklop2[[#This Row],[Preračunana masa/volumen/kos na enoto kg]],"")</f>
        <v/>
      </c>
      <c r="J36" s="176"/>
      <c r="K36" s="168"/>
      <c r="L36" s="168"/>
      <c r="M36" s="377" t="s">
        <v>102</v>
      </c>
      <c r="N36" s="127"/>
      <c r="O36" s="376" t="s">
        <v>102</v>
      </c>
      <c r="P36" s="225"/>
      <c r="Q36" s="169">
        <f>+Sklop2[[#This Row],[cena/enota brez DDV v EUR]]*Sklop2[[#This Row],[Stopnja DDV (%)]]</f>
        <v>0</v>
      </c>
      <c r="R36" s="169">
        <f>+Sklop2[[#This Row],[cena/enota brez DDV v EUR]]+Sklop2[[#This Row],[Davek (EUR)]]</f>
        <v>0</v>
      </c>
      <c r="S36" s="169">
        <f>+Sklop2[[#This Row],[cena/enota brez DDV v EUR]]*Sklop2[[#This Row],[Okvirna količina]]</f>
        <v>0</v>
      </c>
      <c r="T36" s="169">
        <f>+Sklop2[[#This Row],[Končna cena/enoto mere (EUR) z DDV]]*Sklop2[[#This Row],[Okvirna količina]]</f>
        <v>0</v>
      </c>
      <c r="U36" s="236"/>
    </row>
    <row r="37" spans="1:21" s="238" customFormat="1" ht="15">
      <c r="A37" s="166" t="s">
        <v>23</v>
      </c>
      <c r="B37" s="365" t="s">
        <v>185</v>
      </c>
      <c r="C37" s="166" t="s">
        <v>102</v>
      </c>
      <c r="D37" s="166" t="s">
        <v>0</v>
      </c>
      <c r="E37" s="166"/>
      <c r="F37" s="333">
        <v>1000</v>
      </c>
      <c r="G37" s="333" t="s">
        <v>0</v>
      </c>
      <c r="H37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7" s="222" t="str">
        <f>IF(Sklop2[[#This Row],[ZAHTEVANA SHEMA KAKOVOSTI]]&lt;&gt;"",Sklop2[[#This Row],[Preračunana masa/volumen/kos na enoto kg]],"")</f>
        <v/>
      </c>
      <c r="J37" s="176"/>
      <c r="K37" s="168"/>
      <c r="L37" s="168"/>
      <c r="M37" s="377" t="s">
        <v>102</v>
      </c>
      <c r="N37" s="127"/>
      <c r="O37" s="376" t="s">
        <v>102</v>
      </c>
      <c r="P37" s="225"/>
      <c r="Q37" s="169">
        <f>+Sklop2[[#This Row],[cena/enota brez DDV v EUR]]*Sklop2[[#This Row],[Stopnja DDV (%)]]</f>
        <v>0</v>
      </c>
      <c r="R37" s="169">
        <f>+Sklop2[[#This Row],[cena/enota brez DDV v EUR]]+Sklop2[[#This Row],[Davek (EUR)]]</f>
        <v>0</v>
      </c>
      <c r="S37" s="169">
        <f>+Sklop2[[#This Row],[cena/enota brez DDV v EUR]]*Sklop2[[#This Row],[Okvirna količina]]</f>
        <v>0</v>
      </c>
      <c r="T37" s="169">
        <f>+Sklop2[[#This Row],[Končna cena/enoto mere (EUR) z DDV]]*Sklop2[[#This Row],[Okvirna količina]]</f>
        <v>0</v>
      </c>
      <c r="U37" s="236"/>
    </row>
    <row r="38" spans="1:21" s="238" customFormat="1" ht="30">
      <c r="A38" s="166" t="s">
        <v>24</v>
      </c>
      <c r="B38" s="365" t="s">
        <v>291</v>
      </c>
      <c r="C38" s="166" t="s">
        <v>102</v>
      </c>
      <c r="D38" s="166" t="s">
        <v>0</v>
      </c>
      <c r="E38" s="166"/>
      <c r="F38" s="333">
        <v>800</v>
      </c>
      <c r="G38" s="333" t="s">
        <v>0</v>
      </c>
      <c r="H38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8" s="222" t="str">
        <f>IF(Sklop2[[#This Row],[ZAHTEVANA SHEMA KAKOVOSTI]]&lt;&gt;"",Sklop2[[#This Row],[Preračunana masa/volumen/kos na enoto kg]],"")</f>
        <v/>
      </c>
      <c r="J38" s="176"/>
      <c r="K38" s="168"/>
      <c r="L38" s="168"/>
      <c r="M38" s="377" t="s">
        <v>102</v>
      </c>
      <c r="N38" s="127"/>
      <c r="O38" s="376" t="s">
        <v>102</v>
      </c>
      <c r="P38" s="225"/>
      <c r="Q38" s="169">
        <f>+Sklop2[[#This Row],[cena/enota brez DDV v EUR]]*Sklop2[[#This Row],[Stopnja DDV (%)]]</f>
        <v>0</v>
      </c>
      <c r="R38" s="169">
        <f>+Sklop2[[#This Row],[cena/enota brez DDV v EUR]]+Sklop2[[#This Row],[Davek (EUR)]]</f>
        <v>0</v>
      </c>
      <c r="S38" s="169">
        <f>+Sklop2[[#This Row],[cena/enota brez DDV v EUR]]*Sklop2[[#This Row],[Okvirna količina]]</f>
        <v>0</v>
      </c>
      <c r="T38" s="169">
        <f>+Sklop2[[#This Row],[Končna cena/enoto mere (EUR) z DDV]]*Sklop2[[#This Row],[Okvirna količina]]</f>
        <v>0</v>
      </c>
      <c r="U38" s="236"/>
    </row>
    <row r="39" spans="1:21" s="238" customFormat="1" ht="30">
      <c r="A39" s="166" t="s">
        <v>25</v>
      </c>
      <c r="B39" s="365" t="s">
        <v>186</v>
      </c>
      <c r="C39" s="166" t="s">
        <v>102</v>
      </c>
      <c r="D39" s="166" t="s">
        <v>0</v>
      </c>
      <c r="E39" s="166"/>
      <c r="F39" s="333">
        <v>300</v>
      </c>
      <c r="G39" s="333" t="s">
        <v>0</v>
      </c>
      <c r="H39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9" s="222" t="str">
        <f>IF(Sklop2[[#This Row],[ZAHTEVANA SHEMA KAKOVOSTI]]&lt;&gt;"",Sklop2[[#This Row],[Preračunana masa/volumen/kos na enoto kg]],"")</f>
        <v/>
      </c>
      <c r="J39" s="176"/>
      <c r="K39" s="168"/>
      <c r="L39" s="168"/>
      <c r="M39" s="377" t="s">
        <v>102</v>
      </c>
      <c r="N39" s="127"/>
      <c r="O39" s="376" t="s">
        <v>102</v>
      </c>
      <c r="P39" s="225"/>
      <c r="Q39" s="169">
        <f>+Sklop2[[#This Row],[cena/enota brez DDV v EUR]]*Sklop2[[#This Row],[Stopnja DDV (%)]]</f>
        <v>0</v>
      </c>
      <c r="R39" s="169">
        <f>+Sklop2[[#This Row],[cena/enota brez DDV v EUR]]+Sklop2[[#This Row],[Davek (EUR)]]</f>
        <v>0</v>
      </c>
      <c r="S39" s="169">
        <f>+Sklop2[[#This Row],[cena/enota brez DDV v EUR]]*Sklop2[[#This Row],[Okvirna količina]]</f>
        <v>0</v>
      </c>
      <c r="T39" s="169">
        <f>+Sklop2[[#This Row],[Končna cena/enoto mere (EUR) z DDV]]*Sklop2[[#This Row],[Okvirna količina]]</f>
        <v>0</v>
      </c>
      <c r="U39" s="236"/>
    </row>
    <row r="40" spans="1:21" s="238" customFormat="1" ht="30">
      <c r="A40" s="395" t="s">
        <v>26</v>
      </c>
      <c r="B40" s="394" t="s">
        <v>684</v>
      </c>
      <c r="C40" s="166" t="s">
        <v>102</v>
      </c>
      <c r="D40" s="166" t="s">
        <v>0</v>
      </c>
      <c r="E40" s="166"/>
      <c r="F40" s="333">
        <v>30</v>
      </c>
      <c r="G40" s="333" t="s">
        <v>0</v>
      </c>
      <c r="H40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222" t="str">
        <f>IF(Sklop2[[#This Row],[ZAHTEVANA SHEMA KAKOVOSTI]]&lt;&gt;"",Sklop2[[#This Row],[Preračunana masa/volumen/kos na enoto kg]],"")</f>
        <v/>
      </c>
      <c r="J40" s="176"/>
      <c r="K40" s="168"/>
      <c r="L40" s="168"/>
      <c r="M40" s="377" t="s">
        <v>102</v>
      </c>
      <c r="N40" s="127"/>
      <c r="O40" s="376" t="s">
        <v>102</v>
      </c>
      <c r="P40" s="225"/>
      <c r="Q40" s="169">
        <f>+Sklop2[[#This Row],[cena/enota brez DDV v EUR]]*Sklop2[[#This Row],[Stopnja DDV (%)]]</f>
        <v>0</v>
      </c>
      <c r="R40" s="169">
        <f>+Sklop2[[#This Row],[cena/enota brez DDV v EUR]]+Sklop2[[#This Row],[Davek (EUR)]]</f>
        <v>0</v>
      </c>
      <c r="S40" s="169">
        <f>+Sklop2[[#This Row],[cena/enota brez DDV v EUR]]*Sklop2[[#This Row],[Okvirna količina]]</f>
        <v>0</v>
      </c>
      <c r="T40" s="169">
        <f>+Sklop2[[#This Row],[Končna cena/enoto mere (EUR) z DDV]]*Sklop2[[#This Row],[Okvirna količina]]</f>
        <v>0</v>
      </c>
      <c r="U40" s="236"/>
    </row>
    <row r="41" spans="1:21" s="238" customFormat="1" ht="15">
      <c r="A41" s="166" t="s">
        <v>27</v>
      </c>
      <c r="B41" s="365" t="s">
        <v>292</v>
      </c>
      <c r="C41" s="166" t="s">
        <v>102</v>
      </c>
      <c r="D41" s="166" t="s">
        <v>0</v>
      </c>
      <c r="E41" s="166"/>
      <c r="F41" s="333">
        <v>30</v>
      </c>
      <c r="G41" s="333" t="s">
        <v>0</v>
      </c>
      <c r="H41" s="2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222" t="str">
        <f>IF(Sklop2[[#This Row],[ZAHTEVANA SHEMA KAKOVOSTI]]&lt;&gt;"",Sklop2[[#This Row],[Preračunana masa/volumen/kos na enoto kg]],"")</f>
        <v/>
      </c>
      <c r="J41" s="176"/>
      <c r="K41" s="168"/>
      <c r="L41" s="168"/>
      <c r="M41" s="377" t="s">
        <v>102</v>
      </c>
      <c r="N41" s="127"/>
      <c r="O41" s="376" t="s">
        <v>102</v>
      </c>
      <c r="P41" s="225"/>
      <c r="Q41" s="169">
        <f>+Sklop2[[#This Row],[cena/enota brez DDV v EUR]]*Sklop2[[#This Row],[Stopnja DDV (%)]]</f>
        <v>0</v>
      </c>
      <c r="R41" s="169">
        <f>+Sklop2[[#This Row],[cena/enota brez DDV v EUR]]+Sklop2[[#This Row],[Davek (EUR)]]</f>
        <v>0</v>
      </c>
      <c r="S41" s="169">
        <f>+Sklop2[[#This Row],[cena/enota brez DDV v EUR]]*Sklop2[[#This Row],[Okvirna količina]]</f>
        <v>0</v>
      </c>
      <c r="T41" s="169">
        <f>+Sklop2[[#This Row],[Končna cena/enoto mere (EUR) z DDV]]*Sklop2[[#This Row],[Okvirna količina]]</f>
        <v>0</v>
      </c>
      <c r="U41" s="236"/>
    </row>
    <row r="42" spans="1:21" ht="27" customHeight="1">
      <c r="A42" s="284" t="s">
        <v>124</v>
      </c>
      <c r="B42" s="272"/>
      <c r="C42" s="285"/>
      <c r="D42" s="285"/>
      <c r="E42" s="286"/>
      <c r="F42" s="269"/>
      <c r="G42" s="287"/>
      <c r="H42" s="215">
        <f>SUBTOTAL(109,Sklop2[Preračunana masa/volumen/kos na enoto kg])</f>
        <v>5523</v>
      </c>
      <c r="I42" s="215">
        <f>SUBTOTAL(109,Sklop2[Živila iz shem kakovosti (kg)])</f>
        <v>1230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SUBTOTAL(109,Sklop2[Vrednost za okvirno količino (EUR) brez DDV])</f>
        <v>0</v>
      </c>
      <c r="T42" s="219">
        <f>SUBTOTAL(109,Sklop2[Vrednost za okvirno količino (EUR) z DDV])</f>
        <v>0</v>
      </c>
      <c r="U42" s="220">
        <f>SUBTOTAL(103,Sklop2[Shema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120</v>
      </c>
      <c r="B44" s="16"/>
      <c r="C44" s="28"/>
      <c r="D44" s="28"/>
      <c r="E44" s="96"/>
      <c r="Q44" s="48"/>
      <c r="R44" s="48"/>
      <c r="S44" s="48"/>
      <c r="T44" s="48"/>
    </row>
    <row r="45" spans="1:21">
      <c r="A45" s="11" t="s">
        <v>122</v>
      </c>
      <c r="B45" s="16"/>
      <c r="C45" s="28"/>
      <c r="D45" s="28"/>
      <c r="E45" s="96"/>
    </row>
    <row r="46" spans="1:21">
      <c r="A46" s="11" t="s">
        <v>168</v>
      </c>
      <c r="B46" s="16"/>
      <c r="C46" s="28"/>
      <c r="D46" s="28"/>
      <c r="E46" s="96"/>
    </row>
    <row r="47" spans="1:21">
      <c r="A47" s="104" t="s">
        <v>161</v>
      </c>
      <c r="B47" s="103"/>
      <c r="C47" s="103"/>
      <c r="D47" s="103"/>
      <c r="E47" s="103"/>
      <c r="F47" s="156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>
      <c r="A48" s="19"/>
      <c r="B48" s="19"/>
      <c r="C48" s="19"/>
      <c r="D48" s="19"/>
      <c r="E48" s="19"/>
      <c r="F48" s="32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1" t="s">
        <v>62</v>
      </c>
      <c r="F49" s="68"/>
      <c r="G49" s="68" t="s">
        <v>63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64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6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48 U48" name="Obseg1_1"/>
    <protectedRange sqref="J47:P47 U4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zoomScale="90" zoomScaleNormal="90" zoomScaleSheetLayoutView="100" workbookViewId="0">
      <selection activeCell="D53" sqref="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pred_rekapitulacija'!B16</f>
        <v>PERUTNINSKO MESO IN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2" t="s">
        <v>156</v>
      </c>
      <c r="C15" s="56" t="s">
        <v>146</v>
      </c>
      <c r="D15" s="56" t="s">
        <v>147</v>
      </c>
      <c r="E15" s="56" t="s">
        <v>155</v>
      </c>
      <c r="F15" s="172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148" customFormat="1">
      <c r="A16" s="300" t="s">
        <v>1</v>
      </c>
      <c r="B16" s="270" t="s">
        <v>301</v>
      </c>
      <c r="C16" s="78" t="s">
        <v>102</v>
      </c>
      <c r="D16" s="131" t="s">
        <v>0</v>
      </c>
      <c r="E16" s="101" t="s">
        <v>178</v>
      </c>
      <c r="F16" s="302">
        <v>10</v>
      </c>
      <c r="G16" s="301" t="s">
        <v>0</v>
      </c>
      <c r="H16" s="2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288">
        <f>IF(Sklop3[[#This Row],[ZAHTEVANA SHEMA KAKOVOSTI]]&lt;&gt;"",Sklop3[[#This Row],[Preračunana masa/volumen/kos na enoto kg]],"")</f>
        <v>10</v>
      </c>
      <c r="J16" s="289"/>
      <c r="K16" s="290"/>
      <c r="L16" s="290"/>
      <c r="M16" s="356" t="s">
        <v>102</v>
      </c>
      <c r="N16" s="291"/>
      <c r="O16" s="356" t="s">
        <v>102</v>
      </c>
      <c r="P16" s="292"/>
      <c r="Q16" s="293">
        <f>+Sklop3[[#This Row],[cena/enota brez DDV v EUR]]*Sklop3[[#This Row],[Stopnja DDV (%)]]</f>
        <v>0</v>
      </c>
      <c r="R16" s="293">
        <f>+Sklop3[[#This Row],[cena/enota brez DDV v EUR]]+Sklop3[[#This Row],[Davek (EUR)]]</f>
        <v>0</v>
      </c>
      <c r="S16" s="293">
        <f>+Sklop3[[#This Row],[cena/enota brez DDV v EUR]]*Sklop3[[#This Row],[Okvirna količina]]</f>
        <v>0</v>
      </c>
      <c r="T16" s="293">
        <f>+Sklop3[[#This Row],[Končna cena/enoto mere (EUR) z DDV]]*Sklop3[[#This Row],[Okvirna količina]]</f>
        <v>0</v>
      </c>
      <c r="U16" s="101"/>
    </row>
    <row r="17" spans="1:21" s="148" customFormat="1">
      <c r="A17" s="300" t="s">
        <v>3</v>
      </c>
      <c r="B17" s="270" t="s">
        <v>302</v>
      </c>
      <c r="C17" s="78" t="s">
        <v>102</v>
      </c>
      <c r="D17" s="131" t="s">
        <v>0</v>
      </c>
      <c r="E17" s="101" t="s">
        <v>178</v>
      </c>
      <c r="F17" s="302">
        <v>1200</v>
      </c>
      <c r="G17" s="301" t="s">
        <v>0</v>
      </c>
      <c r="H17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294">
        <f>IF(Sklop3[[#This Row],[ZAHTEVANA SHEMA KAKOVOSTI]]&lt;&gt;"",Sklop3[[#This Row],[Preračunana masa/volumen/kos na enoto kg]],"")</f>
        <v>1200</v>
      </c>
      <c r="J17" s="295"/>
      <c r="K17" s="296"/>
      <c r="L17" s="296"/>
      <c r="M17" s="356" t="s">
        <v>102</v>
      </c>
      <c r="N17" s="237"/>
      <c r="O17" s="356" t="s">
        <v>102</v>
      </c>
      <c r="P17" s="297"/>
      <c r="Q17" s="298">
        <f>+Sklop3[[#This Row],[cena/enota brez DDV v EUR]]*Sklop3[[#This Row],[Stopnja DDV (%)]]</f>
        <v>0</v>
      </c>
      <c r="R17" s="298">
        <f>+Sklop3[[#This Row],[cena/enota brez DDV v EUR]]+Sklop3[[#This Row],[Davek (EUR)]]</f>
        <v>0</v>
      </c>
      <c r="S17" s="298">
        <f>+Sklop3[[#This Row],[cena/enota brez DDV v EUR]]*Sklop3[[#This Row],[Okvirna količina]]</f>
        <v>0</v>
      </c>
      <c r="T17" s="299">
        <f>+Sklop3[[#This Row],[Končna cena/enoto mere (EUR) z DDV]]*Sklop3[[#This Row],[Okvirna količina]]</f>
        <v>0</v>
      </c>
      <c r="U17" s="101"/>
    </row>
    <row r="18" spans="1:21" s="148" customFormat="1">
      <c r="A18" s="300" t="s">
        <v>5</v>
      </c>
      <c r="B18" s="270" t="s">
        <v>303</v>
      </c>
      <c r="C18" s="78" t="s">
        <v>102</v>
      </c>
      <c r="D18" s="131" t="s">
        <v>0</v>
      </c>
      <c r="E18" s="101" t="s">
        <v>178</v>
      </c>
      <c r="F18" s="302">
        <v>150</v>
      </c>
      <c r="G18" s="301" t="s">
        <v>0</v>
      </c>
      <c r="H18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294">
        <f>IF(Sklop3[[#This Row],[ZAHTEVANA SHEMA KAKOVOSTI]]&lt;&gt;"",Sklop3[[#This Row],[Preračunana masa/volumen/kos na enoto kg]],"")</f>
        <v>150</v>
      </c>
      <c r="J18" s="295"/>
      <c r="K18" s="296"/>
      <c r="L18" s="296"/>
      <c r="M18" s="356" t="s">
        <v>102</v>
      </c>
      <c r="N18" s="237"/>
      <c r="O18" s="356" t="s">
        <v>102</v>
      </c>
      <c r="P18" s="297"/>
      <c r="Q18" s="298">
        <f>+Sklop3[[#This Row],[cena/enota brez DDV v EUR]]*Sklop3[[#This Row],[Stopnja DDV (%)]]</f>
        <v>0</v>
      </c>
      <c r="R18" s="298">
        <f>+Sklop3[[#This Row],[cena/enota brez DDV v EUR]]+Sklop3[[#This Row],[Davek (EUR)]]</f>
        <v>0</v>
      </c>
      <c r="S18" s="298">
        <f>+Sklop3[[#This Row],[cena/enota brez DDV v EUR]]*Sklop3[[#This Row],[Okvirna količina]]</f>
        <v>0</v>
      </c>
      <c r="T18" s="299">
        <f>+Sklop3[[#This Row],[Končna cena/enoto mere (EUR) z DDV]]*Sklop3[[#This Row],[Okvirna količina]]</f>
        <v>0</v>
      </c>
      <c r="U18" s="101"/>
    </row>
    <row r="19" spans="1:21" s="55" customFormat="1">
      <c r="A19" s="78" t="s">
        <v>6</v>
      </c>
      <c r="B19" s="335" t="s">
        <v>304</v>
      </c>
      <c r="C19" s="78" t="s">
        <v>102</v>
      </c>
      <c r="D19" s="131" t="s">
        <v>0</v>
      </c>
      <c r="E19" s="101" t="s">
        <v>178</v>
      </c>
      <c r="F19" s="302">
        <v>400</v>
      </c>
      <c r="G19" s="301" t="s">
        <v>0</v>
      </c>
      <c r="H19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46">
        <f>IF(Sklop3[[#This Row],[ZAHTEVANA SHEMA KAKOVOSTI]]&lt;&gt;"",Sklop3[[#This Row],[Preračunana masa/volumen/kos na enoto kg]],"")</f>
        <v>400</v>
      </c>
      <c r="J19" s="149"/>
      <c r="K19" s="152"/>
      <c r="L19" s="152"/>
      <c r="M19" s="356" t="s">
        <v>102</v>
      </c>
      <c r="N19" s="169"/>
      <c r="O19" s="356" t="s">
        <v>102</v>
      </c>
      <c r="P19" s="151"/>
      <c r="Q19" s="150">
        <f>+Sklop3[[#This Row],[cena/enota brez DDV v EUR]]*Sklop3[[#This Row],[Stopnja DDV (%)]]</f>
        <v>0</v>
      </c>
      <c r="R19" s="150">
        <f>+Sklop3[[#This Row],[cena/enota brez DDV v EUR]]+Sklop3[[#This Row],[Davek (EUR)]]</f>
        <v>0</v>
      </c>
      <c r="S19" s="150">
        <f>+Sklop3[[#This Row],[cena/enota brez DDV v EUR]]*Sklop3[[#This Row],[Okvirna količina]]</f>
        <v>0</v>
      </c>
      <c r="T19" s="165">
        <f>+Sklop3[[#This Row],[Končna cena/enoto mere (EUR) z DDV]]*Sklop3[[#This Row],[Okvirna količina]]</f>
        <v>0</v>
      </c>
      <c r="U19" s="101"/>
    </row>
    <row r="20" spans="1:21" s="55" customFormat="1" ht="25.5">
      <c r="A20" s="78" t="s">
        <v>7</v>
      </c>
      <c r="B20" s="307" t="s">
        <v>305</v>
      </c>
      <c r="C20" s="78" t="s">
        <v>102</v>
      </c>
      <c r="D20" s="131" t="s">
        <v>0</v>
      </c>
      <c r="E20" s="101" t="s">
        <v>178</v>
      </c>
      <c r="F20" s="302">
        <v>3000</v>
      </c>
      <c r="G20" s="301" t="s">
        <v>0</v>
      </c>
      <c r="H20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146">
        <f>IF(Sklop3[[#This Row],[ZAHTEVANA SHEMA KAKOVOSTI]]&lt;&gt;"",Sklop3[[#This Row],[Preračunana masa/volumen/kos na enoto kg]],"")</f>
        <v>3000</v>
      </c>
      <c r="J20" s="149"/>
      <c r="K20" s="152"/>
      <c r="L20" s="152"/>
      <c r="M20" s="356" t="s">
        <v>102</v>
      </c>
      <c r="N20" s="169"/>
      <c r="O20" s="356" t="s">
        <v>102</v>
      </c>
      <c r="P20" s="151"/>
      <c r="Q20" s="150">
        <f>+Sklop3[[#This Row],[cena/enota brez DDV v EUR]]*Sklop3[[#This Row],[Stopnja DDV (%)]]</f>
        <v>0</v>
      </c>
      <c r="R20" s="150">
        <f>+Sklop3[[#This Row],[cena/enota brez DDV v EUR]]+Sklop3[[#This Row],[Davek (EUR)]]</f>
        <v>0</v>
      </c>
      <c r="S20" s="150">
        <f>+Sklop3[[#This Row],[cena/enota brez DDV v EUR]]*Sklop3[[#This Row],[Okvirna količina]]</f>
        <v>0</v>
      </c>
      <c r="T20" s="165">
        <f>+Sklop3[[#This Row],[Končna cena/enoto mere (EUR) z DDV]]*Sklop3[[#This Row],[Okvirna količina]]</f>
        <v>0</v>
      </c>
      <c r="U20" s="101"/>
    </row>
    <row r="21" spans="1:21" s="55" customFormat="1">
      <c r="A21" s="78" t="s">
        <v>8</v>
      </c>
      <c r="B21" s="307" t="s">
        <v>306</v>
      </c>
      <c r="C21" s="78" t="s">
        <v>102</v>
      </c>
      <c r="D21" s="131" t="s">
        <v>0</v>
      </c>
      <c r="E21" s="101" t="s">
        <v>178</v>
      </c>
      <c r="F21" s="302">
        <v>60</v>
      </c>
      <c r="G21" s="301" t="s">
        <v>0</v>
      </c>
      <c r="H21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146">
        <f>IF(Sklop3[[#This Row],[ZAHTEVANA SHEMA KAKOVOSTI]]&lt;&gt;"",Sklop3[[#This Row],[Preračunana masa/volumen/kos na enoto kg]],"")</f>
        <v>60</v>
      </c>
      <c r="J21" s="149"/>
      <c r="K21" s="152"/>
      <c r="L21" s="152"/>
      <c r="M21" s="356" t="s">
        <v>102</v>
      </c>
      <c r="N21" s="169"/>
      <c r="O21" s="356" t="s">
        <v>102</v>
      </c>
      <c r="P21" s="151"/>
      <c r="Q21" s="150">
        <f>+Sklop3[[#This Row],[cena/enota brez DDV v EUR]]*Sklop3[[#This Row],[Stopnja DDV (%)]]</f>
        <v>0</v>
      </c>
      <c r="R21" s="150">
        <f>+Sklop3[[#This Row],[cena/enota brez DDV v EUR]]+Sklop3[[#This Row],[Davek (EUR)]]</f>
        <v>0</v>
      </c>
      <c r="S21" s="150">
        <f>+Sklop3[[#This Row],[cena/enota brez DDV v EUR]]*Sklop3[[#This Row],[Okvirna količina]]</f>
        <v>0</v>
      </c>
      <c r="T21" s="165">
        <f>+Sklop3[[#This Row],[Končna cena/enoto mere (EUR) z DDV]]*Sklop3[[#This Row],[Okvirna količina]]</f>
        <v>0</v>
      </c>
      <c r="U21" s="101"/>
    </row>
    <row r="22" spans="1:21" s="55" customFormat="1">
      <c r="A22" s="78" t="s">
        <v>9</v>
      </c>
      <c r="B22" s="307" t="s">
        <v>307</v>
      </c>
      <c r="C22" s="78" t="s">
        <v>102</v>
      </c>
      <c r="D22" s="131" t="s">
        <v>0</v>
      </c>
      <c r="E22" s="101" t="s">
        <v>178</v>
      </c>
      <c r="F22" s="302">
        <v>400</v>
      </c>
      <c r="G22" s="301" t="s">
        <v>0</v>
      </c>
      <c r="H22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146">
        <f>IF(Sklop3[[#This Row],[ZAHTEVANA SHEMA KAKOVOSTI]]&lt;&gt;"",Sklop3[[#This Row],[Preračunana masa/volumen/kos na enoto kg]],"")</f>
        <v>400</v>
      </c>
      <c r="J22" s="149"/>
      <c r="K22" s="152"/>
      <c r="L22" s="152"/>
      <c r="M22" s="356" t="s">
        <v>102</v>
      </c>
      <c r="N22" s="169"/>
      <c r="O22" s="356" t="s">
        <v>102</v>
      </c>
      <c r="P22" s="151"/>
      <c r="Q22" s="150">
        <f>+Sklop3[[#This Row],[cena/enota brez DDV v EUR]]*Sklop3[[#This Row],[Stopnja DDV (%)]]</f>
        <v>0</v>
      </c>
      <c r="R22" s="150">
        <f>+Sklop3[[#This Row],[cena/enota brez DDV v EUR]]+Sklop3[[#This Row],[Davek (EUR)]]</f>
        <v>0</v>
      </c>
      <c r="S22" s="150">
        <f>+Sklop3[[#This Row],[cena/enota brez DDV v EUR]]*Sklop3[[#This Row],[Okvirna količina]]</f>
        <v>0</v>
      </c>
      <c r="T22" s="165">
        <f>+Sklop3[[#This Row],[Končna cena/enoto mere (EUR) z DDV]]*Sklop3[[#This Row],[Okvirna količina]]</f>
        <v>0</v>
      </c>
      <c r="U22" s="101"/>
    </row>
    <row r="23" spans="1:21" s="55" customFormat="1">
      <c r="A23" s="78" t="s">
        <v>10</v>
      </c>
      <c r="B23" s="307" t="s">
        <v>308</v>
      </c>
      <c r="C23" s="78" t="s">
        <v>102</v>
      </c>
      <c r="D23" s="131" t="s">
        <v>0</v>
      </c>
      <c r="E23" s="101"/>
      <c r="F23" s="302">
        <v>1200</v>
      </c>
      <c r="G23" s="301" t="s">
        <v>0</v>
      </c>
      <c r="H23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146" t="str">
        <f>IF(Sklop3[[#This Row],[ZAHTEVANA SHEMA KAKOVOSTI]]&lt;&gt;"",Sklop3[[#This Row],[Preračunana masa/volumen/kos na enoto kg]],"")</f>
        <v/>
      </c>
      <c r="J23" s="149"/>
      <c r="K23" s="152"/>
      <c r="L23" s="152"/>
      <c r="M23" s="356" t="s">
        <v>102</v>
      </c>
      <c r="N23" s="169"/>
      <c r="O23" s="356" t="s">
        <v>102</v>
      </c>
      <c r="P23" s="151"/>
      <c r="Q23" s="150">
        <f>+Sklop3[[#This Row],[cena/enota brez DDV v EUR]]*Sklop3[[#This Row],[Stopnja DDV (%)]]</f>
        <v>0</v>
      </c>
      <c r="R23" s="150">
        <f>+Sklop3[[#This Row],[cena/enota brez DDV v EUR]]+Sklop3[[#This Row],[Davek (EUR)]]</f>
        <v>0</v>
      </c>
      <c r="S23" s="150">
        <f>+Sklop3[[#This Row],[cena/enota brez DDV v EUR]]*Sklop3[[#This Row],[Okvirna količina]]</f>
        <v>0</v>
      </c>
      <c r="T23" s="165">
        <f>+Sklop3[[#This Row],[Končna cena/enoto mere (EUR) z DDV]]*Sklop3[[#This Row],[Okvirna količina]]</f>
        <v>0</v>
      </c>
      <c r="U23" s="101"/>
    </row>
    <row r="24" spans="1:21" s="55" customFormat="1">
      <c r="A24" s="78" t="s">
        <v>11</v>
      </c>
      <c r="B24" s="307" t="s">
        <v>309</v>
      </c>
      <c r="C24" s="78" t="s">
        <v>102</v>
      </c>
      <c r="D24" s="131" t="s">
        <v>0</v>
      </c>
      <c r="E24" s="101" t="s">
        <v>178</v>
      </c>
      <c r="F24" s="302">
        <v>200</v>
      </c>
      <c r="G24" s="301" t="s">
        <v>0</v>
      </c>
      <c r="H24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46">
        <f>IF(Sklop3[[#This Row],[ZAHTEVANA SHEMA KAKOVOSTI]]&lt;&gt;"",Sklop3[[#This Row],[Preračunana masa/volumen/kos na enoto kg]],"")</f>
        <v>200</v>
      </c>
      <c r="J24" s="149"/>
      <c r="K24" s="152"/>
      <c r="L24" s="152"/>
      <c r="M24" s="356" t="s">
        <v>102</v>
      </c>
      <c r="N24" s="169"/>
      <c r="O24" s="356" t="s">
        <v>102</v>
      </c>
      <c r="P24" s="151"/>
      <c r="Q24" s="150">
        <f>+Sklop3[[#This Row],[cena/enota brez DDV v EUR]]*Sklop3[[#This Row],[Stopnja DDV (%)]]</f>
        <v>0</v>
      </c>
      <c r="R24" s="150">
        <f>+Sklop3[[#This Row],[cena/enota brez DDV v EUR]]+Sklop3[[#This Row],[Davek (EUR)]]</f>
        <v>0</v>
      </c>
      <c r="S24" s="150">
        <f>+Sklop3[[#This Row],[cena/enota brez DDV v EUR]]*Sklop3[[#This Row],[Okvirna količina]]</f>
        <v>0</v>
      </c>
      <c r="T24" s="165">
        <f>+Sklop3[[#This Row],[Končna cena/enoto mere (EUR) z DDV]]*Sklop3[[#This Row],[Okvirna količina]]</f>
        <v>0</v>
      </c>
      <c r="U24" s="101"/>
    </row>
    <row r="25" spans="1:21" s="55" customFormat="1">
      <c r="A25" s="78" t="s">
        <v>12</v>
      </c>
      <c r="B25" s="307" t="s">
        <v>310</v>
      </c>
      <c r="C25" s="78" t="s">
        <v>102</v>
      </c>
      <c r="D25" s="131" t="s">
        <v>0</v>
      </c>
      <c r="E25" s="95"/>
      <c r="F25" s="302">
        <v>50</v>
      </c>
      <c r="G25" s="301" t="s">
        <v>0</v>
      </c>
      <c r="H25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46" t="str">
        <f>IF(Sklop3[[#This Row],[ZAHTEVANA SHEMA KAKOVOSTI]]&lt;&gt;"",Sklop3[[#This Row],[Preračunana masa/volumen/kos na enoto kg]],"")</f>
        <v/>
      </c>
      <c r="J25" s="149"/>
      <c r="K25" s="152"/>
      <c r="L25" s="152"/>
      <c r="M25" s="367"/>
      <c r="N25" s="169"/>
      <c r="O25" s="368"/>
      <c r="P25" s="151"/>
      <c r="Q25" s="150">
        <f>+Sklop3[[#This Row],[cena/enota brez DDV v EUR]]*Sklop3[[#This Row],[Stopnja DDV (%)]]</f>
        <v>0</v>
      </c>
      <c r="R25" s="150">
        <f>+Sklop3[[#This Row],[cena/enota brez DDV v EUR]]+Sklop3[[#This Row],[Davek (EUR)]]</f>
        <v>0</v>
      </c>
      <c r="S25" s="150">
        <f>+Sklop3[[#This Row],[cena/enota brez DDV v EUR]]*Sklop3[[#This Row],[Okvirna količina]]</f>
        <v>0</v>
      </c>
      <c r="T25" s="165">
        <f>+Sklop3[[#This Row],[Končna cena/enoto mere (EUR) z DDV]]*Sklop3[[#This Row],[Okvirna količina]]</f>
        <v>0</v>
      </c>
      <c r="U25" s="101"/>
    </row>
    <row r="26" spans="1:21" s="55" customFormat="1" ht="25.5">
      <c r="A26" s="78" t="s">
        <v>13</v>
      </c>
      <c r="B26" s="307" t="s">
        <v>311</v>
      </c>
      <c r="C26" s="78" t="s">
        <v>102</v>
      </c>
      <c r="D26" s="131" t="s">
        <v>0</v>
      </c>
      <c r="E26" s="101" t="s">
        <v>178</v>
      </c>
      <c r="F26" s="302">
        <v>500</v>
      </c>
      <c r="G26" s="301" t="s">
        <v>0</v>
      </c>
      <c r="H26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146">
        <f>IF(Sklop3[[#This Row],[ZAHTEVANA SHEMA KAKOVOSTI]]&lt;&gt;"",Sklop3[[#This Row],[Preračunana masa/volumen/kos na enoto kg]],"")</f>
        <v>500</v>
      </c>
      <c r="J26" s="149"/>
      <c r="K26" s="152"/>
      <c r="L26" s="152"/>
      <c r="M26" s="356" t="s">
        <v>102</v>
      </c>
      <c r="N26" s="169"/>
      <c r="O26" s="356" t="s">
        <v>102</v>
      </c>
      <c r="P26" s="151"/>
      <c r="Q26" s="150">
        <f>+Sklop3[[#This Row],[cena/enota brez DDV v EUR]]*Sklop3[[#This Row],[Stopnja DDV (%)]]</f>
        <v>0</v>
      </c>
      <c r="R26" s="150">
        <f>+Sklop3[[#This Row],[cena/enota brez DDV v EUR]]+Sklop3[[#This Row],[Davek (EUR)]]</f>
        <v>0</v>
      </c>
      <c r="S26" s="150">
        <f>+Sklop3[[#This Row],[cena/enota brez DDV v EUR]]*Sklop3[[#This Row],[Okvirna količina]]</f>
        <v>0</v>
      </c>
      <c r="T26" s="165">
        <f>+Sklop3[[#This Row],[Končna cena/enoto mere (EUR) z DDV]]*Sklop3[[#This Row],[Okvirna količina]]</f>
        <v>0</v>
      </c>
      <c r="U26" s="101"/>
    </row>
    <row r="27" spans="1:21">
      <c r="A27" s="78" t="s">
        <v>14</v>
      </c>
      <c r="B27" s="330" t="s">
        <v>312</v>
      </c>
      <c r="C27" s="78" t="s">
        <v>102</v>
      </c>
      <c r="D27" s="131" t="s">
        <v>0</v>
      </c>
      <c r="E27" s="101" t="s">
        <v>178</v>
      </c>
      <c r="F27" s="369">
        <v>120</v>
      </c>
      <c r="G27" s="301" t="s">
        <v>0</v>
      </c>
      <c r="H27" s="14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146">
        <f>IF(Sklop3[[#This Row],[ZAHTEVANA SHEMA KAKOVOSTI]]&lt;&gt;"",Sklop3[[#This Row],[Preračunana masa/volumen/kos na enoto kg]],"")</f>
        <v>120</v>
      </c>
      <c r="J27" s="149"/>
      <c r="K27" s="152"/>
      <c r="L27" s="152"/>
      <c r="M27" s="356" t="s">
        <v>102</v>
      </c>
      <c r="N27" s="169"/>
      <c r="O27" s="356" t="s">
        <v>102</v>
      </c>
      <c r="P27" s="314"/>
      <c r="Q27" s="150">
        <f>+Sklop3[[#This Row],[cena/enota brez DDV v EUR]]*Sklop3[[#This Row],[Stopnja DDV (%)]]</f>
        <v>0</v>
      </c>
      <c r="R27" s="150">
        <f>+Sklop3[[#This Row],[cena/enota brez DDV v EUR]]+Sklop3[[#This Row],[Davek (EUR)]]</f>
        <v>0</v>
      </c>
      <c r="S27" s="150">
        <f>+Sklop3[[#This Row],[cena/enota brez DDV v EUR]]*Sklop3[[#This Row],[Okvirna količina]]</f>
        <v>0</v>
      </c>
      <c r="T27" s="165">
        <f>+Sklop3[[#This Row],[Končna cena/enoto mere (EUR) z DDV]]*Sklop3[[#This Row],[Okvirna količina]]</f>
        <v>0</v>
      </c>
      <c r="U27" s="101"/>
    </row>
    <row r="28" spans="1:21">
      <c r="A28" s="209" t="s">
        <v>124</v>
      </c>
      <c r="B28" s="210"/>
      <c r="C28" s="211"/>
      <c r="D28" s="211"/>
      <c r="E28" s="212"/>
      <c r="F28" s="269"/>
      <c r="G28" s="214"/>
      <c r="H28" s="215">
        <f>SUBTOTAL(109,Sklop3[Preračunana masa/volumen/kos na enoto kg])</f>
        <v>7290</v>
      </c>
      <c r="I28" s="215">
        <f>SUBTOTAL(109,Sklop3[Živila iz shem kakovosti (kg)])</f>
        <v>6040</v>
      </c>
      <c r="J28" s="213"/>
      <c r="K28" s="216"/>
      <c r="L28" s="216"/>
      <c r="M28" s="217"/>
      <c r="N28" s="218"/>
      <c r="O28" s="218"/>
      <c r="P28" s="218"/>
      <c r="Q28" s="219"/>
      <c r="R28" s="213"/>
      <c r="S28" s="219">
        <f>SUBTOTAL(109,Sklop3[Vrednost za okvirno količino (EUR) brez DDV])</f>
        <v>0</v>
      </c>
      <c r="T28" s="219">
        <f>SUBTOTAL(109,Sklop3[Vrednost za okvirno količino (EUR) z DDV])</f>
        <v>0</v>
      </c>
      <c r="U28" s="220">
        <f>SUBTOTAL(103,Sklop3[Shema kakovosti
(nacionalne, evropske)
])</f>
        <v>0</v>
      </c>
    </row>
    <row r="29" spans="1:21" s="192" customFormat="1">
      <c r="A29" s="180"/>
      <c r="B29" s="181"/>
      <c r="C29" s="182"/>
      <c r="D29" s="182"/>
      <c r="E29" s="183"/>
      <c r="F29" s="184"/>
      <c r="G29" s="185"/>
      <c r="H29" s="186"/>
      <c r="I29" s="186"/>
      <c r="J29" s="184"/>
      <c r="K29" s="187"/>
      <c r="L29" s="187"/>
      <c r="M29" s="188"/>
      <c r="N29" s="189"/>
      <c r="O29" s="189"/>
      <c r="P29" s="189"/>
      <c r="Q29" s="190"/>
      <c r="R29" s="184"/>
      <c r="S29" s="190"/>
      <c r="T29" s="190"/>
      <c r="U29" s="191"/>
    </row>
    <row r="30" spans="1:21">
      <c r="A30" s="48" t="s">
        <v>120</v>
      </c>
      <c r="B30" s="16"/>
      <c r="C30" s="28"/>
      <c r="D30" s="28"/>
      <c r="E30" s="96"/>
      <c r="Q30" s="48"/>
      <c r="R30" s="48"/>
      <c r="S30" s="48"/>
      <c r="T30" s="48"/>
    </row>
    <row r="31" spans="1:21">
      <c r="A31" s="11" t="s">
        <v>122</v>
      </c>
      <c r="B31" s="16"/>
      <c r="C31" s="28"/>
      <c r="D31" s="28"/>
      <c r="E31" s="96"/>
    </row>
    <row r="32" spans="1:21">
      <c r="A32" s="91" t="s">
        <v>168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5" t="s">
        <v>161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1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J1:P26 J28:P33 U1:U33 M27 O27" name="Obseg1"/>
    <protectedRange sqref="J34:P34 U3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="95" zoomScaleNormal="95" zoomScaleSheetLayoutView="100" workbookViewId="0">
      <selection activeCell="Q43" sqref="Q43"/>
    </sheetView>
  </sheetViews>
  <sheetFormatPr defaultColWidth="8.85546875" defaultRowHeight="12.75"/>
  <cols>
    <col min="1" max="1" width="5.42578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pred_rekapitulacija'!B17</f>
        <v>RIBE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>
      <c r="A16" s="123" t="s">
        <v>1</v>
      </c>
      <c r="B16" s="337" t="s">
        <v>313</v>
      </c>
      <c r="C16" s="123" t="s">
        <v>102</v>
      </c>
      <c r="D16" s="123" t="s">
        <v>0</v>
      </c>
      <c r="E16" s="163"/>
      <c r="F16" s="338">
        <v>250</v>
      </c>
      <c r="G16" s="33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79" t="str">
        <f>IF(Sklop4[[#This Row],[ZAHTEVANA SHEMA KAKOVOSTI]]&lt;&gt;"",Sklop4[[#This Row],[Preračunana masa/volumen/kos na enoto kg]],"")</f>
        <v/>
      </c>
      <c r="J16" s="85"/>
      <c r="K16" s="80"/>
      <c r="L16" s="157"/>
      <c r="M16" s="130"/>
      <c r="N16" s="127"/>
      <c r="O16" s="130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0"/>
    </row>
    <row r="17" spans="1:22" s="55" customFormat="1" ht="25.5">
      <c r="A17" s="123" t="s">
        <v>3</v>
      </c>
      <c r="B17" s="337" t="s">
        <v>314</v>
      </c>
      <c r="C17" s="123" t="s">
        <v>102</v>
      </c>
      <c r="D17" s="123" t="s">
        <v>0</v>
      </c>
      <c r="E17" s="163"/>
      <c r="F17" s="338">
        <v>100</v>
      </c>
      <c r="G17" s="338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79" t="str">
        <f>IF(Sklop4[[#This Row],[ZAHTEVANA SHEMA KAKOVOSTI]]&lt;&gt;"",Sklop4[[#This Row],[Preračunana masa/volumen/kos na enoto kg]],"")</f>
        <v/>
      </c>
      <c r="J17" s="86"/>
      <c r="K17" s="83"/>
      <c r="L17" s="158"/>
      <c r="M17" s="130"/>
      <c r="N17" s="129"/>
      <c r="O17" s="130"/>
      <c r="P17" s="88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30"/>
    </row>
    <row r="18" spans="1:22" s="55" customFormat="1">
      <c r="A18" s="123" t="s">
        <v>4</v>
      </c>
      <c r="B18" s="337" t="s">
        <v>315</v>
      </c>
      <c r="C18" s="123" t="s">
        <v>102</v>
      </c>
      <c r="D18" s="123" t="s">
        <v>0</v>
      </c>
      <c r="E18" s="95"/>
      <c r="F18" s="338">
        <v>50</v>
      </c>
      <c r="G18" s="338" t="s">
        <v>0</v>
      </c>
      <c r="H1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46" t="str">
        <f>IF(Sklop4[[#This Row],[ZAHTEVANA SHEMA KAKOVOSTI]]&lt;&gt;"",Sklop4[[#This Row],[Preračunana masa/volumen/kos na enoto kg]],"")</f>
        <v/>
      </c>
      <c r="J18" s="149"/>
      <c r="K18" s="152"/>
      <c r="L18" s="168"/>
      <c r="M18" s="153"/>
      <c r="N18" s="357"/>
      <c r="O18" s="169"/>
      <c r="P18" s="336"/>
      <c r="Q18" s="150">
        <f>+Sklop4[[#This Row],[cena/enota brez DDV v EUR]]*Sklop4[[#This Row],[Stopnja DDV (%)]]</f>
        <v>0</v>
      </c>
      <c r="R18" s="150">
        <f>+Sklop4[[#This Row],[cena/enota brez DDV v EUR]]+Sklop4[[#This Row],[Davek (EUR)]]</f>
        <v>0</v>
      </c>
      <c r="S18" s="150">
        <f>+Sklop4[[#This Row],[cena/enota brez DDV v EUR]]*Sklop4[[#This Row],[Okvirna količina]]</f>
        <v>0</v>
      </c>
      <c r="T18" s="150">
        <f>+Sklop4[[#This Row],[Končna cena/enoto mere (EUR) z DDV]]*Sklop4[[#This Row],[Okvirna količina]]</f>
        <v>0</v>
      </c>
      <c r="U18" s="164"/>
    </row>
    <row r="19" spans="1:22" s="55" customFormat="1">
      <c r="A19" s="123" t="s">
        <v>5</v>
      </c>
      <c r="B19" s="337" t="s">
        <v>316</v>
      </c>
      <c r="C19" s="123" t="s">
        <v>102</v>
      </c>
      <c r="D19" s="123" t="s">
        <v>0</v>
      </c>
      <c r="E19" s="95"/>
      <c r="F19" s="338">
        <v>15</v>
      </c>
      <c r="G19" s="338" t="s">
        <v>0</v>
      </c>
      <c r="H1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9" s="146" t="str">
        <f>IF(Sklop4[[#This Row],[ZAHTEVANA SHEMA KAKOVOSTI]]&lt;&gt;"",Sklop4[[#This Row],[Preračunana masa/volumen/kos na enoto kg]],"")</f>
        <v/>
      </c>
      <c r="J19" s="149"/>
      <c r="K19" s="152"/>
      <c r="L19" s="168"/>
      <c r="M19" s="153"/>
      <c r="N19" s="357"/>
      <c r="O19" s="169"/>
      <c r="P19" s="336"/>
      <c r="Q19" s="150">
        <f>+Sklop4[[#This Row],[cena/enota brez DDV v EUR]]*Sklop4[[#This Row],[Stopnja DDV (%)]]</f>
        <v>0</v>
      </c>
      <c r="R19" s="150">
        <f>+Sklop4[[#This Row],[cena/enota brez DDV v EUR]]+Sklop4[[#This Row],[Davek (EUR)]]</f>
        <v>0</v>
      </c>
      <c r="S19" s="150">
        <f>+Sklop4[[#This Row],[cena/enota brez DDV v EUR]]*Sklop4[[#This Row],[Okvirna količina]]</f>
        <v>0</v>
      </c>
      <c r="T19" s="150">
        <f>+Sklop4[[#This Row],[Končna cena/enoto mere (EUR) z DDV]]*Sklop4[[#This Row],[Okvirna količina]]</f>
        <v>0</v>
      </c>
      <c r="U19" s="164"/>
    </row>
    <row r="20" spans="1:22" ht="27" customHeight="1">
      <c r="A20" s="209" t="s">
        <v>124</v>
      </c>
      <c r="B20" s="210"/>
      <c r="C20" s="211"/>
      <c r="D20" s="211"/>
      <c r="E20" s="212"/>
      <c r="F20" s="213"/>
      <c r="G20" s="214"/>
      <c r="H20" s="215">
        <f>SUBTOTAL(109,Sklop4[Preračunana masa/volumen/kos na enoto kg])</f>
        <v>415</v>
      </c>
      <c r="I20" s="215">
        <f>SUBTOTAL(109,Sklop4[Živila iz shem kakovosti (kg)])</f>
        <v>0</v>
      </c>
      <c r="J20" s="213"/>
      <c r="K20" s="216"/>
      <c r="L20" s="216"/>
      <c r="M20" s="217"/>
      <c r="N20" s="218"/>
      <c r="O20" s="218"/>
      <c r="P20" s="218"/>
      <c r="Q20" s="219"/>
      <c r="R20" s="213"/>
      <c r="S20" s="219">
        <f>SUBTOTAL(109,Sklop4[Vrednost za okvirno količino (EUR) brez DDV])</f>
        <v>0</v>
      </c>
      <c r="T20" s="219">
        <f>SUBTOTAL(109,Sklop4[Vrednost za okvirno količino (EUR) z DDV])</f>
        <v>0</v>
      </c>
      <c r="U20" s="220">
        <f>SUBTOTAL(103,Sklop4[Shema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120</v>
      </c>
      <c r="B22" s="16"/>
      <c r="C22" s="28"/>
      <c r="D22" s="28"/>
      <c r="E22" s="96"/>
      <c r="Q22" s="279"/>
      <c r="R22" s="48"/>
      <c r="S22" s="48"/>
      <c r="T22" s="48"/>
    </row>
    <row r="23" spans="1:22">
      <c r="A23" s="11" t="s">
        <v>122</v>
      </c>
      <c r="B23" s="16"/>
      <c r="C23" s="28"/>
      <c r="D23" s="28"/>
      <c r="E23" s="96"/>
      <c r="Q23" s="274"/>
    </row>
    <row r="24" spans="1:22">
      <c r="A24" s="91" t="s">
        <v>168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80"/>
      <c r="R24" s="29"/>
      <c r="V24" s="102"/>
    </row>
    <row r="25" spans="1:22">
      <c r="A25" s="104" t="s">
        <v>160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281"/>
      <c r="R25" s="103"/>
      <c r="S25" s="103"/>
      <c r="T25" s="103"/>
      <c r="U25" s="103"/>
    </row>
    <row r="26" spans="1:22">
      <c r="A26" s="105" t="s">
        <v>161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80"/>
      <c r="R26" s="29"/>
    </row>
    <row r="27" spans="1:22">
      <c r="A27" s="429"/>
      <c r="B27" s="429"/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N27" s="29"/>
      <c r="O27" s="29"/>
      <c r="P27" s="29"/>
      <c r="Q27" s="280"/>
      <c r="R27" s="29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80"/>
      <c r="R28" s="29"/>
    </row>
    <row r="29" spans="1:22">
      <c r="A29" s="91" t="s">
        <v>62</v>
      </c>
      <c r="F29" s="68"/>
      <c r="G29" s="68" t="s">
        <v>63</v>
      </c>
      <c r="H29" s="29"/>
      <c r="I29" s="29"/>
      <c r="J29" s="29"/>
      <c r="K29" s="29"/>
      <c r="L29" s="54"/>
      <c r="M29" s="54"/>
      <c r="N29" s="29"/>
      <c r="O29" s="29"/>
      <c r="P29" s="29"/>
      <c r="Q29" s="280" t="s">
        <v>64</v>
      </c>
      <c r="R29" s="29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30:U1048576 J30:P1048576 J1:P21 U1:U21" name="Obseg1"/>
    <protectedRange sqref="U22:U29 J22:P29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35"/>
  <sheetViews>
    <sheetView topLeftCell="A37" zoomScaleNormal="100" zoomScaleSheetLayoutView="100" workbookViewId="0">
      <selection activeCell="E76" sqref="E76"/>
    </sheetView>
  </sheetViews>
  <sheetFormatPr defaultColWidth="8.85546875" defaultRowHeight="12.75"/>
  <cols>
    <col min="1" max="1" width="5.710937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pred_rekapitulacija'!B18</f>
        <v>SVEŽA ZELENJAVA IN SADJE, SUHO SADJE, OREŠČKI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156</v>
      </c>
      <c r="C15" s="172" t="s">
        <v>146</v>
      </c>
      <c r="D15" s="172" t="s">
        <v>147</v>
      </c>
      <c r="E15" s="172" t="s">
        <v>155</v>
      </c>
      <c r="F15" s="172" t="s">
        <v>87</v>
      </c>
      <c r="G15" s="172" t="s">
        <v>88</v>
      </c>
      <c r="H15" s="173" t="s">
        <v>123</v>
      </c>
      <c r="I15" s="173" t="s">
        <v>142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113</v>
      </c>
      <c r="P15" s="174" t="s">
        <v>91</v>
      </c>
      <c r="Q15" s="175" t="s">
        <v>92</v>
      </c>
      <c r="R15" s="175" t="s">
        <v>105</v>
      </c>
      <c r="S15" s="175" t="s">
        <v>96</v>
      </c>
      <c r="T15" s="175" t="s">
        <v>97</v>
      </c>
      <c r="U15" s="174" t="s">
        <v>110</v>
      </c>
    </row>
    <row r="16" spans="1:21" s="171" customFormat="1">
      <c r="A16" s="166" t="s">
        <v>1</v>
      </c>
      <c r="B16" s="273" t="s">
        <v>348</v>
      </c>
      <c r="C16" s="166" t="s">
        <v>102</v>
      </c>
      <c r="D16" s="166" t="s">
        <v>0</v>
      </c>
      <c r="E16" s="163"/>
      <c r="F16" s="302">
        <v>50</v>
      </c>
      <c r="G16" s="303" t="s">
        <v>0</v>
      </c>
      <c r="H1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222" t="str">
        <f>IF(Sklop5[[#This Row],[ZAHTEVANA SHEMA KAKOVOSTI]]&lt;&gt;"",Sklop5[[#This Row],[Preračunana masa/volumen/kos na enoto kg]],"")</f>
        <v/>
      </c>
      <c r="J16" s="176"/>
      <c r="K16" s="379" t="s">
        <v>102</v>
      </c>
      <c r="L16" s="379" t="s">
        <v>102</v>
      </c>
      <c r="M16" s="378" t="s">
        <v>102</v>
      </c>
      <c r="N16" s="237"/>
      <c r="O16" s="378" t="s">
        <v>102</v>
      </c>
      <c r="P16" s="225"/>
      <c r="Q16" s="169">
        <f>+Sklop5[[#This Row],[cena/enota brez DDV v EUR]]*Sklop5[[#This Row],[Stopnja DDV (%)]]</f>
        <v>0</v>
      </c>
      <c r="R16" s="169">
        <f>+Sklop5[[#This Row],[cena/enota brez DDV v EUR]]+Sklop5[[#This Row],[Davek (EUR)]]</f>
        <v>0</v>
      </c>
      <c r="S16" s="169">
        <f>+Sklop5[[#This Row],[cena/enota brez DDV v EUR]]*Sklop5[[#This Row],[Okvirna količina]]</f>
        <v>0</v>
      </c>
      <c r="T16" s="169">
        <f>+Sklop5[[#This Row],[Končna cena/enoto mere (EUR) z DDV]]*Sklop5[[#This Row],[Okvirna količina]]</f>
        <v>0</v>
      </c>
      <c r="U16" s="379" t="s">
        <v>102</v>
      </c>
    </row>
    <row r="17" spans="1:21" s="171" customFormat="1">
      <c r="A17" s="166" t="s">
        <v>3</v>
      </c>
      <c r="B17" s="159" t="s">
        <v>349</v>
      </c>
      <c r="C17" s="166" t="s">
        <v>102</v>
      </c>
      <c r="D17" s="166" t="s">
        <v>0</v>
      </c>
      <c r="E17" s="145"/>
      <c r="F17" s="302">
        <v>10</v>
      </c>
      <c r="G17" s="239" t="s">
        <v>0</v>
      </c>
      <c r="H1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222" t="str">
        <f>IF(Sklop5[[#This Row],[ZAHTEVANA SHEMA KAKOVOSTI]]&lt;&gt;"",Sklop5[[#This Row],[Preračunana masa/volumen/kos na enoto kg]],"")</f>
        <v/>
      </c>
      <c r="J17" s="176"/>
      <c r="K17" s="379" t="s">
        <v>102</v>
      </c>
      <c r="L17" s="379" t="s">
        <v>102</v>
      </c>
      <c r="M17" s="378" t="s">
        <v>102</v>
      </c>
      <c r="N17" s="169"/>
      <c r="O17" s="378" t="s">
        <v>102</v>
      </c>
      <c r="P17" s="225"/>
      <c r="Q17" s="169">
        <f>+Sklop5[[#This Row],[cena/enota brez DDV v EUR]]*Sklop5[[#This Row],[Stopnja DDV (%)]]</f>
        <v>0</v>
      </c>
      <c r="R17" s="169">
        <f>+Sklop5[[#This Row],[cena/enota brez DDV v EUR]]+Sklop5[[#This Row],[Davek (EUR)]]</f>
        <v>0</v>
      </c>
      <c r="S17" s="169">
        <f>+Sklop5[[#This Row],[cena/enota brez DDV v EUR]]*Sklop5[[#This Row],[Okvirna količina]]</f>
        <v>0</v>
      </c>
      <c r="T17" s="169">
        <f>+Sklop5[[#This Row],[Končna cena/enoto mere (EUR) z DDV]]*Sklop5[[#This Row],[Okvirna količina]]</f>
        <v>0</v>
      </c>
      <c r="U17" s="379" t="s">
        <v>102</v>
      </c>
    </row>
    <row r="18" spans="1:21" s="171" customFormat="1">
      <c r="A18" s="166" t="s">
        <v>4</v>
      </c>
      <c r="B18" s="159" t="s">
        <v>205</v>
      </c>
      <c r="C18" s="166" t="s">
        <v>102</v>
      </c>
      <c r="D18" s="166" t="s">
        <v>0</v>
      </c>
      <c r="E18" s="145"/>
      <c r="F18" s="302">
        <v>1600</v>
      </c>
      <c r="G18" s="239" t="s">
        <v>0</v>
      </c>
      <c r="H1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18" s="222" t="str">
        <f>IF(Sklop5[[#This Row],[ZAHTEVANA SHEMA KAKOVOSTI]]&lt;&gt;"",Sklop5[[#This Row],[Preračunana masa/volumen/kos na enoto kg]],"")</f>
        <v/>
      </c>
      <c r="J18" s="176"/>
      <c r="K18" s="379" t="s">
        <v>102</v>
      </c>
      <c r="L18" s="379" t="s">
        <v>102</v>
      </c>
      <c r="M18" s="378" t="s">
        <v>102</v>
      </c>
      <c r="N18" s="169"/>
      <c r="O18" s="378" t="s">
        <v>102</v>
      </c>
      <c r="P18" s="225"/>
      <c r="Q18" s="169">
        <f>+Sklop5[[#This Row],[cena/enota brez DDV v EUR]]*Sklop5[[#This Row],[Stopnja DDV (%)]]</f>
        <v>0</v>
      </c>
      <c r="R18" s="169">
        <f>+Sklop5[[#This Row],[cena/enota brez DDV v EUR]]+Sklop5[[#This Row],[Davek (EUR)]]</f>
        <v>0</v>
      </c>
      <c r="S18" s="169">
        <f>+Sklop5[[#This Row],[cena/enota brez DDV v EUR]]*Sklop5[[#This Row],[Okvirna količina]]</f>
        <v>0</v>
      </c>
      <c r="T18" s="169">
        <f>+Sklop5[[#This Row],[Končna cena/enoto mere (EUR) z DDV]]*Sklop5[[#This Row],[Okvirna količina]]</f>
        <v>0</v>
      </c>
      <c r="U18" s="379" t="s">
        <v>102</v>
      </c>
    </row>
    <row r="19" spans="1:21" s="171" customFormat="1">
      <c r="A19" s="166" t="s">
        <v>5</v>
      </c>
      <c r="B19" s="159" t="s">
        <v>350</v>
      </c>
      <c r="C19" s="166" t="s">
        <v>102</v>
      </c>
      <c r="D19" s="166" t="s">
        <v>0</v>
      </c>
      <c r="E19" s="145"/>
      <c r="F19" s="302">
        <v>100</v>
      </c>
      <c r="G19" s="239" t="s">
        <v>0</v>
      </c>
      <c r="H1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222" t="str">
        <f>IF(Sklop5[[#This Row],[ZAHTEVANA SHEMA KAKOVOSTI]]&lt;&gt;"",Sklop5[[#This Row],[Preračunana masa/volumen/kos na enoto kg]],"")</f>
        <v/>
      </c>
      <c r="J19" s="176"/>
      <c r="K19" s="379" t="s">
        <v>102</v>
      </c>
      <c r="L19" s="379" t="s">
        <v>102</v>
      </c>
      <c r="M19" s="378" t="s">
        <v>102</v>
      </c>
      <c r="N19" s="169"/>
      <c r="O19" s="378" t="s">
        <v>102</v>
      </c>
      <c r="P19" s="225"/>
      <c r="Q19" s="169">
        <f>+Sklop5[[#This Row],[cena/enota brez DDV v EUR]]*Sklop5[[#This Row],[Stopnja DDV (%)]]</f>
        <v>0</v>
      </c>
      <c r="R19" s="169">
        <f>+Sklop5[[#This Row],[cena/enota brez DDV v EUR]]+Sklop5[[#This Row],[Davek (EUR)]]</f>
        <v>0</v>
      </c>
      <c r="S19" s="169">
        <f>+Sklop5[[#This Row],[cena/enota brez DDV v EUR]]*Sklop5[[#This Row],[Okvirna količina]]</f>
        <v>0</v>
      </c>
      <c r="T19" s="169">
        <f>+Sklop5[[#This Row],[Končna cena/enoto mere (EUR) z DDV]]*Sklop5[[#This Row],[Okvirna količina]]</f>
        <v>0</v>
      </c>
      <c r="U19" s="379" t="s">
        <v>102</v>
      </c>
    </row>
    <row r="20" spans="1:21" s="171" customFormat="1">
      <c r="A20" s="166" t="s">
        <v>6</v>
      </c>
      <c r="B20" s="159" t="s">
        <v>206</v>
      </c>
      <c r="C20" s="166" t="s">
        <v>102</v>
      </c>
      <c r="D20" s="166" t="s">
        <v>0</v>
      </c>
      <c r="E20" s="145"/>
      <c r="F20" s="302">
        <v>200</v>
      </c>
      <c r="G20" s="239" t="s">
        <v>0</v>
      </c>
      <c r="H2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222" t="str">
        <f>IF(Sklop5[[#This Row],[ZAHTEVANA SHEMA KAKOVOSTI]]&lt;&gt;"",Sklop5[[#This Row],[Preračunana masa/volumen/kos na enoto kg]],"")</f>
        <v/>
      </c>
      <c r="J20" s="176"/>
      <c r="K20" s="379" t="s">
        <v>102</v>
      </c>
      <c r="L20" s="379" t="s">
        <v>102</v>
      </c>
      <c r="M20" s="378" t="s">
        <v>102</v>
      </c>
      <c r="N20" s="169"/>
      <c r="O20" s="378" t="s">
        <v>102</v>
      </c>
      <c r="P20" s="225"/>
      <c r="Q20" s="169">
        <f>+Sklop5[[#This Row],[cena/enota brez DDV v EUR]]*Sklop5[[#This Row],[Stopnja DDV (%)]]</f>
        <v>0</v>
      </c>
      <c r="R20" s="169">
        <f>+Sklop5[[#This Row],[cena/enota brez DDV v EUR]]+Sklop5[[#This Row],[Davek (EUR)]]</f>
        <v>0</v>
      </c>
      <c r="S20" s="169">
        <f>+Sklop5[[#This Row],[cena/enota brez DDV v EUR]]*Sklop5[[#This Row],[Okvirna količina]]</f>
        <v>0</v>
      </c>
      <c r="T20" s="169">
        <f>+Sklop5[[#This Row],[Končna cena/enoto mere (EUR) z DDV]]*Sklop5[[#This Row],[Okvirna količina]]</f>
        <v>0</v>
      </c>
      <c r="U20" s="379" t="s">
        <v>102</v>
      </c>
    </row>
    <row r="21" spans="1:21" s="171" customFormat="1">
      <c r="A21" s="166" t="s">
        <v>7</v>
      </c>
      <c r="B21" s="159" t="s">
        <v>351</v>
      </c>
      <c r="C21" s="166" t="s">
        <v>102</v>
      </c>
      <c r="D21" s="166" t="s">
        <v>0</v>
      </c>
      <c r="E21" s="145"/>
      <c r="F21" s="302">
        <v>10</v>
      </c>
      <c r="G21" s="239" t="s">
        <v>0</v>
      </c>
      <c r="H2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222" t="str">
        <f>IF(Sklop5[[#This Row],[ZAHTEVANA SHEMA KAKOVOSTI]]&lt;&gt;"",Sklop5[[#This Row],[Preračunana masa/volumen/kos na enoto kg]],"")</f>
        <v/>
      </c>
      <c r="J21" s="176"/>
      <c r="K21" s="379" t="s">
        <v>102</v>
      </c>
      <c r="L21" s="379" t="s">
        <v>102</v>
      </c>
      <c r="M21" s="378" t="s">
        <v>102</v>
      </c>
      <c r="N21" s="169"/>
      <c r="O21" s="378" t="s">
        <v>102</v>
      </c>
      <c r="P21" s="225"/>
      <c r="Q21" s="169">
        <f>+Sklop5[[#This Row],[cena/enota brez DDV v EUR]]*Sklop5[[#This Row],[Stopnja DDV (%)]]</f>
        <v>0</v>
      </c>
      <c r="R21" s="169">
        <f>+Sklop5[[#This Row],[cena/enota brez DDV v EUR]]+Sklop5[[#This Row],[Davek (EUR)]]</f>
        <v>0</v>
      </c>
      <c r="S21" s="169">
        <f>+Sklop5[[#This Row],[cena/enota brez DDV v EUR]]*Sklop5[[#This Row],[Okvirna količina]]</f>
        <v>0</v>
      </c>
      <c r="T21" s="169">
        <f>+Sklop5[[#This Row],[Končna cena/enoto mere (EUR) z DDV]]*Sklop5[[#This Row],[Okvirna količina]]</f>
        <v>0</v>
      </c>
      <c r="U21" s="379" t="s">
        <v>102</v>
      </c>
    </row>
    <row r="22" spans="1:21" s="171" customFormat="1">
      <c r="A22" s="166" t="s">
        <v>8</v>
      </c>
      <c r="B22" s="159" t="s">
        <v>352</v>
      </c>
      <c r="C22" s="166" t="s">
        <v>102</v>
      </c>
      <c r="D22" s="166" t="s">
        <v>0</v>
      </c>
      <c r="E22" s="145"/>
      <c r="F22" s="302">
        <v>10</v>
      </c>
      <c r="G22" s="239" t="s">
        <v>0</v>
      </c>
      <c r="H2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222" t="str">
        <f>IF(Sklop5[[#This Row],[ZAHTEVANA SHEMA KAKOVOSTI]]&lt;&gt;"",Sklop5[[#This Row],[Preračunana masa/volumen/kos na enoto kg]],"")</f>
        <v/>
      </c>
      <c r="J22" s="176"/>
      <c r="K22" s="379" t="s">
        <v>102</v>
      </c>
      <c r="L22" s="379" t="s">
        <v>102</v>
      </c>
      <c r="M22" s="378" t="s">
        <v>102</v>
      </c>
      <c r="N22" s="169"/>
      <c r="O22" s="378" t="s">
        <v>102</v>
      </c>
      <c r="P22" s="225"/>
      <c r="Q22" s="169">
        <f>+Sklop5[[#This Row],[cena/enota brez DDV v EUR]]*Sklop5[[#This Row],[Stopnja DDV (%)]]</f>
        <v>0</v>
      </c>
      <c r="R22" s="169">
        <f>+Sklop5[[#This Row],[cena/enota brez DDV v EUR]]+Sklop5[[#This Row],[Davek (EUR)]]</f>
        <v>0</v>
      </c>
      <c r="S22" s="169">
        <f>+Sklop5[[#This Row],[cena/enota brez DDV v EUR]]*Sklop5[[#This Row],[Okvirna količina]]</f>
        <v>0</v>
      </c>
      <c r="T22" s="169">
        <f>+Sklop5[[#This Row],[Končna cena/enoto mere (EUR) z DDV]]*Sklop5[[#This Row],[Okvirna količina]]</f>
        <v>0</v>
      </c>
      <c r="U22" s="379" t="s">
        <v>102</v>
      </c>
    </row>
    <row r="23" spans="1:21" s="171" customFormat="1">
      <c r="A23" s="166" t="s">
        <v>9</v>
      </c>
      <c r="B23" s="159" t="s">
        <v>189</v>
      </c>
      <c r="C23" s="166" t="s">
        <v>102</v>
      </c>
      <c r="D23" s="166" t="s">
        <v>0</v>
      </c>
      <c r="E23" s="145"/>
      <c r="F23" s="302">
        <v>30</v>
      </c>
      <c r="G23" s="239" t="s">
        <v>0</v>
      </c>
      <c r="H2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3" s="222" t="str">
        <f>IF(Sklop5[[#This Row],[ZAHTEVANA SHEMA KAKOVOSTI]]&lt;&gt;"",Sklop5[[#This Row],[Preračunana masa/volumen/kos na enoto kg]],"")</f>
        <v/>
      </c>
      <c r="J23" s="176"/>
      <c r="K23" s="379" t="s">
        <v>102</v>
      </c>
      <c r="L23" s="379" t="s">
        <v>102</v>
      </c>
      <c r="M23" s="378" t="s">
        <v>102</v>
      </c>
      <c r="N23" s="169"/>
      <c r="O23" s="378" t="s">
        <v>102</v>
      </c>
      <c r="P23" s="225"/>
      <c r="Q23" s="169">
        <f>+Sklop5[[#This Row],[cena/enota brez DDV v EUR]]*Sklop5[[#This Row],[Stopnja DDV (%)]]</f>
        <v>0</v>
      </c>
      <c r="R23" s="169">
        <f>+Sklop5[[#This Row],[cena/enota brez DDV v EUR]]+Sklop5[[#This Row],[Davek (EUR)]]</f>
        <v>0</v>
      </c>
      <c r="S23" s="169">
        <f>+Sklop5[[#This Row],[cena/enota brez DDV v EUR]]*Sklop5[[#This Row],[Okvirna količina]]</f>
        <v>0</v>
      </c>
      <c r="T23" s="169">
        <f>+Sklop5[[#This Row],[Končna cena/enoto mere (EUR) z DDV]]*Sklop5[[#This Row],[Okvirna količina]]</f>
        <v>0</v>
      </c>
      <c r="U23" s="379" t="s">
        <v>102</v>
      </c>
    </row>
    <row r="24" spans="1:21" s="171" customFormat="1">
      <c r="A24" s="166" t="s">
        <v>10</v>
      </c>
      <c r="B24" s="159" t="s">
        <v>190</v>
      </c>
      <c r="C24" s="166" t="s">
        <v>102</v>
      </c>
      <c r="D24" s="166" t="s">
        <v>0</v>
      </c>
      <c r="E24" s="145"/>
      <c r="F24" s="302">
        <v>10</v>
      </c>
      <c r="G24" s="239" t="s">
        <v>0</v>
      </c>
      <c r="H2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222" t="str">
        <f>IF(Sklop5[[#This Row],[ZAHTEVANA SHEMA KAKOVOSTI]]&lt;&gt;"",Sklop5[[#This Row],[Preračunana masa/volumen/kos na enoto kg]],"")</f>
        <v/>
      </c>
      <c r="J24" s="176"/>
      <c r="K24" s="379" t="s">
        <v>102</v>
      </c>
      <c r="L24" s="379" t="s">
        <v>102</v>
      </c>
      <c r="M24" s="378" t="s">
        <v>102</v>
      </c>
      <c r="N24" s="169"/>
      <c r="O24" s="378" t="s">
        <v>102</v>
      </c>
      <c r="P24" s="225"/>
      <c r="Q24" s="169">
        <f>+Sklop5[[#This Row],[cena/enota brez DDV v EUR]]*Sklop5[[#This Row],[Stopnja DDV (%)]]</f>
        <v>0</v>
      </c>
      <c r="R24" s="169">
        <f>+Sklop5[[#This Row],[cena/enota brez DDV v EUR]]+Sklop5[[#This Row],[Davek (EUR)]]</f>
        <v>0</v>
      </c>
      <c r="S24" s="169">
        <f>+Sklop5[[#This Row],[cena/enota brez DDV v EUR]]*Sklop5[[#This Row],[Okvirna količina]]</f>
        <v>0</v>
      </c>
      <c r="T24" s="169">
        <f>+Sklop5[[#This Row],[Končna cena/enoto mere (EUR) z DDV]]*Sklop5[[#This Row],[Okvirna količina]]</f>
        <v>0</v>
      </c>
      <c r="U24" s="379" t="s">
        <v>102</v>
      </c>
    </row>
    <row r="25" spans="1:21" s="171" customFormat="1">
      <c r="A25" s="166" t="s">
        <v>11</v>
      </c>
      <c r="B25" s="159" t="s">
        <v>674</v>
      </c>
      <c r="C25" s="166" t="s">
        <v>102</v>
      </c>
      <c r="D25" s="166" t="s">
        <v>0</v>
      </c>
      <c r="E25" s="145"/>
      <c r="F25" s="302">
        <v>500</v>
      </c>
      <c r="G25" s="239" t="s">
        <v>0</v>
      </c>
      <c r="H2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5" s="222" t="str">
        <f>IF(Sklop5[[#This Row],[ZAHTEVANA SHEMA KAKOVOSTI]]&lt;&gt;"",Sklop5[[#This Row],[Preračunana masa/volumen/kos na enoto kg]],"")</f>
        <v/>
      </c>
      <c r="J25" s="176"/>
      <c r="K25" s="379" t="s">
        <v>102</v>
      </c>
      <c r="L25" s="379" t="s">
        <v>102</v>
      </c>
      <c r="M25" s="378" t="s">
        <v>102</v>
      </c>
      <c r="N25" s="169"/>
      <c r="O25" s="378" t="s">
        <v>102</v>
      </c>
      <c r="P25" s="225"/>
      <c r="Q25" s="169">
        <f>+Sklop5[[#This Row],[cena/enota brez DDV v EUR]]*Sklop5[[#This Row],[Stopnja DDV (%)]]</f>
        <v>0</v>
      </c>
      <c r="R25" s="169">
        <f>+Sklop5[[#This Row],[cena/enota brez DDV v EUR]]+Sklop5[[#This Row],[Davek (EUR)]]</f>
        <v>0</v>
      </c>
      <c r="S25" s="169">
        <f>+Sklop5[[#This Row],[cena/enota brez DDV v EUR]]*Sklop5[[#This Row],[Okvirna količina]]</f>
        <v>0</v>
      </c>
      <c r="T25" s="169">
        <f>+Sklop5[[#This Row],[Končna cena/enoto mere (EUR) z DDV]]*Sklop5[[#This Row],[Okvirna količina]]</f>
        <v>0</v>
      </c>
      <c r="U25" s="379" t="s">
        <v>102</v>
      </c>
    </row>
    <row r="26" spans="1:21" s="171" customFormat="1">
      <c r="A26" s="166" t="s">
        <v>12</v>
      </c>
      <c r="B26" s="159" t="s">
        <v>353</v>
      </c>
      <c r="C26" s="166" t="s">
        <v>102</v>
      </c>
      <c r="D26" s="166" t="s">
        <v>0</v>
      </c>
      <c r="E26" s="145"/>
      <c r="F26" s="302">
        <v>50</v>
      </c>
      <c r="G26" s="239" t="s">
        <v>0</v>
      </c>
      <c r="H2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222" t="str">
        <f>IF(Sklop5[[#This Row],[ZAHTEVANA SHEMA KAKOVOSTI]]&lt;&gt;"",Sklop5[[#This Row],[Preračunana masa/volumen/kos na enoto kg]],"")</f>
        <v/>
      </c>
      <c r="J26" s="176"/>
      <c r="K26" s="379" t="s">
        <v>102</v>
      </c>
      <c r="L26" s="379" t="s">
        <v>102</v>
      </c>
      <c r="M26" s="378" t="s">
        <v>102</v>
      </c>
      <c r="N26" s="169"/>
      <c r="O26" s="378" t="s">
        <v>102</v>
      </c>
      <c r="P26" s="225"/>
      <c r="Q26" s="169">
        <f>+Sklop5[[#This Row],[cena/enota brez DDV v EUR]]*Sklop5[[#This Row],[Stopnja DDV (%)]]</f>
        <v>0</v>
      </c>
      <c r="R26" s="169">
        <f>+Sklop5[[#This Row],[cena/enota brez DDV v EUR]]+Sklop5[[#This Row],[Davek (EUR)]]</f>
        <v>0</v>
      </c>
      <c r="S26" s="169">
        <f>+Sklop5[[#This Row],[cena/enota brez DDV v EUR]]*Sklop5[[#This Row],[Okvirna količina]]</f>
        <v>0</v>
      </c>
      <c r="T26" s="169">
        <f>+Sklop5[[#This Row],[Končna cena/enoto mere (EUR) z DDV]]*Sklop5[[#This Row],[Okvirna količina]]</f>
        <v>0</v>
      </c>
      <c r="U26" s="379" t="s">
        <v>102</v>
      </c>
    </row>
    <row r="27" spans="1:21" s="171" customFormat="1">
      <c r="A27" s="166" t="s">
        <v>13</v>
      </c>
      <c r="B27" s="159" t="s">
        <v>354</v>
      </c>
      <c r="C27" s="166" t="s">
        <v>102</v>
      </c>
      <c r="D27" s="166" t="s">
        <v>0</v>
      </c>
      <c r="E27" s="145"/>
      <c r="F27" s="302">
        <v>50</v>
      </c>
      <c r="G27" s="239" t="s">
        <v>0</v>
      </c>
      <c r="H2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222" t="str">
        <f>IF(Sklop5[[#This Row],[ZAHTEVANA SHEMA KAKOVOSTI]]&lt;&gt;"",Sklop5[[#This Row],[Preračunana masa/volumen/kos na enoto kg]],"")</f>
        <v/>
      </c>
      <c r="J27" s="176"/>
      <c r="K27" s="379" t="s">
        <v>102</v>
      </c>
      <c r="L27" s="379" t="s">
        <v>102</v>
      </c>
      <c r="M27" s="378" t="s">
        <v>102</v>
      </c>
      <c r="N27" s="169"/>
      <c r="O27" s="378" t="s">
        <v>102</v>
      </c>
      <c r="P27" s="225"/>
      <c r="Q27" s="169">
        <f>+Sklop5[[#This Row],[cena/enota brez DDV v EUR]]*Sklop5[[#This Row],[Stopnja DDV (%)]]</f>
        <v>0</v>
      </c>
      <c r="R27" s="169">
        <f>+Sklop5[[#This Row],[cena/enota brez DDV v EUR]]+Sklop5[[#This Row],[Davek (EUR)]]</f>
        <v>0</v>
      </c>
      <c r="S27" s="169">
        <f>+Sklop5[[#This Row],[cena/enota brez DDV v EUR]]*Sklop5[[#This Row],[Okvirna količina]]</f>
        <v>0</v>
      </c>
      <c r="T27" s="169">
        <f>+Sklop5[[#This Row],[Končna cena/enoto mere (EUR) z DDV]]*Sklop5[[#This Row],[Okvirna količina]]</f>
        <v>0</v>
      </c>
      <c r="U27" s="379" t="s">
        <v>102</v>
      </c>
    </row>
    <row r="28" spans="1:21" s="171" customFormat="1">
      <c r="A28" s="166" t="s">
        <v>14</v>
      </c>
      <c r="B28" s="159" t="s">
        <v>355</v>
      </c>
      <c r="C28" s="166" t="s">
        <v>102</v>
      </c>
      <c r="D28" s="166" t="s">
        <v>0</v>
      </c>
      <c r="E28" s="145"/>
      <c r="F28" s="302">
        <v>50</v>
      </c>
      <c r="G28" s="239" t="s">
        <v>0</v>
      </c>
      <c r="H2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222" t="str">
        <f>IF(Sklop5[[#This Row],[ZAHTEVANA SHEMA KAKOVOSTI]]&lt;&gt;"",Sklop5[[#This Row],[Preračunana masa/volumen/kos na enoto kg]],"")</f>
        <v/>
      </c>
      <c r="J28" s="176"/>
      <c r="K28" s="379" t="s">
        <v>102</v>
      </c>
      <c r="L28" s="379" t="s">
        <v>102</v>
      </c>
      <c r="M28" s="378" t="s">
        <v>102</v>
      </c>
      <c r="N28" s="169"/>
      <c r="O28" s="378" t="s">
        <v>102</v>
      </c>
      <c r="P28" s="225"/>
      <c r="Q28" s="169">
        <f>+Sklop5[[#This Row],[cena/enota brez DDV v EUR]]*Sklop5[[#This Row],[Stopnja DDV (%)]]</f>
        <v>0</v>
      </c>
      <c r="R28" s="169">
        <f>+Sklop5[[#This Row],[cena/enota brez DDV v EUR]]+Sklop5[[#This Row],[Davek (EUR)]]</f>
        <v>0</v>
      </c>
      <c r="S28" s="169">
        <f>+Sklop5[[#This Row],[cena/enota brez DDV v EUR]]*Sklop5[[#This Row],[Okvirna količina]]</f>
        <v>0</v>
      </c>
      <c r="T28" s="169">
        <f>+Sklop5[[#This Row],[Končna cena/enoto mere (EUR) z DDV]]*Sklop5[[#This Row],[Okvirna količina]]</f>
        <v>0</v>
      </c>
      <c r="U28" s="379" t="s">
        <v>102</v>
      </c>
    </row>
    <row r="29" spans="1:21" s="171" customFormat="1">
      <c r="A29" s="166" t="s">
        <v>15</v>
      </c>
      <c r="B29" s="159" t="s">
        <v>394</v>
      </c>
      <c r="C29" s="166">
        <v>1</v>
      </c>
      <c r="D29" s="166" t="s">
        <v>0</v>
      </c>
      <c r="E29" s="145"/>
      <c r="F29" s="302">
        <v>10</v>
      </c>
      <c r="G29" s="239" t="s">
        <v>0</v>
      </c>
      <c r="H2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222" t="str">
        <f>IF(Sklop5[[#This Row],[ZAHTEVANA SHEMA KAKOVOSTI]]&lt;&gt;"",Sklop5[[#This Row],[Preračunana masa/volumen/kos na enoto kg]],"")</f>
        <v/>
      </c>
      <c r="J29" s="176"/>
      <c r="K29" s="379" t="s">
        <v>102</v>
      </c>
      <c r="L29" s="379" t="s">
        <v>102</v>
      </c>
      <c r="M29" s="378" t="s">
        <v>102</v>
      </c>
      <c r="N29" s="169"/>
      <c r="O29" s="378" t="s">
        <v>102</v>
      </c>
      <c r="P29" s="225"/>
      <c r="Q29" s="169">
        <f>+Sklop5[[#This Row],[cena/enota brez DDV v EUR]]*Sklop5[[#This Row],[Stopnja DDV (%)]]</f>
        <v>0</v>
      </c>
      <c r="R29" s="169">
        <f>+Sklop5[[#This Row],[cena/enota brez DDV v EUR]]+Sklop5[[#This Row],[Davek (EUR)]]</f>
        <v>0</v>
      </c>
      <c r="S29" s="169">
        <f>+Sklop5[[#This Row],[cena/enota brez DDV v EUR]]*Sklop5[[#This Row],[Okvirna količina]]</f>
        <v>0</v>
      </c>
      <c r="T29" s="169">
        <f>+Sklop5[[#This Row],[Končna cena/enoto mere (EUR) z DDV]]*Sklop5[[#This Row],[Okvirna količina]]</f>
        <v>0</v>
      </c>
      <c r="U29" s="379" t="s">
        <v>102</v>
      </c>
    </row>
    <row r="30" spans="1:21" s="171" customFormat="1">
      <c r="A30" s="166" t="s">
        <v>16</v>
      </c>
      <c r="B30" s="159" t="s">
        <v>356</v>
      </c>
      <c r="C30" s="166" t="s">
        <v>102</v>
      </c>
      <c r="D30" s="166" t="s">
        <v>0</v>
      </c>
      <c r="E30" s="145"/>
      <c r="F30" s="302">
        <v>1</v>
      </c>
      <c r="G30" s="239" t="s">
        <v>0</v>
      </c>
      <c r="H3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0" s="222" t="str">
        <f>IF(Sklop5[[#This Row],[ZAHTEVANA SHEMA KAKOVOSTI]]&lt;&gt;"",Sklop5[[#This Row],[Preračunana masa/volumen/kos na enoto kg]],"")</f>
        <v/>
      </c>
      <c r="J30" s="176"/>
      <c r="K30" s="379" t="s">
        <v>102</v>
      </c>
      <c r="L30" s="379" t="s">
        <v>102</v>
      </c>
      <c r="M30" s="378" t="s">
        <v>102</v>
      </c>
      <c r="N30" s="169"/>
      <c r="O30" s="378" t="s">
        <v>102</v>
      </c>
      <c r="P30" s="225"/>
      <c r="Q30" s="169">
        <f>+Sklop5[[#This Row],[cena/enota brez DDV v EUR]]*Sklop5[[#This Row],[Stopnja DDV (%)]]</f>
        <v>0</v>
      </c>
      <c r="R30" s="169">
        <f>+Sklop5[[#This Row],[cena/enota brez DDV v EUR]]+Sklop5[[#This Row],[Davek (EUR)]]</f>
        <v>0</v>
      </c>
      <c r="S30" s="169">
        <f>+Sklop5[[#This Row],[cena/enota brez DDV v EUR]]*Sklop5[[#This Row],[Okvirna količina]]</f>
        <v>0</v>
      </c>
      <c r="T30" s="169">
        <f>+Sklop5[[#This Row],[Končna cena/enoto mere (EUR) z DDV]]*Sklop5[[#This Row],[Okvirna količina]]</f>
        <v>0</v>
      </c>
      <c r="U30" s="379" t="s">
        <v>102</v>
      </c>
    </row>
    <row r="31" spans="1:21" s="171" customFormat="1">
      <c r="A31" s="166" t="s">
        <v>17</v>
      </c>
      <c r="B31" s="159" t="s">
        <v>357</v>
      </c>
      <c r="C31" s="166" t="s">
        <v>102</v>
      </c>
      <c r="D31" s="166" t="s">
        <v>0</v>
      </c>
      <c r="E31" s="145"/>
      <c r="F31" s="302">
        <v>150</v>
      </c>
      <c r="G31" s="239" t="s">
        <v>0</v>
      </c>
      <c r="H3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222" t="str">
        <f>IF(Sklop5[[#This Row],[ZAHTEVANA SHEMA KAKOVOSTI]]&lt;&gt;"",Sklop5[[#This Row],[Preračunana masa/volumen/kos na enoto kg]],"")</f>
        <v/>
      </c>
      <c r="J31" s="176"/>
      <c r="K31" s="379" t="s">
        <v>102</v>
      </c>
      <c r="L31" s="379" t="s">
        <v>102</v>
      </c>
      <c r="M31" s="378" t="s">
        <v>102</v>
      </c>
      <c r="N31" s="169"/>
      <c r="O31" s="378" t="s">
        <v>102</v>
      </c>
      <c r="P31" s="225"/>
      <c r="Q31" s="169">
        <f>+Sklop5[[#This Row],[cena/enota brez DDV v EUR]]*Sklop5[[#This Row],[Stopnja DDV (%)]]</f>
        <v>0</v>
      </c>
      <c r="R31" s="169">
        <f>+Sklop5[[#This Row],[cena/enota brez DDV v EUR]]+Sklop5[[#This Row],[Davek (EUR)]]</f>
        <v>0</v>
      </c>
      <c r="S31" s="169">
        <f>+Sklop5[[#This Row],[cena/enota brez DDV v EUR]]*Sklop5[[#This Row],[Okvirna količina]]</f>
        <v>0</v>
      </c>
      <c r="T31" s="169">
        <f>+Sklop5[[#This Row],[Končna cena/enoto mere (EUR) z DDV]]*Sklop5[[#This Row],[Okvirna količina]]</f>
        <v>0</v>
      </c>
      <c r="U31" s="379" t="s">
        <v>102</v>
      </c>
    </row>
    <row r="32" spans="1:21" s="171" customFormat="1">
      <c r="A32" s="166" t="s">
        <v>18</v>
      </c>
      <c r="B32" s="159" t="s">
        <v>358</v>
      </c>
      <c r="C32" s="166" t="s">
        <v>102</v>
      </c>
      <c r="D32" s="166" t="s">
        <v>0</v>
      </c>
      <c r="E32" s="145"/>
      <c r="F32" s="302">
        <v>100</v>
      </c>
      <c r="G32" s="239" t="s">
        <v>0</v>
      </c>
      <c r="H3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222" t="str">
        <f>IF(Sklop5[[#This Row],[ZAHTEVANA SHEMA KAKOVOSTI]]&lt;&gt;"",Sklop5[[#This Row],[Preračunana masa/volumen/kos na enoto kg]],"")</f>
        <v/>
      </c>
      <c r="J32" s="176"/>
      <c r="K32" s="379" t="s">
        <v>102</v>
      </c>
      <c r="L32" s="379" t="s">
        <v>102</v>
      </c>
      <c r="M32" s="378" t="s">
        <v>102</v>
      </c>
      <c r="N32" s="169"/>
      <c r="O32" s="378" t="s">
        <v>102</v>
      </c>
      <c r="P32" s="225"/>
      <c r="Q32" s="169">
        <f>+Sklop5[[#This Row],[cena/enota brez DDV v EUR]]*Sklop5[[#This Row],[Stopnja DDV (%)]]</f>
        <v>0</v>
      </c>
      <c r="R32" s="169">
        <f>+Sklop5[[#This Row],[cena/enota brez DDV v EUR]]+Sklop5[[#This Row],[Davek (EUR)]]</f>
        <v>0</v>
      </c>
      <c r="S32" s="169">
        <f>+Sklop5[[#This Row],[cena/enota brez DDV v EUR]]*Sklop5[[#This Row],[Okvirna količina]]</f>
        <v>0</v>
      </c>
      <c r="T32" s="169">
        <f>+Sklop5[[#This Row],[Končna cena/enoto mere (EUR) z DDV]]*Sklop5[[#This Row],[Okvirna količina]]</f>
        <v>0</v>
      </c>
      <c r="U32" s="379" t="s">
        <v>102</v>
      </c>
    </row>
    <row r="33" spans="1:21" s="171" customFormat="1">
      <c r="A33" s="166" t="s">
        <v>19</v>
      </c>
      <c r="B33" s="159" t="s">
        <v>191</v>
      </c>
      <c r="C33" s="166" t="s">
        <v>102</v>
      </c>
      <c r="D33" s="166" t="s">
        <v>0</v>
      </c>
      <c r="E33" s="145"/>
      <c r="F33" s="302">
        <v>60</v>
      </c>
      <c r="G33" s="239" t="s">
        <v>0</v>
      </c>
      <c r="H3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3" s="222" t="str">
        <f>IF(Sklop5[[#This Row],[ZAHTEVANA SHEMA KAKOVOSTI]]&lt;&gt;"",Sklop5[[#This Row],[Preračunana masa/volumen/kos na enoto kg]],"")</f>
        <v/>
      </c>
      <c r="J33" s="176"/>
      <c r="K33" s="379" t="s">
        <v>102</v>
      </c>
      <c r="L33" s="379" t="s">
        <v>102</v>
      </c>
      <c r="M33" s="378" t="s">
        <v>102</v>
      </c>
      <c r="N33" s="169"/>
      <c r="O33" s="378" t="s">
        <v>102</v>
      </c>
      <c r="P33" s="225"/>
      <c r="Q33" s="169">
        <f>+Sklop5[[#This Row],[cena/enota brez DDV v EUR]]*Sklop5[[#This Row],[Stopnja DDV (%)]]</f>
        <v>0</v>
      </c>
      <c r="R33" s="169">
        <f>+Sklop5[[#This Row],[cena/enota brez DDV v EUR]]+Sklop5[[#This Row],[Davek (EUR)]]</f>
        <v>0</v>
      </c>
      <c r="S33" s="169">
        <f>+Sklop5[[#This Row],[cena/enota brez DDV v EUR]]*Sklop5[[#This Row],[Okvirna količina]]</f>
        <v>0</v>
      </c>
      <c r="T33" s="169">
        <f>+Sklop5[[#This Row],[Končna cena/enoto mere (EUR) z DDV]]*Sklop5[[#This Row],[Okvirna količina]]</f>
        <v>0</v>
      </c>
      <c r="U33" s="379" t="s">
        <v>102</v>
      </c>
    </row>
    <row r="34" spans="1:21" s="171" customFormat="1">
      <c r="A34" s="166" t="s">
        <v>20</v>
      </c>
      <c r="B34" s="159" t="s">
        <v>207</v>
      </c>
      <c r="C34" s="166" t="s">
        <v>102</v>
      </c>
      <c r="D34" s="166" t="s">
        <v>0</v>
      </c>
      <c r="E34" s="145"/>
      <c r="F34" s="302">
        <v>500</v>
      </c>
      <c r="G34" s="239" t="s">
        <v>0</v>
      </c>
      <c r="H3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222" t="str">
        <f>IF(Sklop5[[#This Row],[ZAHTEVANA SHEMA KAKOVOSTI]]&lt;&gt;"",Sklop5[[#This Row],[Preračunana masa/volumen/kos na enoto kg]],"")</f>
        <v/>
      </c>
      <c r="J34" s="176"/>
      <c r="K34" s="379" t="s">
        <v>102</v>
      </c>
      <c r="L34" s="379" t="s">
        <v>102</v>
      </c>
      <c r="M34" s="378" t="s">
        <v>102</v>
      </c>
      <c r="N34" s="169"/>
      <c r="O34" s="378" t="s">
        <v>102</v>
      </c>
      <c r="P34" s="225"/>
      <c r="Q34" s="169">
        <f>+Sklop5[[#This Row],[cena/enota brez DDV v EUR]]*Sklop5[[#This Row],[Stopnja DDV (%)]]</f>
        <v>0</v>
      </c>
      <c r="R34" s="169">
        <f>+Sklop5[[#This Row],[cena/enota brez DDV v EUR]]+Sklop5[[#This Row],[Davek (EUR)]]</f>
        <v>0</v>
      </c>
      <c r="S34" s="169">
        <f>+Sklop5[[#This Row],[cena/enota brez DDV v EUR]]*Sklop5[[#This Row],[Okvirna količina]]</f>
        <v>0</v>
      </c>
      <c r="T34" s="169">
        <f>+Sklop5[[#This Row],[Končna cena/enoto mere (EUR) z DDV]]*Sklop5[[#This Row],[Okvirna količina]]</f>
        <v>0</v>
      </c>
      <c r="U34" s="379" t="s">
        <v>102</v>
      </c>
    </row>
    <row r="35" spans="1:21" s="171" customFormat="1">
      <c r="A35" s="166" t="s">
        <v>21</v>
      </c>
      <c r="B35" s="159" t="s">
        <v>359</v>
      </c>
      <c r="C35" s="166" t="s">
        <v>102</v>
      </c>
      <c r="D35" s="166" t="s">
        <v>0</v>
      </c>
      <c r="E35" s="145"/>
      <c r="F35" s="302">
        <v>100</v>
      </c>
      <c r="G35" s="239" t="s">
        <v>0</v>
      </c>
      <c r="H3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222" t="str">
        <f>IF(Sklop5[[#This Row],[ZAHTEVANA SHEMA KAKOVOSTI]]&lt;&gt;"",Sklop5[[#This Row],[Preračunana masa/volumen/kos na enoto kg]],"")</f>
        <v/>
      </c>
      <c r="J35" s="176"/>
      <c r="K35" s="379" t="s">
        <v>102</v>
      </c>
      <c r="L35" s="379" t="s">
        <v>102</v>
      </c>
      <c r="M35" s="378" t="s">
        <v>102</v>
      </c>
      <c r="N35" s="169"/>
      <c r="O35" s="378" t="s">
        <v>102</v>
      </c>
      <c r="P35" s="225"/>
      <c r="Q35" s="169">
        <f>+Sklop5[[#This Row],[cena/enota brez DDV v EUR]]*Sklop5[[#This Row],[Stopnja DDV (%)]]</f>
        <v>0</v>
      </c>
      <c r="R35" s="169">
        <f>+Sklop5[[#This Row],[cena/enota brez DDV v EUR]]+Sklop5[[#This Row],[Davek (EUR)]]</f>
        <v>0</v>
      </c>
      <c r="S35" s="169">
        <f>+Sklop5[[#This Row],[cena/enota brez DDV v EUR]]*Sklop5[[#This Row],[Okvirna količina]]</f>
        <v>0</v>
      </c>
      <c r="T35" s="169">
        <f>+Sklop5[[#This Row],[Končna cena/enoto mere (EUR) z DDV]]*Sklop5[[#This Row],[Okvirna količina]]</f>
        <v>0</v>
      </c>
      <c r="U35" s="379" t="s">
        <v>102</v>
      </c>
    </row>
    <row r="36" spans="1:21" s="171" customFormat="1">
      <c r="A36" s="166" t="s">
        <v>22</v>
      </c>
      <c r="B36" s="159" t="s">
        <v>208</v>
      </c>
      <c r="C36" s="166" t="s">
        <v>102</v>
      </c>
      <c r="D36" s="166" t="s">
        <v>0</v>
      </c>
      <c r="E36" s="145"/>
      <c r="F36" s="302">
        <v>400</v>
      </c>
      <c r="G36" s="239" t="s">
        <v>0</v>
      </c>
      <c r="H3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222" t="str">
        <f>IF(Sklop5[[#This Row],[ZAHTEVANA SHEMA KAKOVOSTI]]&lt;&gt;"",Sklop5[[#This Row],[Preračunana masa/volumen/kos na enoto kg]],"")</f>
        <v/>
      </c>
      <c r="J36" s="176"/>
      <c r="K36" s="379" t="s">
        <v>102</v>
      </c>
      <c r="L36" s="379" t="s">
        <v>102</v>
      </c>
      <c r="M36" s="378" t="s">
        <v>102</v>
      </c>
      <c r="N36" s="169"/>
      <c r="O36" s="378" t="s">
        <v>102</v>
      </c>
      <c r="P36" s="225"/>
      <c r="Q36" s="169">
        <f>+Sklop5[[#This Row],[cena/enota brez DDV v EUR]]*Sklop5[[#This Row],[Stopnja DDV (%)]]</f>
        <v>0</v>
      </c>
      <c r="R36" s="169">
        <f>+Sklop5[[#This Row],[cena/enota brez DDV v EUR]]+Sklop5[[#This Row],[Davek (EUR)]]</f>
        <v>0</v>
      </c>
      <c r="S36" s="169">
        <f>+Sklop5[[#This Row],[cena/enota brez DDV v EUR]]*Sklop5[[#This Row],[Okvirna količina]]</f>
        <v>0</v>
      </c>
      <c r="T36" s="169">
        <f>+Sklop5[[#This Row],[Končna cena/enoto mere (EUR) z DDV]]*Sklop5[[#This Row],[Okvirna količina]]</f>
        <v>0</v>
      </c>
      <c r="U36" s="379" t="s">
        <v>102</v>
      </c>
    </row>
    <row r="37" spans="1:21" s="171" customFormat="1">
      <c r="A37" s="166" t="s">
        <v>23</v>
      </c>
      <c r="B37" s="159" t="s">
        <v>360</v>
      </c>
      <c r="C37" s="166" t="s">
        <v>102</v>
      </c>
      <c r="D37" s="166" t="s">
        <v>0</v>
      </c>
      <c r="E37" s="145"/>
      <c r="F37" s="302">
        <v>500</v>
      </c>
      <c r="G37" s="239" t="s">
        <v>0</v>
      </c>
      <c r="H3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222" t="str">
        <f>IF(Sklop5[[#This Row],[ZAHTEVANA SHEMA KAKOVOSTI]]&lt;&gt;"",Sklop5[[#This Row],[Preračunana masa/volumen/kos na enoto kg]],"")</f>
        <v/>
      </c>
      <c r="J37" s="176"/>
      <c r="K37" s="379" t="s">
        <v>102</v>
      </c>
      <c r="L37" s="379" t="s">
        <v>102</v>
      </c>
      <c r="M37" s="378" t="s">
        <v>102</v>
      </c>
      <c r="N37" s="169"/>
      <c r="O37" s="378" t="s">
        <v>102</v>
      </c>
      <c r="P37" s="225"/>
      <c r="Q37" s="169">
        <f>+Sklop5[[#This Row],[cena/enota brez DDV v EUR]]*Sklop5[[#This Row],[Stopnja DDV (%)]]</f>
        <v>0</v>
      </c>
      <c r="R37" s="169">
        <f>+Sklop5[[#This Row],[cena/enota brez DDV v EUR]]+Sklop5[[#This Row],[Davek (EUR)]]</f>
        <v>0</v>
      </c>
      <c r="S37" s="169">
        <f>+Sklop5[[#This Row],[cena/enota brez DDV v EUR]]*Sklop5[[#This Row],[Okvirna količina]]</f>
        <v>0</v>
      </c>
      <c r="T37" s="169">
        <f>+Sklop5[[#This Row],[Končna cena/enoto mere (EUR) z DDV]]*Sklop5[[#This Row],[Okvirna količina]]</f>
        <v>0</v>
      </c>
      <c r="U37" s="379" t="s">
        <v>102</v>
      </c>
    </row>
    <row r="38" spans="1:21" s="171" customFormat="1">
      <c r="A38" s="166" t="s">
        <v>24</v>
      </c>
      <c r="B38" s="159" t="s">
        <v>209</v>
      </c>
      <c r="C38" s="166" t="s">
        <v>102</v>
      </c>
      <c r="D38" s="166" t="s">
        <v>0</v>
      </c>
      <c r="E38" s="145"/>
      <c r="F38" s="302">
        <v>100</v>
      </c>
      <c r="G38" s="239" t="s">
        <v>0</v>
      </c>
      <c r="H3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22" t="str">
        <f>IF(Sklop5[[#This Row],[ZAHTEVANA SHEMA KAKOVOSTI]]&lt;&gt;"",Sklop5[[#This Row],[Preračunana masa/volumen/kos na enoto kg]],"")</f>
        <v/>
      </c>
      <c r="J38" s="176"/>
      <c r="K38" s="379" t="s">
        <v>102</v>
      </c>
      <c r="L38" s="379" t="s">
        <v>102</v>
      </c>
      <c r="M38" s="378" t="s">
        <v>102</v>
      </c>
      <c r="N38" s="169"/>
      <c r="O38" s="378" t="s">
        <v>102</v>
      </c>
      <c r="P38" s="225"/>
      <c r="Q38" s="169">
        <f>+Sklop5[[#This Row],[cena/enota brez DDV v EUR]]*Sklop5[[#This Row],[Stopnja DDV (%)]]</f>
        <v>0</v>
      </c>
      <c r="R38" s="169">
        <f>+Sklop5[[#This Row],[cena/enota brez DDV v EUR]]+Sklop5[[#This Row],[Davek (EUR)]]</f>
        <v>0</v>
      </c>
      <c r="S38" s="169">
        <f>+Sklop5[[#This Row],[cena/enota brez DDV v EUR]]*Sklop5[[#This Row],[Okvirna količina]]</f>
        <v>0</v>
      </c>
      <c r="T38" s="169">
        <f>+Sklop5[[#This Row],[Končna cena/enoto mere (EUR) z DDV]]*Sklop5[[#This Row],[Okvirna količina]]</f>
        <v>0</v>
      </c>
      <c r="U38" s="379" t="s">
        <v>102</v>
      </c>
    </row>
    <row r="39" spans="1:21" s="171" customFormat="1">
      <c r="A39" s="166" t="s">
        <v>25</v>
      </c>
      <c r="B39" s="159" t="s">
        <v>361</v>
      </c>
      <c r="C39" s="166" t="s">
        <v>102</v>
      </c>
      <c r="D39" s="166" t="s">
        <v>0</v>
      </c>
      <c r="E39" s="145"/>
      <c r="F39" s="302">
        <v>100</v>
      </c>
      <c r="G39" s="239" t="s">
        <v>0</v>
      </c>
      <c r="H3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222" t="str">
        <f>IF(Sklop5[[#This Row],[ZAHTEVANA SHEMA KAKOVOSTI]]&lt;&gt;"",Sklop5[[#This Row],[Preračunana masa/volumen/kos na enoto kg]],"")</f>
        <v/>
      </c>
      <c r="J39" s="176"/>
      <c r="K39" s="379" t="s">
        <v>102</v>
      </c>
      <c r="L39" s="379" t="s">
        <v>102</v>
      </c>
      <c r="M39" s="378" t="s">
        <v>102</v>
      </c>
      <c r="N39" s="169"/>
      <c r="O39" s="378" t="s">
        <v>102</v>
      </c>
      <c r="P39" s="225"/>
      <c r="Q39" s="169">
        <f>+Sklop5[[#This Row],[cena/enota brez DDV v EUR]]*Sklop5[[#This Row],[Stopnja DDV (%)]]</f>
        <v>0</v>
      </c>
      <c r="R39" s="169">
        <f>+Sklop5[[#This Row],[cena/enota brez DDV v EUR]]+Sklop5[[#This Row],[Davek (EUR)]]</f>
        <v>0</v>
      </c>
      <c r="S39" s="169">
        <f>+Sklop5[[#This Row],[cena/enota brez DDV v EUR]]*Sklop5[[#This Row],[Okvirna količina]]</f>
        <v>0</v>
      </c>
      <c r="T39" s="169">
        <f>+Sklop5[[#This Row],[Končna cena/enoto mere (EUR) z DDV]]*Sklop5[[#This Row],[Okvirna količina]]</f>
        <v>0</v>
      </c>
      <c r="U39" s="379" t="s">
        <v>102</v>
      </c>
    </row>
    <row r="40" spans="1:21" s="171" customFormat="1">
      <c r="A40" s="166" t="s">
        <v>26</v>
      </c>
      <c r="B40" s="159" t="s">
        <v>210</v>
      </c>
      <c r="C40" s="166" t="s">
        <v>102</v>
      </c>
      <c r="D40" s="166" t="s">
        <v>0</v>
      </c>
      <c r="E40" s="145"/>
      <c r="F40" s="302">
        <v>50</v>
      </c>
      <c r="G40" s="239" t="s">
        <v>0</v>
      </c>
      <c r="H4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222" t="str">
        <f>IF(Sklop5[[#This Row],[ZAHTEVANA SHEMA KAKOVOSTI]]&lt;&gt;"",Sklop5[[#This Row],[Preračunana masa/volumen/kos na enoto kg]],"")</f>
        <v/>
      </c>
      <c r="J40" s="176"/>
      <c r="K40" s="379" t="s">
        <v>102</v>
      </c>
      <c r="L40" s="379" t="s">
        <v>102</v>
      </c>
      <c r="M40" s="378" t="s">
        <v>102</v>
      </c>
      <c r="N40" s="169"/>
      <c r="O40" s="378" t="s">
        <v>102</v>
      </c>
      <c r="P40" s="225"/>
      <c r="Q40" s="169">
        <f>+Sklop5[[#This Row],[cena/enota brez DDV v EUR]]*Sklop5[[#This Row],[Stopnja DDV (%)]]</f>
        <v>0</v>
      </c>
      <c r="R40" s="169">
        <f>+Sklop5[[#This Row],[cena/enota brez DDV v EUR]]+Sklop5[[#This Row],[Davek (EUR)]]</f>
        <v>0</v>
      </c>
      <c r="S40" s="169">
        <f>+Sklop5[[#This Row],[cena/enota brez DDV v EUR]]*Sklop5[[#This Row],[Okvirna količina]]</f>
        <v>0</v>
      </c>
      <c r="T40" s="169">
        <f>+Sklop5[[#This Row],[Končna cena/enoto mere (EUR) z DDV]]*Sklop5[[#This Row],[Okvirna količina]]</f>
        <v>0</v>
      </c>
      <c r="U40" s="379" t="s">
        <v>102</v>
      </c>
    </row>
    <row r="41" spans="1:21" s="171" customFormat="1">
      <c r="A41" s="166" t="s">
        <v>27</v>
      </c>
      <c r="B41" s="159" t="s">
        <v>211</v>
      </c>
      <c r="C41" s="166" t="s">
        <v>102</v>
      </c>
      <c r="D41" s="166" t="s">
        <v>0</v>
      </c>
      <c r="E41" s="145"/>
      <c r="F41" s="302">
        <v>500</v>
      </c>
      <c r="G41" s="239" t="s">
        <v>0</v>
      </c>
      <c r="H4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222" t="str">
        <f>IF(Sklop5[[#This Row],[ZAHTEVANA SHEMA KAKOVOSTI]]&lt;&gt;"",Sklop5[[#This Row],[Preračunana masa/volumen/kos na enoto kg]],"")</f>
        <v/>
      </c>
      <c r="J41" s="176"/>
      <c r="K41" s="379" t="s">
        <v>102</v>
      </c>
      <c r="L41" s="379" t="s">
        <v>102</v>
      </c>
      <c r="M41" s="378" t="s">
        <v>102</v>
      </c>
      <c r="N41" s="169"/>
      <c r="O41" s="378" t="s">
        <v>102</v>
      </c>
      <c r="P41" s="225"/>
      <c r="Q41" s="169">
        <f>+Sklop5[[#This Row],[cena/enota brez DDV v EUR]]*Sklop5[[#This Row],[Stopnja DDV (%)]]</f>
        <v>0</v>
      </c>
      <c r="R41" s="169">
        <f>+Sklop5[[#This Row],[cena/enota brez DDV v EUR]]+Sklop5[[#This Row],[Davek (EUR)]]</f>
        <v>0</v>
      </c>
      <c r="S41" s="169">
        <f>+Sklop5[[#This Row],[cena/enota brez DDV v EUR]]*Sklop5[[#This Row],[Okvirna količina]]</f>
        <v>0</v>
      </c>
      <c r="T41" s="169">
        <f>+Sklop5[[#This Row],[Končna cena/enoto mere (EUR) z DDV]]*Sklop5[[#This Row],[Okvirna količina]]</f>
        <v>0</v>
      </c>
      <c r="U41" s="379" t="s">
        <v>102</v>
      </c>
    </row>
    <row r="42" spans="1:21" s="171" customFormat="1">
      <c r="A42" s="166" t="s">
        <v>28</v>
      </c>
      <c r="B42" s="159" t="s">
        <v>675</v>
      </c>
      <c r="C42" s="166" t="s">
        <v>102</v>
      </c>
      <c r="D42" s="166" t="s">
        <v>0</v>
      </c>
      <c r="E42" s="145"/>
      <c r="F42" s="302">
        <v>600</v>
      </c>
      <c r="G42" s="239" t="s">
        <v>0</v>
      </c>
      <c r="H4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2" s="222" t="str">
        <f>IF(Sklop5[[#This Row],[ZAHTEVANA SHEMA KAKOVOSTI]]&lt;&gt;"",Sklop5[[#This Row],[Preračunana masa/volumen/kos na enoto kg]],"")</f>
        <v/>
      </c>
      <c r="J42" s="176"/>
      <c r="K42" s="379" t="s">
        <v>102</v>
      </c>
      <c r="L42" s="379" t="s">
        <v>102</v>
      </c>
      <c r="M42" s="378" t="s">
        <v>102</v>
      </c>
      <c r="N42" s="169"/>
      <c r="O42" s="378" t="s">
        <v>102</v>
      </c>
      <c r="P42" s="225"/>
      <c r="Q42" s="169">
        <f>+Sklop5[[#This Row],[cena/enota brez DDV v EUR]]*Sklop5[[#This Row],[Stopnja DDV (%)]]</f>
        <v>0</v>
      </c>
      <c r="R42" s="169">
        <f>+Sklop5[[#This Row],[cena/enota brez DDV v EUR]]+Sklop5[[#This Row],[Davek (EUR)]]</f>
        <v>0</v>
      </c>
      <c r="S42" s="169">
        <f>+Sklop5[[#This Row],[cena/enota brez DDV v EUR]]*Sklop5[[#This Row],[Okvirna količina]]</f>
        <v>0</v>
      </c>
      <c r="T42" s="169">
        <f>+Sklop5[[#This Row],[Končna cena/enoto mere (EUR) z DDV]]*Sklop5[[#This Row],[Okvirna količina]]</f>
        <v>0</v>
      </c>
      <c r="U42" s="379" t="s">
        <v>102</v>
      </c>
    </row>
    <row r="43" spans="1:21" s="171" customFormat="1">
      <c r="A43" s="166" t="s">
        <v>29</v>
      </c>
      <c r="B43" s="159" t="s">
        <v>362</v>
      </c>
      <c r="C43" s="166" t="s">
        <v>102</v>
      </c>
      <c r="D43" s="166" t="s">
        <v>0</v>
      </c>
      <c r="E43" s="145"/>
      <c r="F43" s="302">
        <v>600</v>
      </c>
      <c r="G43" s="239" t="s">
        <v>0</v>
      </c>
      <c r="H4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3" s="222" t="str">
        <f>IF(Sklop5[[#This Row],[ZAHTEVANA SHEMA KAKOVOSTI]]&lt;&gt;"",Sklop5[[#This Row],[Preračunana masa/volumen/kos na enoto kg]],"")</f>
        <v/>
      </c>
      <c r="J43" s="176"/>
      <c r="K43" s="379" t="s">
        <v>102</v>
      </c>
      <c r="L43" s="379" t="s">
        <v>102</v>
      </c>
      <c r="M43" s="378" t="s">
        <v>102</v>
      </c>
      <c r="N43" s="169"/>
      <c r="O43" s="378" t="s">
        <v>102</v>
      </c>
      <c r="P43" s="225"/>
      <c r="Q43" s="169">
        <f>+Sklop5[[#This Row],[cena/enota brez DDV v EUR]]*Sklop5[[#This Row],[Stopnja DDV (%)]]</f>
        <v>0</v>
      </c>
      <c r="R43" s="169">
        <f>+Sklop5[[#This Row],[cena/enota brez DDV v EUR]]+Sklop5[[#This Row],[Davek (EUR)]]</f>
        <v>0</v>
      </c>
      <c r="S43" s="169">
        <f>+Sklop5[[#This Row],[cena/enota brez DDV v EUR]]*Sklop5[[#This Row],[Okvirna količina]]</f>
        <v>0</v>
      </c>
      <c r="T43" s="169">
        <f>+Sklop5[[#This Row],[Končna cena/enoto mere (EUR) z DDV]]*Sklop5[[#This Row],[Okvirna količina]]</f>
        <v>0</v>
      </c>
      <c r="U43" s="379" t="s">
        <v>102</v>
      </c>
    </row>
    <row r="44" spans="1:21" s="171" customFormat="1">
      <c r="A44" s="166" t="s">
        <v>30</v>
      </c>
      <c r="B44" s="159" t="s">
        <v>363</v>
      </c>
      <c r="C44" s="166" t="s">
        <v>102</v>
      </c>
      <c r="D44" s="166" t="s">
        <v>0</v>
      </c>
      <c r="E44" s="145"/>
      <c r="F44" s="302">
        <v>100</v>
      </c>
      <c r="G44" s="239" t="s">
        <v>0</v>
      </c>
      <c r="H4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222" t="str">
        <f>IF(Sklop5[[#This Row],[ZAHTEVANA SHEMA KAKOVOSTI]]&lt;&gt;"",Sklop5[[#This Row],[Preračunana masa/volumen/kos na enoto kg]],"")</f>
        <v/>
      </c>
      <c r="J44" s="176"/>
      <c r="K44" s="379" t="s">
        <v>102</v>
      </c>
      <c r="L44" s="379" t="s">
        <v>102</v>
      </c>
      <c r="M44" s="378" t="s">
        <v>102</v>
      </c>
      <c r="N44" s="169"/>
      <c r="O44" s="378" t="s">
        <v>102</v>
      </c>
      <c r="P44" s="225"/>
      <c r="Q44" s="169">
        <f>+Sklop5[[#This Row],[cena/enota brez DDV v EUR]]*Sklop5[[#This Row],[Stopnja DDV (%)]]</f>
        <v>0</v>
      </c>
      <c r="R44" s="169">
        <f>+Sklop5[[#This Row],[cena/enota brez DDV v EUR]]+Sklop5[[#This Row],[Davek (EUR)]]</f>
        <v>0</v>
      </c>
      <c r="S44" s="169">
        <f>+Sklop5[[#This Row],[cena/enota brez DDV v EUR]]*Sklop5[[#This Row],[Okvirna količina]]</f>
        <v>0</v>
      </c>
      <c r="T44" s="169">
        <f>+Sklop5[[#This Row],[Končna cena/enoto mere (EUR) z DDV]]*Sklop5[[#This Row],[Okvirna količina]]</f>
        <v>0</v>
      </c>
      <c r="U44" s="379" t="s">
        <v>102</v>
      </c>
    </row>
    <row r="45" spans="1:21" s="171" customFormat="1">
      <c r="A45" s="166" t="s">
        <v>31</v>
      </c>
      <c r="B45" s="159" t="s">
        <v>364</v>
      </c>
      <c r="C45" s="166" t="s">
        <v>102</v>
      </c>
      <c r="D45" s="166" t="s">
        <v>0</v>
      </c>
      <c r="E45" s="145"/>
      <c r="F45" s="302">
        <v>6000</v>
      </c>
      <c r="G45" s="239" t="s">
        <v>0</v>
      </c>
      <c r="H4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45" s="222" t="str">
        <f>IF(Sklop5[[#This Row],[ZAHTEVANA SHEMA KAKOVOSTI]]&lt;&gt;"",Sklop5[[#This Row],[Preračunana masa/volumen/kos na enoto kg]],"")</f>
        <v/>
      </c>
      <c r="J45" s="176"/>
      <c r="K45" s="379" t="s">
        <v>102</v>
      </c>
      <c r="L45" s="379" t="s">
        <v>102</v>
      </c>
      <c r="M45" s="378" t="s">
        <v>102</v>
      </c>
      <c r="N45" s="169"/>
      <c r="O45" s="378" t="s">
        <v>102</v>
      </c>
      <c r="P45" s="225"/>
      <c r="Q45" s="169">
        <f>+Sklop5[[#This Row],[cena/enota brez DDV v EUR]]*Sklop5[[#This Row],[Stopnja DDV (%)]]</f>
        <v>0</v>
      </c>
      <c r="R45" s="169">
        <f>+Sklop5[[#This Row],[cena/enota brez DDV v EUR]]+Sklop5[[#This Row],[Davek (EUR)]]</f>
        <v>0</v>
      </c>
      <c r="S45" s="169">
        <f>+Sklop5[[#This Row],[cena/enota brez DDV v EUR]]*Sklop5[[#This Row],[Okvirna količina]]</f>
        <v>0</v>
      </c>
      <c r="T45" s="169">
        <f>+Sklop5[[#This Row],[Končna cena/enoto mere (EUR) z DDV]]*Sklop5[[#This Row],[Okvirna količina]]</f>
        <v>0</v>
      </c>
      <c r="U45" s="379" t="s">
        <v>102</v>
      </c>
    </row>
    <row r="46" spans="1:21" s="171" customFormat="1">
      <c r="A46" s="166" t="s">
        <v>32</v>
      </c>
      <c r="B46" s="159" t="s">
        <v>365</v>
      </c>
      <c r="C46" s="166" t="s">
        <v>102</v>
      </c>
      <c r="D46" s="166" t="s">
        <v>0</v>
      </c>
      <c r="E46" s="145"/>
      <c r="F46" s="302">
        <v>50</v>
      </c>
      <c r="G46" s="239" t="s">
        <v>0</v>
      </c>
      <c r="H4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222" t="str">
        <f>IF(Sklop5[[#This Row],[ZAHTEVANA SHEMA KAKOVOSTI]]&lt;&gt;"",Sklop5[[#This Row],[Preračunana masa/volumen/kos na enoto kg]],"")</f>
        <v/>
      </c>
      <c r="J46" s="176"/>
      <c r="K46" s="379" t="s">
        <v>102</v>
      </c>
      <c r="L46" s="379" t="s">
        <v>102</v>
      </c>
      <c r="M46" s="378" t="s">
        <v>102</v>
      </c>
      <c r="N46" s="169"/>
      <c r="O46" s="378" t="s">
        <v>102</v>
      </c>
      <c r="P46" s="225"/>
      <c r="Q46" s="169">
        <f>+Sklop5[[#This Row],[cena/enota brez DDV v EUR]]*Sklop5[[#This Row],[Stopnja DDV (%)]]</f>
        <v>0</v>
      </c>
      <c r="R46" s="169">
        <f>+Sklop5[[#This Row],[cena/enota brez DDV v EUR]]+Sklop5[[#This Row],[Davek (EUR)]]</f>
        <v>0</v>
      </c>
      <c r="S46" s="169">
        <f>+Sklop5[[#This Row],[cena/enota brez DDV v EUR]]*Sklop5[[#This Row],[Okvirna količina]]</f>
        <v>0</v>
      </c>
      <c r="T46" s="169">
        <f>+Sklop5[[#This Row],[Končna cena/enoto mere (EUR) z DDV]]*Sklop5[[#This Row],[Okvirna količina]]</f>
        <v>0</v>
      </c>
      <c r="U46" s="379" t="s">
        <v>102</v>
      </c>
    </row>
    <row r="47" spans="1:21" s="171" customFormat="1">
      <c r="A47" s="166" t="s">
        <v>33</v>
      </c>
      <c r="B47" s="159" t="s">
        <v>192</v>
      </c>
      <c r="C47" s="166" t="s">
        <v>102</v>
      </c>
      <c r="D47" s="166" t="s">
        <v>0</v>
      </c>
      <c r="E47" s="145"/>
      <c r="F47" s="302">
        <v>50</v>
      </c>
      <c r="G47" s="239" t="s">
        <v>0</v>
      </c>
      <c r="H4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222" t="str">
        <f>IF(Sklop5[[#This Row],[ZAHTEVANA SHEMA KAKOVOSTI]]&lt;&gt;"",Sklop5[[#This Row],[Preračunana masa/volumen/kos na enoto kg]],"")</f>
        <v/>
      </c>
      <c r="J47" s="176"/>
      <c r="K47" s="379" t="s">
        <v>102</v>
      </c>
      <c r="L47" s="379" t="s">
        <v>102</v>
      </c>
      <c r="M47" s="378" t="s">
        <v>102</v>
      </c>
      <c r="N47" s="169"/>
      <c r="O47" s="378" t="s">
        <v>102</v>
      </c>
      <c r="P47" s="225"/>
      <c r="Q47" s="169">
        <f>+Sklop5[[#This Row],[cena/enota brez DDV v EUR]]*Sklop5[[#This Row],[Stopnja DDV (%)]]</f>
        <v>0</v>
      </c>
      <c r="R47" s="169">
        <f>+Sklop5[[#This Row],[cena/enota brez DDV v EUR]]+Sklop5[[#This Row],[Davek (EUR)]]</f>
        <v>0</v>
      </c>
      <c r="S47" s="169">
        <f>+Sklop5[[#This Row],[cena/enota brez DDV v EUR]]*Sklop5[[#This Row],[Okvirna količina]]</f>
        <v>0</v>
      </c>
      <c r="T47" s="169">
        <f>+Sklop5[[#This Row],[Končna cena/enoto mere (EUR) z DDV]]*Sklop5[[#This Row],[Okvirna količina]]</f>
        <v>0</v>
      </c>
      <c r="U47" s="379" t="s">
        <v>102</v>
      </c>
    </row>
    <row r="48" spans="1:21" s="171" customFormat="1">
      <c r="A48" s="166" t="s">
        <v>34</v>
      </c>
      <c r="B48" s="159" t="s">
        <v>393</v>
      </c>
      <c r="C48" s="166" t="s">
        <v>380</v>
      </c>
      <c r="D48" s="166" t="s">
        <v>0</v>
      </c>
      <c r="E48" s="145"/>
      <c r="F48" s="302">
        <v>10</v>
      </c>
      <c r="G48" s="239" t="s">
        <v>0</v>
      </c>
      <c r="H4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222" t="str">
        <f>IF(Sklop5[[#This Row],[ZAHTEVANA SHEMA KAKOVOSTI]]&lt;&gt;"",Sklop5[[#This Row],[Preračunana masa/volumen/kos na enoto kg]],"")</f>
        <v/>
      </c>
      <c r="J48" s="176"/>
      <c r="K48" s="379" t="s">
        <v>102</v>
      </c>
      <c r="L48" s="379" t="s">
        <v>102</v>
      </c>
      <c r="M48" s="378" t="s">
        <v>102</v>
      </c>
      <c r="N48" s="169"/>
      <c r="O48" s="378" t="s">
        <v>102</v>
      </c>
      <c r="P48" s="225"/>
      <c r="Q48" s="169">
        <f>+Sklop5[[#This Row],[cena/enota brez DDV v EUR]]*Sklop5[[#This Row],[Stopnja DDV (%)]]</f>
        <v>0</v>
      </c>
      <c r="R48" s="169">
        <f>+Sklop5[[#This Row],[cena/enota brez DDV v EUR]]+Sklop5[[#This Row],[Davek (EUR)]]</f>
        <v>0</v>
      </c>
      <c r="S48" s="169">
        <f>+Sklop5[[#This Row],[cena/enota brez DDV v EUR]]*Sklop5[[#This Row],[Okvirna količina]]</f>
        <v>0</v>
      </c>
      <c r="T48" s="169">
        <f>+Sklop5[[#This Row],[Končna cena/enoto mere (EUR) z DDV]]*Sklop5[[#This Row],[Okvirna količina]]</f>
        <v>0</v>
      </c>
      <c r="U48" s="379" t="s">
        <v>102</v>
      </c>
    </row>
    <row r="49" spans="1:21" s="171" customFormat="1">
      <c r="A49" s="166" t="s">
        <v>35</v>
      </c>
      <c r="B49" s="159" t="s">
        <v>392</v>
      </c>
      <c r="C49" s="166" t="s">
        <v>380</v>
      </c>
      <c r="D49" s="166" t="s">
        <v>0</v>
      </c>
      <c r="E49" s="145"/>
      <c r="F49" s="302">
        <v>10</v>
      </c>
      <c r="G49" s="239" t="s">
        <v>0</v>
      </c>
      <c r="H4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222" t="str">
        <f>IF(Sklop5[[#This Row],[ZAHTEVANA SHEMA KAKOVOSTI]]&lt;&gt;"",Sklop5[[#This Row],[Preračunana masa/volumen/kos na enoto kg]],"")</f>
        <v/>
      </c>
      <c r="J49" s="176"/>
      <c r="K49" s="379" t="s">
        <v>102</v>
      </c>
      <c r="L49" s="379" t="s">
        <v>102</v>
      </c>
      <c r="M49" s="378" t="s">
        <v>102</v>
      </c>
      <c r="N49" s="169"/>
      <c r="O49" s="378" t="s">
        <v>102</v>
      </c>
      <c r="P49" s="225"/>
      <c r="Q49" s="169">
        <f>+Sklop5[[#This Row],[cena/enota brez DDV v EUR]]*Sklop5[[#This Row],[Stopnja DDV (%)]]</f>
        <v>0</v>
      </c>
      <c r="R49" s="169">
        <f>+Sklop5[[#This Row],[cena/enota brez DDV v EUR]]+Sklop5[[#This Row],[Davek (EUR)]]</f>
        <v>0</v>
      </c>
      <c r="S49" s="169">
        <f>+Sklop5[[#This Row],[cena/enota brez DDV v EUR]]*Sklop5[[#This Row],[Okvirna količina]]</f>
        <v>0</v>
      </c>
      <c r="T49" s="169">
        <f>+Sklop5[[#This Row],[Končna cena/enoto mere (EUR) z DDV]]*Sklop5[[#This Row],[Okvirna količina]]</f>
        <v>0</v>
      </c>
      <c r="U49" s="379" t="s">
        <v>102</v>
      </c>
    </row>
    <row r="50" spans="1:21" s="171" customFormat="1">
      <c r="A50" s="166" t="s">
        <v>36</v>
      </c>
      <c r="B50" s="159" t="s">
        <v>212</v>
      </c>
      <c r="C50" s="166" t="s">
        <v>102</v>
      </c>
      <c r="D50" s="166" t="s">
        <v>0</v>
      </c>
      <c r="E50" s="145"/>
      <c r="F50" s="302">
        <v>40</v>
      </c>
      <c r="G50" s="239" t="s">
        <v>0</v>
      </c>
      <c r="H5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0" s="222" t="str">
        <f>IF(Sklop5[[#This Row],[ZAHTEVANA SHEMA KAKOVOSTI]]&lt;&gt;"",Sklop5[[#This Row],[Preračunana masa/volumen/kos na enoto kg]],"")</f>
        <v/>
      </c>
      <c r="J50" s="176"/>
      <c r="K50" s="379" t="s">
        <v>102</v>
      </c>
      <c r="L50" s="379" t="s">
        <v>102</v>
      </c>
      <c r="M50" s="378" t="s">
        <v>102</v>
      </c>
      <c r="N50" s="169"/>
      <c r="O50" s="378" t="s">
        <v>102</v>
      </c>
      <c r="P50" s="225"/>
      <c r="Q50" s="169">
        <f>+Sklop5[[#This Row],[cena/enota brez DDV v EUR]]*Sklop5[[#This Row],[Stopnja DDV (%)]]</f>
        <v>0</v>
      </c>
      <c r="R50" s="169">
        <f>+Sklop5[[#This Row],[cena/enota brez DDV v EUR]]+Sklop5[[#This Row],[Davek (EUR)]]</f>
        <v>0</v>
      </c>
      <c r="S50" s="169">
        <f>+Sklop5[[#This Row],[cena/enota brez DDV v EUR]]*Sklop5[[#This Row],[Okvirna količina]]</f>
        <v>0</v>
      </c>
      <c r="T50" s="169">
        <f>+Sklop5[[#This Row],[Končna cena/enoto mere (EUR) z DDV]]*Sklop5[[#This Row],[Okvirna količina]]</f>
        <v>0</v>
      </c>
      <c r="U50" s="379" t="s">
        <v>102</v>
      </c>
    </row>
    <row r="51" spans="1:21" s="171" customFormat="1">
      <c r="A51" s="166" t="s">
        <v>37</v>
      </c>
      <c r="B51" s="159" t="s">
        <v>213</v>
      </c>
      <c r="C51" s="166" t="s">
        <v>102</v>
      </c>
      <c r="D51" s="166" t="s">
        <v>0</v>
      </c>
      <c r="E51" s="145"/>
      <c r="F51" s="302">
        <v>550</v>
      </c>
      <c r="G51" s="239" t="s">
        <v>0</v>
      </c>
      <c r="H5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51" s="222" t="str">
        <f>IF(Sklop5[[#This Row],[ZAHTEVANA SHEMA KAKOVOSTI]]&lt;&gt;"",Sklop5[[#This Row],[Preračunana masa/volumen/kos na enoto kg]],"")</f>
        <v/>
      </c>
      <c r="J51" s="176"/>
      <c r="K51" s="379" t="s">
        <v>102</v>
      </c>
      <c r="L51" s="379" t="s">
        <v>102</v>
      </c>
      <c r="M51" s="378" t="s">
        <v>102</v>
      </c>
      <c r="N51" s="169"/>
      <c r="O51" s="378" t="s">
        <v>102</v>
      </c>
      <c r="P51" s="225"/>
      <c r="Q51" s="169">
        <f>+Sklop5[[#This Row],[cena/enota brez DDV v EUR]]*Sklop5[[#This Row],[Stopnja DDV (%)]]</f>
        <v>0</v>
      </c>
      <c r="R51" s="169">
        <f>+Sklop5[[#This Row],[cena/enota brez DDV v EUR]]+Sklop5[[#This Row],[Davek (EUR)]]</f>
        <v>0</v>
      </c>
      <c r="S51" s="169">
        <f>+Sklop5[[#This Row],[cena/enota brez DDV v EUR]]*Sklop5[[#This Row],[Okvirna količina]]</f>
        <v>0</v>
      </c>
      <c r="T51" s="169">
        <f>+Sklop5[[#This Row],[Končna cena/enoto mere (EUR) z DDV]]*Sklop5[[#This Row],[Okvirna količina]]</f>
        <v>0</v>
      </c>
      <c r="U51" s="379" t="s">
        <v>102</v>
      </c>
    </row>
    <row r="52" spans="1:21" s="171" customFormat="1">
      <c r="A52" s="166" t="s">
        <v>38</v>
      </c>
      <c r="B52" s="159" t="s">
        <v>366</v>
      </c>
      <c r="C52" s="166" t="s">
        <v>102</v>
      </c>
      <c r="D52" s="166" t="s">
        <v>0</v>
      </c>
      <c r="E52" s="145"/>
      <c r="F52" s="302">
        <v>100</v>
      </c>
      <c r="G52" s="239" t="s">
        <v>0</v>
      </c>
      <c r="H5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22" t="str">
        <f>IF(Sklop5[[#This Row],[ZAHTEVANA SHEMA KAKOVOSTI]]&lt;&gt;"",Sklop5[[#This Row],[Preračunana masa/volumen/kos na enoto kg]],"")</f>
        <v/>
      </c>
      <c r="J52" s="176"/>
      <c r="K52" s="379" t="s">
        <v>102</v>
      </c>
      <c r="L52" s="379" t="s">
        <v>102</v>
      </c>
      <c r="M52" s="378" t="s">
        <v>102</v>
      </c>
      <c r="N52" s="169"/>
      <c r="O52" s="378" t="s">
        <v>102</v>
      </c>
      <c r="P52" s="225"/>
      <c r="Q52" s="169">
        <f>+Sklop5[[#This Row],[cena/enota brez DDV v EUR]]*Sklop5[[#This Row],[Stopnja DDV (%)]]</f>
        <v>0</v>
      </c>
      <c r="R52" s="169">
        <f>+Sklop5[[#This Row],[cena/enota brez DDV v EUR]]+Sklop5[[#This Row],[Davek (EUR)]]</f>
        <v>0</v>
      </c>
      <c r="S52" s="169">
        <f>+Sklop5[[#This Row],[cena/enota brez DDV v EUR]]*Sklop5[[#This Row],[Okvirna količina]]</f>
        <v>0</v>
      </c>
      <c r="T52" s="169">
        <f>+Sklop5[[#This Row],[Končna cena/enoto mere (EUR) z DDV]]*Sklop5[[#This Row],[Okvirna količina]]</f>
        <v>0</v>
      </c>
      <c r="U52" s="379" t="s">
        <v>102</v>
      </c>
    </row>
    <row r="53" spans="1:21" s="171" customFormat="1">
      <c r="A53" s="166" t="s">
        <v>39</v>
      </c>
      <c r="B53" s="159" t="s">
        <v>214</v>
      </c>
      <c r="C53" s="166" t="s">
        <v>102</v>
      </c>
      <c r="D53" s="166" t="s">
        <v>0</v>
      </c>
      <c r="E53" s="145"/>
      <c r="F53" s="302">
        <v>1200</v>
      </c>
      <c r="G53" s="239" t="s">
        <v>0</v>
      </c>
      <c r="H5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53" s="222" t="str">
        <f>IF(Sklop5[[#This Row],[ZAHTEVANA SHEMA KAKOVOSTI]]&lt;&gt;"",Sklop5[[#This Row],[Preračunana masa/volumen/kos na enoto kg]],"")</f>
        <v/>
      </c>
      <c r="J53" s="176"/>
      <c r="K53" s="379" t="s">
        <v>102</v>
      </c>
      <c r="L53" s="379" t="s">
        <v>102</v>
      </c>
      <c r="M53" s="378" t="s">
        <v>102</v>
      </c>
      <c r="N53" s="169"/>
      <c r="O53" s="378" t="s">
        <v>102</v>
      </c>
      <c r="P53" s="225"/>
      <c r="Q53" s="169">
        <f>+Sklop5[[#This Row],[cena/enota brez DDV v EUR]]*Sklop5[[#This Row],[Stopnja DDV (%)]]</f>
        <v>0</v>
      </c>
      <c r="R53" s="169">
        <f>+Sklop5[[#This Row],[cena/enota brez DDV v EUR]]+Sklop5[[#This Row],[Davek (EUR)]]</f>
        <v>0</v>
      </c>
      <c r="S53" s="169">
        <f>+Sklop5[[#This Row],[cena/enota brez DDV v EUR]]*Sklop5[[#This Row],[Okvirna količina]]</f>
        <v>0</v>
      </c>
      <c r="T53" s="169">
        <f>+Sklop5[[#This Row],[Končna cena/enoto mere (EUR) z DDV]]*Sklop5[[#This Row],[Okvirna količina]]</f>
        <v>0</v>
      </c>
      <c r="U53" s="379" t="s">
        <v>102</v>
      </c>
    </row>
    <row r="54" spans="1:21" s="171" customFormat="1">
      <c r="A54" s="166" t="s">
        <v>40</v>
      </c>
      <c r="B54" s="159" t="s">
        <v>367</v>
      </c>
      <c r="C54" s="166" t="s">
        <v>102</v>
      </c>
      <c r="D54" s="166" t="s">
        <v>0</v>
      </c>
      <c r="E54" s="145"/>
      <c r="F54" s="302">
        <v>20</v>
      </c>
      <c r="G54" s="239" t="s">
        <v>0</v>
      </c>
      <c r="H5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222" t="str">
        <f>IF(Sklop5[[#This Row],[ZAHTEVANA SHEMA KAKOVOSTI]]&lt;&gt;"",Sklop5[[#This Row],[Preračunana masa/volumen/kos na enoto kg]],"")</f>
        <v/>
      </c>
      <c r="J54" s="176"/>
      <c r="K54" s="379" t="s">
        <v>102</v>
      </c>
      <c r="L54" s="379" t="s">
        <v>102</v>
      </c>
      <c r="M54" s="378" t="s">
        <v>102</v>
      </c>
      <c r="N54" s="169"/>
      <c r="O54" s="378" t="s">
        <v>102</v>
      </c>
      <c r="P54" s="225"/>
      <c r="Q54" s="169">
        <f>+Sklop5[[#This Row],[cena/enota brez DDV v EUR]]*Sklop5[[#This Row],[Stopnja DDV (%)]]</f>
        <v>0</v>
      </c>
      <c r="R54" s="169">
        <f>+Sklop5[[#This Row],[cena/enota brez DDV v EUR]]+Sklop5[[#This Row],[Davek (EUR)]]</f>
        <v>0</v>
      </c>
      <c r="S54" s="169">
        <f>+Sklop5[[#This Row],[cena/enota brez DDV v EUR]]*Sklop5[[#This Row],[Okvirna količina]]</f>
        <v>0</v>
      </c>
      <c r="T54" s="169">
        <f>+Sklop5[[#This Row],[Končna cena/enoto mere (EUR) z DDV]]*Sklop5[[#This Row],[Okvirna količina]]</f>
        <v>0</v>
      </c>
      <c r="U54" s="379" t="s">
        <v>102</v>
      </c>
    </row>
    <row r="55" spans="1:21" s="171" customFormat="1">
      <c r="A55" s="166" t="s">
        <v>41</v>
      </c>
      <c r="B55" s="159" t="s">
        <v>215</v>
      </c>
      <c r="C55" s="166" t="s">
        <v>102</v>
      </c>
      <c r="D55" s="166" t="s">
        <v>0</v>
      </c>
      <c r="E55" s="145"/>
      <c r="F55" s="302">
        <v>80</v>
      </c>
      <c r="G55" s="239" t="s">
        <v>0</v>
      </c>
      <c r="H5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222" t="str">
        <f>IF(Sklop5[[#This Row],[ZAHTEVANA SHEMA KAKOVOSTI]]&lt;&gt;"",Sklop5[[#This Row],[Preračunana masa/volumen/kos na enoto kg]],"")</f>
        <v/>
      </c>
      <c r="J55" s="176"/>
      <c r="K55" s="379" t="s">
        <v>102</v>
      </c>
      <c r="L55" s="379" t="s">
        <v>102</v>
      </c>
      <c r="M55" s="378" t="s">
        <v>102</v>
      </c>
      <c r="N55" s="169"/>
      <c r="O55" s="378" t="s">
        <v>102</v>
      </c>
      <c r="P55" s="225"/>
      <c r="Q55" s="169">
        <f>+Sklop5[[#This Row],[cena/enota brez DDV v EUR]]*Sklop5[[#This Row],[Stopnja DDV (%)]]</f>
        <v>0</v>
      </c>
      <c r="R55" s="169">
        <f>+Sklop5[[#This Row],[cena/enota brez DDV v EUR]]+Sklop5[[#This Row],[Davek (EUR)]]</f>
        <v>0</v>
      </c>
      <c r="S55" s="169">
        <f>+Sklop5[[#This Row],[cena/enota brez DDV v EUR]]*Sklop5[[#This Row],[Okvirna količina]]</f>
        <v>0</v>
      </c>
      <c r="T55" s="169">
        <f>+Sklop5[[#This Row],[Končna cena/enoto mere (EUR) z DDV]]*Sklop5[[#This Row],[Okvirna količina]]</f>
        <v>0</v>
      </c>
      <c r="U55" s="379" t="s">
        <v>102</v>
      </c>
    </row>
    <row r="56" spans="1:21" s="171" customFormat="1">
      <c r="A56" s="166" t="s">
        <v>42</v>
      </c>
      <c r="B56" s="159" t="s">
        <v>216</v>
      </c>
      <c r="C56" s="166" t="s">
        <v>102</v>
      </c>
      <c r="D56" s="166" t="s">
        <v>0</v>
      </c>
      <c r="E56" s="145"/>
      <c r="F56" s="302">
        <v>30</v>
      </c>
      <c r="G56" s="239" t="s">
        <v>0</v>
      </c>
      <c r="H5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6" s="222" t="str">
        <f>IF(Sklop5[[#This Row],[ZAHTEVANA SHEMA KAKOVOSTI]]&lt;&gt;"",Sklop5[[#This Row],[Preračunana masa/volumen/kos na enoto kg]],"")</f>
        <v/>
      </c>
      <c r="J56" s="176"/>
      <c r="K56" s="379" t="s">
        <v>102</v>
      </c>
      <c r="L56" s="379" t="s">
        <v>102</v>
      </c>
      <c r="M56" s="378" t="s">
        <v>102</v>
      </c>
      <c r="N56" s="169"/>
      <c r="O56" s="378" t="s">
        <v>102</v>
      </c>
      <c r="P56" s="225"/>
      <c r="Q56" s="169">
        <f>+Sklop5[[#This Row],[cena/enota brez DDV v EUR]]*Sklop5[[#This Row],[Stopnja DDV (%)]]</f>
        <v>0</v>
      </c>
      <c r="R56" s="169">
        <f>+Sklop5[[#This Row],[cena/enota brez DDV v EUR]]+Sklop5[[#This Row],[Davek (EUR)]]</f>
        <v>0</v>
      </c>
      <c r="S56" s="169">
        <f>+Sklop5[[#This Row],[cena/enota brez DDV v EUR]]*Sklop5[[#This Row],[Okvirna količina]]</f>
        <v>0</v>
      </c>
      <c r="T56" s="169">
        <f>+Sklop5[[#This Row],[Končna cena/enoto mere (EUR) z DDV]]*Sklop5[[#This Row],[Okvirna količina]]</f>
        <v>0</v>
      </c>
      <c r="U56" s="379" t="s">
        <v>102</v>
      </c>
    </row>
    <row r="57" spans="1:21" s="171" customFormat="1">
      <c r="A57" s="166" t="s">
        <v>43</v>
      </c>
      <c r="B57" s="159" t="s">
        <v>193</v>
      </c>
      <c r="C57" s="166" t="s">
        <v>102</v>
      </c>
      <c r="D57" s="166" t="s">
        <v>0</v>
      </c>
      <c r="E57" s="145"/>
      <c r="F57" s="302">
        <v>50</v>
      </c>
      <c r="G57" s="239" t="s">
        <v>0</v>
      </c>
      <c r="H5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7" s="222" t="str">
        <f>IF(Sklop5[[#This Row],[ZAHTEVANA SHEMA KAKOVOSTI]]&lt;&gt;"",Sklop5[[#This Row],[Preračunana masa/volumen/kos na enoto kg]],"")</f>
        <v/>
      </c>
      <c r="J57" s="176"/>
      <c r="K57" s="379" t="s">
        <v>102</v>
      </c>
      <c r="L57" s="379" t="s">
        <v>102</v>
      </c>
      <c r="M57" s="378" t="s">
        <v>102</v>
      </c>
      <c r="N57" s="169"/>
      <c r="O57" s="378" t="s">
        <v>102</v>
      </c>
      <c r="P57" s="225"/>
      <c r="Q57" s="169">
        <f>+Sklop5[[#This Row],[cena/enota brez DDV v EUR]]*Sklop5[[#This Row],[Stopnja DDV (%)]]</f>
        <v>0</v>
      </c>
      <c r="R57" s="169">
        <f>+Sklop5[[#This Row],[cena/enota brez DDV v EUR]]+Sklop5[[#This Row],[Davek (EUR)]]</f>
        <v>0</v>
      </c>
      <c r="S57" s="169">
        <f>+Sklop5[[#This Row],[cena/enota brez DDV v EUR]]*Sklop5[[#This Row],[Okvirna količina]]</f>
        <v>0</v>
      </c>
      <c r="T57" s="169">
        <f>+Sklop5[[#This Row],[Končna cena/enoto mere (EUR) z DDV]]*Sklop5[[#This Row],[Okvirna količina]]</f>
        <v>0</v>
      </c>
      <c r="U57" s="379" t="s">
        <v>102</v>
      </c>
    </row>
    <row r="58" spans="1:21" s="171" customFormat="1">
      <c r="A58" s="166" t="s">
        <v>48</v>
      </c>
      <c r="B58" s="159" t="s">
        <v>368</v>
      </c>
      <c r="C58" s="166" t="s">
        <v>102</v>
      </c>
      <c r="D58" s="166" t="s">
        <v>0</v>
      </c>
      <c r="E58" s="145"/>
      <c r="F58" s="302">
        <v>100</v>
      </c>
      <c r="G58" s="239" t="s">
        <v>0</v>
      </c>
      <c r="H5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8" s="222" t="str">
        <f>IF(Sklop5[[#This Row],[ZAHTEVANA SHEMA KAKOVOSTI]]&lt;&gt;"",Sklop5[[#This Row],[Preračunana masa/volumen/kos na enoto kg]],"")</f>
        <v/>
      </c>
      <c r="J58" s="176"/>
      <c r="K58" s="379" t="s">
        <v>102</v>
      </c>
      <c r="L58" s="379" t="s">
        <v>102</v>
      </c>
      <c r="M58" s="378" t="s">
        <v>102</v>
      </c>
      <c r="N58" s="169"/>
      <c r="O58" s="378" t="s">
        <v>102</v>
      </c>
      <c r="P58" s="225"/>
      <c r="Q58" s="169">
        <f>+Sklop5[[#This Row],[cena/enota brez DDV v EUR]]*Sklop5[[#This Row],[Stopnja DDV (%)]]</f>
        <v>0</v>
      </c>
      <c r="R58" s="169">
        <f>+Sklop5[[#This Row],[cena/enota brez DDV v EUR]]+Sklop5[[#This Row],[Davek (EUR)]]</f>
        <v>0</v>
      </c>
      <c r="S58" s="169">
        <f>+Sklop5[[#This Row],[cena/enota brez DDV v EUR]]*Sklop5[[#This Row],[Okvirna količina]]</f>
        <v>0</v>
      </c>
      <c r="T58" s="169">
        <f>+Sklop5[[#This Row],[Končna cena/enoto mere (EUR) z DDV]]*Sklop5[[#This Row],[Okvirna količina]]</f>
        <v>0</v>
      </c>
      <c r="U58" s="379" t="s">
        <v>102</v>
      </c>
    </row>
    <row r="59" spans="1:21" s="171" customFormat="1">
      <c r="A59" s="166" t="s">
        <v>44</v>
      </c>
      <c r="B59" s="159" t="s">
        <v>217</v>
      </c>
      <c r="C59" s="166" t="s">
        <v>102</v>
      </c>
      <c r="D59" s="166" t="s">
        <v>0</v>
      </c>
      <c r="E59" s="145"/>
      <c r="F59" s="302">
        <v>300</v>
      </c>
      <c r="G59" s="239" t="s">
        <v>0</v>
      </c>
      <c r="H5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9" s="222" t="str">
        <f>IF(Sklop5[[#This Row],[ZAHTEVANA SHEMA KAKOVOSTI]]&lt;&gt;"",Sklop5[[#This Row],[Preračunana masa/volumen/kos na enoto kg]],"")</f>
        <v/>
      </c>
      <c r="J59" s="176"/>
      <c r="K59" s="379" t="s">
        <v>102</v>
      </c>
      <c r="L59" s="379" t="s">
        <v>102</v>
      </c>
      <c r="M59" s="378" t="s">
        <v>102</v>
      </c>
      <c r="N59" s="169"/>
      <c r="O59" s="378" t="s">
        <v>102</v>
      </c>
      <c r="P59" s="225"/>
      <c r="Q59" s="169">
        <f>+Sklop5[[#This Row],[cena/enota brez DDV v EUR]]*Sklop5[[#This Row],[Stopnja DDV (%)]]</f>
        <v>0</v>
      </c>
      <c r="R59" s="169">
        <f>+Sklop5[[#This Row],[cena/enota brez DDV v EUR]]+Sklop5[[#This Row],[Davek (EUR)]]</f>
        <v>0</v>
      </c>
      <c r="S59" s="169">
        <f>+Sklop5[[#This Row],[cena/enota brez DDV v EUR]]*Sklop5[[#This Row],[Okvirna količina]]</f>
        <v>0</v>
      </c>
      <c r="T59" s="169">
        <f>+Sklop5[[#This Row],[Končna cena/enoto mere (EUR) z DDV]]*Sklop5[[#This Row],[Okvirna količina]]</f>
        <v>0</v>
      </c>
      <c r="U59" s="379" t="s">
        <v>102</v>
      </c>
    </row>
    <row r="60" spans="1:21" s="171" customFormat="1">
      <c r="A60" s="166" t="s">
        <v>45</v>
      </c>
      <c r="B60" s="159" t="s">
        <v>369</v>
      </c>
      <c r="C60" s="166" t="s">
        <v>102</v>
      </c>
      <c r="D60" s="166" t="s">
        <v>0</v>
      </c>
      <c r="E60" s="145"/>
      <c r="F60" s="302">
        <v>70</v>
      </c>
      <c r="G60" s="239" t="s">
        <v>0</v>
      </c>
      <c r="H6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0" s="222" t="str">
        <f>IF(Sklop5[[#This Row],[ZAHTEVANA SHEMA KAKOVOSTI]]&lt;&gt;"",Sklop5[[#This Row],[Preračunana masa/volumen/kos na enoto kg]],"")</f>
        <v/>
      </c>
      <c r="J60" s="176"/>
      <c r="K60" s="379" t="s">
        <v>102</v>
      </c>
      <c r="L60" s="379" t="s">
        <v>102</v>
      </c>
      <c r="M60" s="378" t="s">
        <v>102</v>
      </c>
      <c r="N60" s="169"/>
      <c r="O60" s="378" t="s">
        <v>102</v>
      </c>
      <c r="P60" s="225"/>
      <c r="Q60" s="169">
        <f>+Sklop5[[#This Row],[cena/enota brez DDV v EUR]]*Sklop5[[#This Row],[Stopnja DDV (%)]]</f>
        <v>0</v>
      </c>
      <c r="R60" s="169">
        <f>+Sklop5[[#This Row],[cena/enota brez DDV v EUR]]+Sklop5[[#This Row],[Davek (EUR)]]</f>
        <v>0</v>
      </c>
      <c r="S60" s="169">
        <f>+Sklop5[[#This Row],[cena/enota brez DDV v EUR]]*Sklop5[[#This Row],[Okvirna količina]]</f>
        <v>0</v>
      </c>
      <c r="T60" s="169">
        <f>+Sklop5[[#This Row],[Končna cena/enoto mere (EUR) z DDV]]*Sklop5[[#This Row],[Okvirna količina]]</f>
        <v>0</v>
      </c>
      <c r="U60" s="379" t="s">
        <v>102</v>
      </c>
    </row>
    <row r="61" spans="1:21" s="171" customFormat="1">
      <c r="A61" s="166" t="s">
        <v>49</v>
      </c>
      <c r="B61" s="159" t="s">
        <v>370</v>
      </c>
      <c r="C61" s="166" t="s">
        <v>102</v>
      </c>
      <c r="D61" s="166" t="s">
        <v>0</v>
      </c>
      <c r="E61" s="145"/>
      <c r="F61" s="302">
        <v>10</v>
      </c>
      <c r="G61" s="239" t="s">
        <v>0</v>
      </c>
      <c r="H6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1" s="222" t="str">
        <f>IF(Sklop5[[#This Row],[ZAHTEVANA SHEMA KAKOVOSTI]]&lt;&gt;"",Sklop5[[#This Row],[Preračunana masa/volumen/kos na enoto kg]],"")</f>
        <v/>
      </c>
      <c r="J61" s="176"/>
      <c r="K61" s="379" t="s">
        <v>102</v>
      </c>
      <c r="L61" s="379" t="s">
        <v>102</v>
      </c>
      <c r="M61" s="378" t="s">
        <v>102</v>
      </c>
      <c r="N61" s="169"/>
      <c r="O61" s="378" t="s">
        <v>102</v>
      </c>
      <c r="P61" s="225"/>
      <c r="Q61" s="169">
        <f>+Sklop5[[#This Row],[cena/enota brez DDV v EUR]]*Sklop5[[#This Row],[Stopnja DDV (%)]]</f>
        <v>0</v>
      </c>
      <c r="R61" s="169">
        <f>+Sklop5[[#This Row],[cena/enota brez DDV v EUR]]+Sklop5[[#This Row],[Davek (EUR)]]</f>
        <v>0</v>
      </c>
      <c r="S61" s="169">
        <f>+Sklop5[[#This Row],[cena/enota brez DDV v EUR]]*Sklop5[[#This Row],[Okvirna količina]]</f>
        <v>0</v>
      </c>
      <c r="T61" s="169">
        <f>+Sklop5[[#This Row],[Končna cena/enoto mere (EUR) z DDV]]*Sklop5[[#This Row],[Okvirna količina]]</f>
        <v>0</v>
      </c>
      <c r="U61" s="379" t="s">
        <v>102</v>
      </c>
    </row>
    <row r="62" spans="1:21" s="171" customFormat="1">
      <c r="A62" s="166" t="s">
        <v>50</v>
      </c>
      <c r="B62" s="159" t="s">
        <v>391</v>
      </c>
      <c r="C62" s="166" t="s">
        <v>102</v>
      </c>
      <c r="D62" s="166" t="s">
        <v>0</v>
      </c>
      <c r="E62" s="145"/>
      <c r="F62" s="302">
        <v>10</v>
      </c>
      <c r="G62" s="239" t="s">
        <v>0</v>
      </c>
      <c r="H6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2" s="222" t="str">
        <f>IF(Sklop5[[#This Row],[ZAHTEVANA SHEMA KAKOVOSTI]]&lt;&gt;"",Sklop5[[#This Row],[Preračunana masa/volumen/kos na enoto kg]],"")</f>
        <v/>
      </c>
      <c r="J62" s="176"/>
      <c r="K62" s="379" t="s">
        <v>102</v>
      </c>
      <c r="L62" s="379" t="s">
        <v>102</v>
      </c>
      <c r="M62" s="378" t="s">
        <v>102</v>
      </c>
      <c r="N62" s="169"/>
      <c r="O62" s="378" t="s">
        <v>102</v>
      </c>
      <c r="P62" s="225"/>
      <c r="Q62" s="169">
        <f>+Sklop5[[#This Row],[cena/enota brez DDV v EUR]]*Sklop5[[#This Row],[Stopnja DDV (%)]]</f>
        <v>0</v>
      </c>
      <c r="R62" s="169">
        <f>+Sklop5[[#This Row],[cena/enota brez DDV v EUR]]+Sklop5[[#This Row],[Davek (EUR)]]</f>
        <v>0</v>
      </c>
      <c r="S62" s="169">
        <f>+Sklop5[[#This Row],[cena/enota brez DDV v EUR]]*Sklop5[[#This Row],[Okvirna količina]]</f>
        <v>0</v>
      </c>
      <c r="T62" s="169">
        <f>+Sklop5[[#This Row],[Končna cena/enoto mere (EUR) z DDV]]*Sklop5[[#This Row],[Okvirna količina]]</f>
        <v>0</v>
      </c>
      <c r="U62" s="379" t="s">
        <v>102</v>
      </c>
    </row>
    <row r="63" spans="1:21" s="171" customFormat="1">
      <c r="A63" s="166" t="s">
        <v>46</v>
      </c>
      <c r="B63" s="159" t="s">
        <v>194</v>
      </c>
      <c r="C63" s="166" t="s">
        <v>102</v>
      </c>
      <c r="D63" s="166" t="s">
        <v>0</v>
      </c>
      <c r="E63" s="145"/>
      <c r="F63" s="302">
        <v>50</v>
      </c>
      <c r="G63" s="239" t="s">
        <v>0</v>
      </c>
      <c r="H6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3" s="222" t="str">
        <f>IF(Sklop5[[#This Row],[ZAHTEVANA SHEMA KAKOVOSTI]]&lt;&gt;"",Sklop5[[#This Row],[Preračunana masa/volumen/kos na enoto kg]],"")</f>
        <v/>
      </c>
      <c r="J63" s="176"/>
      <c r="K63" s="379" t="s">
        <v>102</v>
      </c>
      <c r="L63" s="379" t="s">
        <v>102</v>
      </c>
      <c r="M63" s="378" t="s">
        <v>102</v>
      </c>
      <c r="N63" s="169"/>
      <c r="O63" s="378" t="s">
        <v>102</v>
      </c>
      <c r="P63" s="225"/>
      <c r="Q63" s="169">
        <f>+Sklop5[[#This Row],[cena/enota brez DDV v EUR]]*Sklop5[[#This Row],[Stopnja DDV (%)]]</f>
        <v>0</v>
      </c>
      <c r="R63" s="169">
        <f>+Sklop5[[#This Row],[cena/enota brez DDV v EUR]]+Sklop5[[#This Row],[Davek (EUR)]]</f>
        <v>0</v>
      </c>
      <c r="S63" s="169">
        <f>+Sklop5[[#This Row],[cena/enota brez DDV v EUR]]*Sklop5[[#This Row],[Okvirna količina]]</f>
        <v>0</v>
      </c>
      <c r="T63" s="169">
        <f>+Sklop5[[#This Row],[Končna cena/enoto mere (EUR) z DDV]]*Sklop5[[#This Row],[Okvirna količina]]</f>
        <v>0</v>
      </c>
      <c r="U63" s="379" t="s">
        <v>102</v>
      </c>
    </row>
    <row r="64" spans="1:21" s="171" customFormat="1">
      <c r="A64" s="166" t="s">
        <v>51</v>
      </c>
      <c r="B64" s="159" t="s">
        <v>195</v>
      </c>
      <c r="C64" s="166" t="s">
        <v>102</v>
      </c>
      <c r="D64" s="166" t="s">
        <v>0</v>
      </c>
      <c r="E64" s="145"/>
      <c r="F64" s="302">
        <v>20</v>
      </c>
      <c r="G64" s="239" t="s">
        <v>0</v>
      </c>
      <c r="H6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4" s="222" t="str">
        <f>IF(Sklop5[[#This Row],[ZAHTEVANA SHEMA KAKOVOSTI]]&lt;&gt;"",Sklop5[[#This Row],[Preračunana masa/volumen/kos na enoto kg]],"")</f>
        <v/>
      </c>
      <c r="J64" s="176"/>
      <c r="K64" s="379" t="s">
        <v>102</v>
      </c>
      <c r="L64" s="379" t="s">
        <v>102</v>
      </c>
      <c r="M64" s="378" t="s">
        <v>102</v>
      </c>
      <c r="N64" s="169"/>
      <c r="O64" s="378" t="s">
        <v>102</v>
      </c>
      <c r="P64" s="225"/>
      <c r="Q64" s="169">
        <f>+Sklop5[[#This Row],[cena/enota brez DDV v EUR]]*Sklop5[[#This Row],[Stopnja DDV (%)]]</f>
        <v>0</v>
      </c>
      <c r="R64" s="169">
        <f>+Sklop5[[#This Row],[cena/enota brez DDV v EUR]]+Sklop5[[#This Row],[Davek (EUR)]]</f>
        <v>0</v>
      </c>
      <c r="S64" s="169">
        <f>+Sklop5[[#This Row],[cena/enota brez DDV v EUR]]*Sklop5[[#This Row],[Okvirna količina]]</f>
        <v>0</v>
      </c>
      <c r="T64" s="169">
        <f>+Sklop5[[#This Row],[Končna cena/enoto mere (EUR) z DDV]]*Sklop5[[#This Row],[Okvirna količina]]</f>
        <v>0</v>
      </c>
      <c r="U64" s="379" t="s">
        <v>102</v>
      </c>
    </row>
    <row r="65" spans="1:21" s="171" customFormat="1">
      <c r="A65" s="166" t="s">
        <v>47</v>
      </c>
      <c r="B65" s="159" t="s">
        <v>196</v>
      </c>
      <c r="C65" s="166" t="s">
        <v>102</v>
      </c>
      <c r="D65" s="166" t="s">
        <v>0</v>
      </c>
      <c r="E65" s="145"/>
      <c r="F65" s="302">
        <v>50</v>
      </c>
      <c r="G65" s="239" t="s">
        <v>0</v>
      </c>
      <c r="H6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222" t="str">
        <f>IF(Sklop5[[#This Row],[ZAHTEVANA SHEMA KAKOVOSTI]]&lt;&gt;"",Sklop5[[#This Row],[Preračunana masa/volumen/kos na enoto kg]],"")</f>
        <v/>
      </c>
      <c r="J65" s="176"/>
      <c r="K65" s="379" t="s">
        <v>102</v>
      </c>
      <c r="L65" s="379" t="s">
        <v>102</v>
      </c>
      <c r="M65" s="378" t="s">
        <v>102</v>
      </c>
      <c r="N65" s="169"/>
      <c r="O65" s="378" t="s">
        <v>102</v>
      </c>
      <c r="P65" s="225"/>
      <c r="Q65" s="169">
        <f>+Sklop5[[#This Row],[cena/enota brez DDV v EUR]]*Sklop5[[#This Row],[Stopnja DDV (%)]]</f>
        <v>0</v>
      </c>
      <c r="R65" s="169">
        <f>+Sklop5[[#This Row],[cena/enota brez DDV v EUR]]+Sklop5[[#This Row],[Davek (EUR)]]</f>
        <v>0</v>
      </c>
      <c r="S65" s="169">
        <f>+Sklop5[[#This Row],[cena/enota brez DDV v EUR]]*Sklop5[[#This Row],[Okvirna količina]]</f>
        <v>0</v>
      </c>
      <c r="T65" s="169">
        <f>+Sklop5[[#This Row],[Končna cena/enoto mere (EUR) z DDV]]*Sklop5[[#This Row],[Okvirna količina]]</f>
        <v>0</v>
      </c>
      <c r="U65" s="379" t="s">
        <v>102</v>
      </c>
    </row>
    <row r="66" spans="1:21" s="171" customFormat="1">
      <c r="A66" s="166" t="s">
        <v>52</v>
      </c>
      <c r="B66" s="159" t="s">
        <v>197</v>
      </c>
      <c r="C66" s="166" t="s">
        <v>102</v>
      </c>
      <c r="D66" s="166" t="s">
        <v>0</v>
      </c>
      <c r="E66" s="145"/>
      <c r="F66" s="302">
        <v>500</v>
      </c>
      <c r="G66" s="239" t="s">
        <v>0</v>
      </c>
      <c r="H6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222" t="str">
        <f>IF(Sklop5[[#This Row],[ZAHTEVANA SHEMA KAKOVOSTI]]&lt;&gt;"",Sklop5[[#This Row],[Preračunana masa/volumen/kos na enoto kg]],"")</f>
        <v/>
      </c>
      <c r="J66" s="176"/>
      <c r="K66" s="379" t="s">
        <v>102</v>
      </c>
      <c r="L66" s="379" t="s">
        <v>102</v>
      </c>
      <c r="M66" s="378" t="s">
        <v>102</v>
      </c>
      <c r="N66" s="169"/>
      <c r="O66" s="378" t="s">
        <v>102</v>
      </c>
      <c r="P66" s="225"/>
      <c r="Q66" s="169">
        <f>+Sklop5[[#This Row],[cena/enota brez DDV v EUR]]*Sklop5[[#This Row],[Stopnja DDV (%)]]</f>
        <v>0</v>
      </c>
      <c r="R66" s="169">
        <f>+Sklop5[[#This Row],[cena/enota brez DDV v EUR]]+Sklop5[[#This Row],[Davek (EUR)]]</f>
        <v>0</v>
      </c>
      <c r="S66" s="169">
        <f>+Sklop5[[#This Row],[cena/enota brez DDV v EUR]]*Sklop5[[#This Row],[Okvirna količina]]</f>
        <v>0</v>
      </c>
      <c r="T66" s="169">
        <f>+Sklop5[[#This Row],[Končna cena/enoto mere (EUR) z DDV]]*Sklop5[[#This Row],[Okvirna količina]]</f>
        <v>0</v>
      </c>
      <c r="U66" s="379" t="s">
        <v>102</v>
      </c>
    </row>
    <row r="67" spans="1:21" s="171" customFormat="1">
      <c r="A67" s="395" t="s">
        <v>687</v>
      </c>
      <c r="B67" s="412" t="s">
        <v>686</v>
      </c>
      <c r="C67" s="413" t="s">
        <v>102</v>
      </c>
      <c r="D67" s="413" t="s">
        <v>0</v>
      </c>
      <c r="E67" s="414"/>
      <c r="F67" s="415">
        <v>100</v>
      </c>
      <c r="G67" s="416" t="s">
        <v>0</v>
      </c>
      <c r="H67" s="39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7" s="399" t="str">
        <f>IF(Sklop5[[#This Row],[ZAHTEVANA SHEMA KAKOVOSTI]]&lt;&gt;"",Sklop5[[#This Row],[Preračunana masa/volumen/kos na enoto kg]],"")</f>
        <v/>
      </c>
      <c r="J67" s="340"/>
      <c r="K67" s="379" t="s">
        <v>102</v>
      </c>
      <c r="L67" s="379" t="s">
        <v>102</v>
      </c>
      <c r="M67" s="378" t="s">
        <v>102</v>
      </c>
      <c r="N67" s="169"/>
      <c r="O67" s="378" t="s">
        <v>102</v>
      </c>
      <c r="P67" s="225"/>
      <c r="Q67" s="169">
        <f>+Sklop5[[#This Row],[cena/enota brez DDV v EUR]]*Sklop5[[#This Row],[Stopnja DDV (%)]]</f>
        <v>0</v>
      </c>
      <c r="R67" s="169">
        <f>+Sklop5[[#This Row],[cena/enota brez DDV v EUR]]+Sklop5[[#This Row],[Davek (EUR)]]</f>
        <v>0</v>
      </c>
      <c r="S67" s="169">
        <f>+Sklop5[[#This Row],[cena/enota brez DDV v EUR]]*Sklop5[[#This Row],[Okvirna količina]]</f>
        <v>0</v>
      </c>
      <c r="T67" s="169">
        <f>+Sklop5[[#This Row],[Končna cena/enoto mere (EUR) z DDV]]*Sklop5[[#This Row],[Okvirna količina]]</f>
        <v>0</v>
      </c>
      <c r="U67" s="379" t="s">
        <v>102</v>
      </c>
    </row>
    <row r="68" spans="1:21" s="171" customFormat="1">
      <c r="A68" s="166" t="s">
        <v>53</v>
      </c>
      <c r="B68" s="159" t="s">
        <v>371</v>
      </c>
      <c r="C68" s="166" t="s">
        <v>102</v>
      </c>
      <c r="D68" s="166" t="s">
        <v>0</v>
      </c>
      <c r="E68" s="145"/>
      <c r="F68" s="302">
        <v>1</v>
      </c>
      <c r="G68" s="239" t="s">
        <v>0</v>
      </c>
      <c r="H6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68" s="222" t="str">
        <f>IF(Sklop5[[#This Row],[ZAHTEVANA SHEMA KAKOVOSTI]]&lt;&gt;"",Sklop5[[#This Row],[Preračunana masa/volumen/kos na enoto kg]],"")</f>
        <v/>
      </c>
      <c r="J68" s="176"/>
      <c r="K68" s="379" t="s">
        <v>102</v>
      </c>
      <c r="L68" s="379" t="s">
        <v>102</v>
      </c>
      <c r="M68" s="378" t="s">
        <v>102</v>
      </c>
      <c r="N68" s="169"/>
      <c r="O68" s="378" t="s">
        <v>102</v>
      </c>
      <c r="P68" s="225"/>
      <c r="Q68" s="169">
        <f>+Sklop5[[#This Row],[cena/enota brez DDV v EUR]]*Sklop5[[#This Row],[Stopnja DDV (%)]]</f>
        <v>0</v>
      </c>
      <c r="R68" s="169">
        <f>+Sklop5[[#This Row],[cena/enota brez DDV v EUR]]+Sklop5[[#This Row],[Davek (EUR)]]</f>
        <v>0</v>
      </c>
      <c r="S68" s="169">
        <f>+Sklop5[[#This Row],[cena/enota brez DDV v EUR]]*Sklop5[[#This Row],[Okvirna količina]]</f>
        <v>0</v>
      </c>
      <c r="T68" s="169">
        <f>+Sklop5[[#This Row],[Končna cena/enoto mere (EUR) z DDV]]*Sklop5[[#This Row],[Okvirna količina]]</f>
        <v>0</v>
      </c>
      <c r="U68" s="379" t="s">
        <v>102</v>
      </c>
    </row>
    <row r="69" spans="1:21" s="171" customFormat="1">
      <c r="A69" s="166" t="s">
        <v>54</v>
      </c>
      <c r="B69" s="159" t="s">
        <v>198</v>
      </c>
      <c r="C69" s="166" t="s">
        <v>102</v>
      </c>
      <c r="D69" s="166" t="s">
        <v>0</v>
      </c>
      <c r="E69" s="145"/>
      <c r="F69" s="302">
        <v>1</v>
      </c>
      <c r="G69" s="239" t="s">
        <v>0</v>
      </c>
      <c r="H6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69" s="222" t="str">
        <f>IF(Sklop5[[#This Row],[ZAHTEVANA SHEMA KAKOVOSTI]]&lt;&gt;"",Sklop5[[#This Row],[Preračunana masa/volumen/kos na enoto kg]],"")</f>
        <v/>
      </c>
      <c r="J69" s="176"/>
      <c r="K69" s="379" t="s">
        <v>102</v>
      </c>
      <c r="L69" s="379" t="s">
        <v>102</v>
      </c>
      <c r="M69" s="378" t="s">
        <v>102</v>
      </c>
      <c r="N69" s="169"/>
      <c r="O69" s="378" t="s">
        <v>102</v>
      </c>
      <c r="P69" s="225"/>
      <c r="Q69" s="169">
        <f>+Sklop5[[#This Row],[cena/enota brez DDV v EUR]]*Sklop5[[#This Row],[Stopnja DDV (%)]]</f>
        <v>0</v>
      </c>
      <c r="R69" s="169">
        <f>+Sklop5[[#This Row],[cena/enota brez DDV v EUR]]+Sklop5[[#This Row],[Davek (EUR)]]</f>
        <v>0</v>
      </c>
      <c r="S69" s="169">
        <f>+Sklop5[[#This Row],[cena/enota brez DDV v EUR]]*Sklop5[[#This Row],[Okvirna količina]]</f>
        <v>0</v>
      </c>
      <c r="T69" s="169">
        <f>+Sklop5[[#This Row],[Končna cena/enoto mere (EUR) z DDV]]*Sklop5[[#This Row],[Okvirna količina]]</f>
        <v>0</v>
      </c>
      <c r="U69" s="379" t="s">
        <v>102</v>
      </c>
    </row>
    <row r="70" spans="1:21" s="171" customFormat="1">
      <c r="A70" s="166" t="s">
        <v>55</v>
      </c>
      <c r="B70" s="159" t="s">
        <v>218</v>
      </c>
      <c r="C70" s="166" t="s">
        <v>102</v>
      </c>
      <c r="D70" s="166" t="s">
        <v>0</v>
      </c>
      <c r="E70" s="145"/>
      <c r="F70" s="302">
        <v>50</v>
      </c>
      <c r="G70" s="239" t="s">
        <v>0</v>
      </c>
      <c r="H7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0" s="222" t="str">
        <f>IF(Sklop5[[#This Row],[ZAHTEVANA SHEMA KAKOVOSTI]]&lt;&gt;"",Sklop5[[#This Row],[Preračunana masa/volumen/kos na enoto kg]],"")</f>
        <v/>
      </c>
      <c r="J70" s="176"/>
      <c r="K70" s="379" t="s">
        <v>102</v>
      </c>
      <c r="L70" s="379" t="s">
        <v>102</v>
      </c>
      <c r="M70" s="378" t="s">
        <v>102</v>
      </c>
      <c r="N70" s="169"/>
      <c r="O70" s="378" t="s">
        <v>102</v>
      </c>
      <c r="P70" s="225"/>
      <c r="Q70" s="169">
        <f>+Sklop5[[#This Row],[cena/enota brez DDV v EUR]]*Sklop5[[#This Row],[Stopnja DDV (%)]]</f>
        <v>0</v>
      </c>
      <c r="R70" s="169">
        <f>+Sklop5[[#This Row],[cena/enota brez DDV v EUR]]+Sklop5[[#This Row],[Davek (EUR)]]</f>
        <v>0</v>
      </c>
      <c r="S70" s="169">
        <f>+Sklop5[[#This Row],[cena/enota brez DDV v EUR]]*Sklop5[[#This Row],[Okvirna količina]]</f>
        <v>0</v>
      </c>
      <c r="T70" s="169">
        <f>+Sklop5[[#This Row],[Končna cena/enoto mere (EUR) z DDV]]*Sklop5[[#This Row],[Okvirna količina]]</f>
        <v>0</v>
      </c>
      <c r="U70" s="379" t="s">
        <v>102</v>
      </c>
    </row>
    <row r="71" spans="1:21" s="171" customFormat="1">
      <c r="A71" s="166" t="s">
        <v>56</v>
      </c>
      <c r="B71" s="159" t="s">
        <v>199</v>
      </c>
      <c r="C71" s="166" t="s">
        <v>102</v>
      </c>
      <c r="D71" s="166" t="s">
        <v>0</v>
      </c>
      <c r="E71" s="145"/>
      <c r="F71" s="302">
        <v>200</v>
      </c>
      <c r="G71" s="239" t="s">
        <v>0</v>
      </c>
      <c r="H7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222" t="str">
        <f>IF(Sklop5[[#This Row],[ZAHTEVANA SHEMA KAKOVOSTI]]&lt;&gt;"",Sklop5[[#This Row],[Preračunana masa/volumen/kos na enoto kg]],"")</f>
        <v/>
      </c>
      <c r="J71" s="176"/>
      <c r="K71" s="379" t="s">
        <v>102</v>
      </c>
      <c r="L71" s="379" t="s">
        <v>102</v>
      </c>
      <c r="M71" s="378" t="s">
        <v>102</v>
      </c>
      <c r="N71" s="169"/>
      <c r="O71" s="378" t="s">
        <v>102</v>
      </c>
      <c r="P71" s="225"/>
      <c r="Q71" s="169">
        <f>+Sklop5[[#This Row],[cena/enota brez DDV v EUR]]*Sklop5[[#This Row],[Stopnja DDV (%)]]</f>
        <v>0</v>
      </c>
      <c r="R71" s="169">
        <f>+Sklop5[[#This Row],[cena/enota brez DDV v EUR]]+Sklop5[[#This Row],[Davek (EUR)]]</f>
        <v>0</v>
      </c>
      <c r="S71" s="169">
        <f>+Sklop5[[#This Row],[cena/enota brez DDV v EUR]]*Sklop5[[#This Row],[Okvirna količina]]</f>
        <v>0</v>
      </c>
      <c r="T71" s="169">
        <f>+Sklop5[[#This Row],[Končna cena/enoto mere (EUR) z DDV]]*Sklop5[[#This Row],[Okvirna količina]]</f>
        <v>0</v>
      </c>
      <c r="U71" s="379" t="s">
        <v>102</v>
      </c>
    </row>
    <row r="72" spans="1:21" s="171" customFormat="1">
      <c r="A72" s="166" t="s">
        <v>57</v>
      </c>
      <c r="B72" s="159" t="s">
        <v>200</v>
      </c>
      <c r="C72" s="166" t="s">
        <v>102</v>
      </c>
      <c r="D72" s="166" t="s">
        <v>0</v>
      </c>
      <c r="E72" s="145"/>
      <c r="F72" s="302">
        <v>50</v>
      </c>
      <c r="G72" s="239" t="s">
        <v>0</v>
      </c>
      <c r="H7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2" s="222" t="str">
        <f>IF(Sklop5[[#This Row],[ZAHTEVANA SHEMA KAKOVOSTI]]&lt;&gt;"",Sklop5[[#This Row],[Preračunana masa/volumen/kos na enoto kg]],"")</f>
        <v/>
      </c>
      <c r="J72" s="176"/>
      <c r="K72" s="379" t="s">
        <v>102</v>
      </c>
      <c r="L72" s="379" t="s">
        <v>102</v>
      </c>
      <c r="M72" s="378" t="s">
        <v>102</v>
      </c>
      <c r="N72" s="169"/>
      <c r="O72" s="378" t="s">
        <v>102</v>
      </c>
      <c r="P72" s="225"/>
      <c r="Q72" s="169">
        <f>+Sklop5[[#This Row],[cena/enota brez DDV v EUR]]*Sklop5[[#This Row],[Stopnja DDV (%)]]</f>
        <v>0</v>
      </c>
      <c r="R72" s="169">
        <f>+Sklop5[[#This Row],[cena/enota brez DDV v EUR]]+Sklop5[[#This Row],[Davek (EUR)]]</f>
        <v>0</v>
      </c>
      <c r="S72" s="169">
        <f>+Sklop5[[#This Row],[cena/enota brez DDV v EUR]]*Sklop5[[#This Row],[Okvirna količina]]</f>
        <v>0</v>
      </c>
      <c r="T72" s="169">
        <f>+Sklop5[[#This Row],[Končna cena/enoto mere (EUR) z DDV]]*Sklop5[[#This Row],[Okvirna količina]]</f>
        <v>0</v>
      </c>
      <c r="U72" s="379" t="s">
        <v>102</v>
      </c>
    </row>
    <row r="73" spans="1:21" s="171" customFormat="1">
      <c r="A73" s="166" t="s">
        <v>58</v>
      </c>
      <c r="B73" s="159" t="s">
        <v>389</v>
      </c>
      <c r="C73" s="166" t="s">
        <v>102</v>
      </c>
      <c r="D73" s="166" t="s">
        <v>0</v>
      </c>
      <c r="E73" s="145"/>
      <c r="F73" s="302">
        <v>10</v>
      </c>
      <c r="G73" s="239" t="s">
        <v>0</v>
      </c>
      <c r="H7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3" s="222" t="str">
        <f>IF(Sklop5[[#This Row],[ZAHTEVANA SHEMA KAKOVOSTI]]&lt;&gt;"",Sklop5[[#This Row],[Preračunana masa/volumen/kos na enoto kg]],"")</f>
        <v/>
      </c>
      <c r="J73" s="176"/>
      <c r="K73" s="379" t="s">
        <v>102</v>
      </c>
      <c r="L73" s="379" t="s">
        <v>102</v>
      </c>
      <c r="M73" s="378" t="s">
        <v>102</v>
      </c>
      <c r="N73" s="169"/>
      <c r="O73" s="378" t="s">
        <v>102</v>
      </c>
      <c r="P73" s="225"/>
      <c r="Q73" s="169">
        <f>+Sklop5[[#This Row],[cena/enota brez DDV v EUR]]*Sklop5[[#This Row],[Stopnja DDV (%)]]</f>
        <v>0</v>
      </c>
      <c r="R73" s="169">
        <f>+Sklop5[[#This Row],[cena/enota brez DDV v EUR]]+Sklop5[[#This Row],[Davek (EUR)]]</f>
        <v>0</v>
      </c>
      <c r="S73" s="169">
        <f>+Sklop5[[#This Row],[cena/enota brez DDV v EUR]]*Sklop5[[#This Row],[Okvirna količina]]</f>
        <v>0</v>
      </c>
      <c r="T73" s="169">
        <f>+Sklop5[[#This Row],[Končna cena/enoto mere (EUR) z DDV]]*Sklop5[[#This Row],[Okvirna količina]]</f>
        <v>0</v>
      </c>
      <c r="U73" s="379" t="s">
        <v>102</v>
      </c>
    </row>
    <row r="74" spans="1:21" s="171" customFormat="1">
      <c r="A74" s="166" t="s">
        <v>59</v>
      </c>
      <c r="B74" s="159" t="s">
        <v>372</v>
      </c>
      <c r="C74" s="166" t="s">
        <v>102</v>
      </c>
      <c r="D74" s="166" t="s">
        <v>0</v>
      </c>
      <c r="E74" s="145"/>
      <c r="F74" s="302">
        <v>50</v>
      </c>
      <c r="G74" s="239" t="s">
        <v>0</v>
      </c>
      <c r="H7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222" t="str">
        <f>IF(Sklop5[[#This Row],[ZAHTEVANA SHEMA KAKOVOSTI]]&lt;&gt;"",Sklop5[[#This Row],[Preračunana masa/volumen/kos na enoto kg]],"")</f>
        <v/>
      </c>
      <c r="J74" s="176"/>
      <c r="K74" s="379" t="s">
        <v>102</v>
      </c>
      <c r="L74" s="379" t="s">
        <v>102</v>
      </c>
      <c r="M74" s="378" t="s">
        <v>102</v>
      </c>
      <c r="N74" s="169"/>
      <c r="O74" s="378" t="s">
        <v>102</v>
      </c>
      <c r="P74" s="225"/>
      <c r="Q74" s="169">
        <f>+Sklop5[[#This Row],[cena/enota brez DDV v EUR]]*Sklop5[[#This Row],[Stopnja DDV (%)]]</f>
        <v>0</v>
      </c>
      <c r="R74" s="169">
        <f>+Sklop5[[#This Row],[cena/enota brez DDV v EUR]]+Sklop5[[#This Row],[Davek (EUR)]]</f>
        <v>0</v>
      </c>
      <c r="S74" s="169">
        <f>+Sklop5[[#This Row],[cena/enota brez DDV v EUR]]*Sklop5[[#This Row],[Okvirna količina]]</f>
        <v>0</v>
      </c>
      <c r="T74" s="169">
        <f>+Sklop5[[#This Row],[Končna cena/enoto mere (EUR) z DDV]]*Sklop5[[#This Row],[Okvirna količina]]</f>
        <v>0</v>
      </c>
      <c r="U74" s="379" t="s">
        <v>102</v>
      </c>
    </row>
    <row r="75" spans="1:21" s="171" customFormat="1">
      <c r="A75" s="166" t="s">
        <v>317</v>
      </c>
      <c r="B75" s="159" t="s">
        <v>390</v>
      </c>
      <c r="C75" s="166" t="s">
        <v>102</v>
      </c>
      <c r="D75" s="166" t="s">
        <v>0</v>
      </c>
      <c r="E75" s="145"/>
      <c r="F75" s="302">
        <v>10</v>
      </c>
      <c r="G75" s="239" t="s">
        <v>0</v>
      </c>
      <c r="H7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222" t="str">
        <f>IF(Sklop5[[#This Row],[ZAHTEVANA SHEMA KAKOVOSTI]]&lt;&gt;"",Sklop5[[#This Row],[Preračunana masa/volumen/kos na enoto kg]],"")</f>
        <v/>
      </c>
      <c r="J75" s="176"/>
      <c r="K75" s="379" t="s">
        <v>102</v>
      </c>
      <c r="L75" s="379" t="s">
        <v>102</v>
      </c>
      <c r="M75" s="378" t="s">
        <v>102</v>
      </c>
      <c r="N75" s="169"/>
      <c r="O75" s="378" t="s">
        <v>102</v>
      </c>
      <c r="P75" s="225"/>
      <c r="Q75" s="169">
        <f>+Sklop5[[#This Row],[cena/enota brez DDV v EUR]]*Sklop5[[#This Row],[Stopnja DDV (%)]]</f>
        <v>0</v>
      </c>
      <c r="R75" s="169">
        <f>+Sklop5[[#This Row],[cena/enota brez DDV v EUR]]+Sklop5[[#This Row],[Davek (EUR)]]</f>
        <v>0</v>
      </c>
      <c r="S75" s="169">
        <f>+Sklop5[[#This Row],[cena/enota brez DDV v EUR]]*Sklop5[[#This Row],[Okvirna količina]]</f>
        <v>0</v>
      </c>
      <c r="T75" s="169">
        <f>+Sklop5[[#This Row],[Končna cena/enoto mere (EUR) z DDV]]*Sklop5[[#This Row],[Okvirna količina]]</f>
        <v>0</v>
      </c>
      <c r="U75" s="379" t="s">
        <v>102</v>
      </c>
    </row>
    <row r="76" spans="1:21" s="171" customFormat="1">
      <c r="A76" s="166" t="s">
        <v>318</v>
      </c>
      <c r="B76" s="159" t="s">
        <v>373</v>
      </c>
      <c r="C76" s="166" t="s">
        <v>102</v>
      </c>
      <c r="D76" s="166" t="s">
        <v>0</v>
      </c>
      <c r="E76" s="145"/>
      <c r="F76" s="302">
        <v>10</v>
      </c>
      <c r="G76" s="239" t="s">
        <v>0</v>
      </c>
      <c r="H7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6" s="222" t="str">
        <f>IF(Sklop5[[#This Row],[ZAHTEVANA SHEMA KAKOVOSTI]]&lt;&gt;"",Sklop5[[#This Row],[Preračunana masa/volumen/kos na enoto kg]],"")</f>
        <v/>
      </c>
      <c r="J76" s="176"/>
      <c r="K76" s="379" t="s">
        <v>102</v>
      </c>
      <c r="L76" s="379" t="s">
        <v>102</v>
      </c>
      <c r="M76" s="378" t="s">
        <v>102</v>
      </c>
      <c r="N76" s="169"/>
      <c r="O76" s="378" t="s">
        <v>102</v>
      </c>
      <c r="P76" s="225"/>
      <c r="Q76" s="169">
        <f>+Sklop5[[#This Row],[cena/enota brez DDV v EUR]]*Sklop5[[#This Row],[Stopnja DDV (%)]]</f>
        <v>0</v>
      </c>
      <c r="R76" s="169">
        <f>+Sklop5[[#This Row],[cena/enota brez DDV v EUR]]+Sklop5[[#This Row],[Davek (EUR)]]</f>
        <v>0</v>
      </c>
      <c r="S76" s="169">
        <f>+Sklop5[[#This Row],[cena/enota brez DDV v EUR]]*Sklop5[[#This Row],[Okvirna količina]]</f>
        <v>0</v>
      </c>
      <c r="T76" s="169">
        <f>+Sklop5[[#This Row],[Končna cena/enoto mere (EUR) z DDV]]*Sklop5[[#This Row],[Okvirna količina]]</f>
        <v>0</v>
      </c>
      <c r="U76" s="379" t="s">
        <v>102</v>
      </c>
    </row>
    <row r="77" spans="1:21" s="171" customFormat="1">
      <c r="A77" s="166" t="s">
        <v>319</v>
      </c>
      <c r="B77" s="159" t="s">
        <v>219</v>
      </c>
      <c r="C77" s="166" t="s">
        <v>102</v>
      </c>
      <c r="D77" s="166" t="s">
        <v>0</v>
      </c>
      <c r="E77" s="145"/>
      <c r="F77" s="302">
        <v>50</v>
      </c>
      <c r="G77" s="239" t="s">
        <v>0</v>
      </c>
      <c r="H7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7" s="222" t="str">
        <f>IF(Sklop5[[#This Row],[ZAHTEVANA SHEMA KAKOVOSTI]]&lt;&gt;"",Sklop5[[#This Row],[Preračunana masa/volumen/kos na enoto kg]],"")</f>
        <v/>
      </c>
      <c r="J77" s="176"/>
      <c r="K77" s="379" t="s">
        <v>102</v>
      </c>
      <c r="L77" s="379" t="s">
        <v>102</v>
      </c>
      <c r="M77" s="378" t="s">
        <v>102</v>
      </c>
      <c r="N77" s="169"/>
      <c r="O77" s="378" t="s">
        <v>102</v>
      </c>
      <c r="P77" s="225"/>
      <c r="Q77" s="169">
        <f>+Sklop5[[#This Row],[cena/enota brez DDV v EUR]]*Sklop5[[#This Row],[Stopnja DDV (%)]]</f>
        <v>0</v>
      </c>
      <c r="R77" s="169">
        <f>+Sklop5[[#This Row],[cena/enota brez DDV v EUR]]+Sklop5[[#This Row],[Davek (EUR)]]</f>
        <v>0</v>
      </c>
      <c r="S77" s="169">
        <f>+Sklop5[[#This Row],[cena/enota brez DDV v EUR]]*Sklop5[[#This Row],[Okvirna količina]]</f>
        <v>0</v>
      </c>
      <c r="T77" s="169">
        <f>+Sklop5[[#This Row],[Končna cena/enoto mere (EUR) z DDV]]*Sklop5[[#This Row],[Okvirna količina]]</f>
        <v>0</v>
      </c>
      <c r="U77" s="379" t="s">
        <v>102</v>
      </c>
    </row>
    <row r="78" spans="1:21" s="171" customFormat="1">
      <c r="A78" s="166" t="s">
        <v>320</v>
      </c>
      <c r="B78" s="159" t="s">
        <v>388</v>
      </c>
      <c r="C78" s="166">
        <v>0.5</v>
      </c>
      <c r="D78" s="166" t="s">
        <v>0</v>
      </c>
      <c r="E78" s="145"/>
      <c r="F78" s="302">
        <v>20</v>
      </c>
      <c r="G78" s="239" t="s">
        <v>170</v>
      </c>
      <c r="H7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8" s="222" t="str">
        <f>IF(Sklop5[[#This Row],[ZAHTEVANA SHEMA KAKOVOSTI]]&lt;&gt;"",Sklop5[[#This Row],[Preračunana masa/volumen/kos na enoto kg]],"")</f>
        <v/>
      </c>
      <c r="J78" s="176"/>
      <c r="K78" s="379" t="s">
        <v>102</v>
      </c>
      <c r="L78" s="379" t="s">
        <v>102</v>
      </c>
      <c r="M78" s="378" t="s">
        <v>102</v>
      </c>
      <c r="N78" s="169"/>
      <c r="O78" s="378" t="s">
        <v>102</v>
      </c>
      <c r="P78" s="225"/>
      <c r="Q78" s="169">
        <f>+Sklop5[[#This Row],[cena/enota brez DDV v EUR]]*Sklop5[[#This Row],[Stopnja DDV (%)]]</f>
        <v>0</v>
      </c>
      <c r="R78" s="169">
        <f>+Sklop5[[#This Row],[cena/enota brez DDV v EUR]]+Sklop5[[#This Row],[Davek (EUR)]]</f>
        <v>0</v>
      </c>
      <c r="S78" s="169">
        <f>+Sklop5[[#This Row],[cena/enota brez DDV v EUR]]*Sklop5[[#This Row],[Okvirna količina]]</f>
        <v>0</v>
      </c>
      <c r="T78" s="169">
        <f>+Sklop5[[#This Row],[Končna cena/enoto mere (EUR) z DDV]]*Sklop5[[#This Row],[Okvirna količina]]</f>
        <v>0</v>
      </c>
      <c r="U78" s="379" t="s">
        <v>102</v>
      </c>
    </row>
    <row r="79" spans="1:21" s="171" customFormat="1">
      <c r="A79" s="166" t="s">
        <v>321</v>
      </c>
      <c r="B79" s="159" t="s">
        <v>201</v>
      </c>
      <c r="C79" s="166" t="s">
        <v>102</v>
      </c>
      <c r="D79" s="166" t="s">
        <v>0</v>
      </c>
      <c r="E79" s="145"/>
      <c r="F79" s="302">
        <v>30</v>
      </c>
      <c r="G79" s="239" t="s">
        <v>0</v>
      </c>
      <c r="H7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9" s="222" t="str">
        <f>IF(Sklop5[[#This Row],[ZAHTEVANA SHEMA KAKOVOSTI]]&lt;&gt;"",Sklop5[[#This Row],[Preračunana masa/volumen/kos na enoto kg]],"")</f>
        <v/>
      </c>
      <c r="J79" s="176"/>
      <c r="K79" s="379" t="s">
        <v>102</v>
      </c>
      <c r="L79" s="379" t="s">
        <v>102</v>
      </c>
      <c r="M79" s="378" t="s">
        <v>102</v>
      </c>
      <c r="N79" s="169"/>
      <c r="O79" s="378" t="s">
        <v>102</v>
      </c>
      <c r="P79" s="225"/>
      <c r="Q79" s="169">
        <f>+Sklop5[[#This Row],[cena/enota brez DDV v EUR]]*Sklop5[[#This Row],[Stopnja DDV (%)]]</f>
        <v>0</v>
      </c>
      <c r="R79" s="169">
        <f>+Sklop5[[#This Row],[cena/enota brez DDV v EUR]]+Sklop5[[#This Row],[Davek (EUR)]]</f>
        <v>0</v>
      </c>
      <c r="S79" s="169">
        <f>+Sklop5[[#This Row],[cena/enota brez DDV v EUR]]*Sklop5[[#This Row],[Okvirna količina]]</f>
        <v>0</v>
      </c>
      <c r="T79" s="169">
        <f>+Sklop5[[#This Row],[Končna cena/enoto mere (EUR) z DDV]]*Sklop5[[#This Row],[Okvirna količina]]</f>
        <v>0</v>
      </c>
      <c r="U79" s="379" t="s">
        <v>102</v>
      </c>
    </row>
    <row r="80" spans="1:21" s="171" customFormat="1">
      <c r="A80" s="166" t="s">
        <v>322</v>
      </c>
      <c r="B80" s="159" t="s">
        <v>220</v>
      </c>
      <c r="C80" s="166" t="s">
        <v>102</v>
      </c>
      <c r="D80" s="166" t="s">
        <v>0</v>
      </c>
      <c r="E80" s="145"/>
      <c r="F80" s="302">
        <v>150</v>
      </c>
      <c r="G80" s="239" t="s">
        <v>0</v>
      </c>
      <c r="H8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0" s="222" t="str">
        <f>IF(Sklop5[[#This Row],[ZAHTEVANA SHEMA KAKOVOSTI]]&lt;&gt;"",Sklop5[[#This Row],[Preračunana masa/volumen/kos na enoto kg]],"")</f>
        <v/>
      </c>
      <c r="J80" s="176"/>
      <c r="K80" s="379" t="s">
        <v>102</v>
      </c>
      <c r="L80" s="379" t="s">
        <v>102</v>
      </c>
      <c r="M80" s="378" t="s">
        <v>102</v>
      </c>
      <c r="N80" s="169"/>
      <c r="O80" s="378" t="s">
        <v>102</v>
      </c>
      <c r="P80" s="225"/>
      <c r="Q80" s="169">
        <f>+Sklop5[[#This Row],[cena/enota brez DDV v EUR]]*Sklop5[[#This Row],[Stopnja DDV (%)]]</f>
        <v>0</v>
      </c>
      <c r="R80" s="169">
        <f>+Sklop5[[#This Row],[cena/enota brez DDV v EUR]]+Sklop5[[#This Row],[Davek (EUR)]]</f>
        <v>0</v>
      </c>
      <c r="S80" s="169">
        <f>+Sklop5[[#This Row],[cena/enota brez DDV v EUR]]*Sklop5[[#This Row],[Okvirna količina]]</f>
        <v>0</v>
      </c>
      <c r="T80" s="169">
        <f>+Sklop5[[#This Row],[Končna cena/enoto mere (EUR) z DDV]]*Sklop5[[#This Row],[Okvirna količina]]</f>
        <v>0</v>
      </c>
      <c r="U80" s="379" t="s">
        <v>102</v>
      </c>
    </row>
    <row r="81" spans="1:21" s="171" customFormat="1">
      <c r="A81" s="166" t="s">
        <v>323</v>
      </c>
      <c r="B81" s="159" t="s">
        <v>202</v>
      </c>
      <c r="C81" s="166" t="s">
        <v>102</v>
      </c>
      <c r="D81" s="166" t="s">
        <v>0</v>
      </c>
      <c r="E81" s="145"/>
      <c r="F81" s="302">
        <v>1000</v>
      </c>
      <c r="G81" s="239" t="s">
        <v>0</v>
      </c>
      <c r="H8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1" s="222" t="str">
        <f>IF(Sklop5[[#This Row],[ZAHTEVANA SHEMA KAKOVOSTI]]&lt;&gt;"",Sklop5[[#This Row],[Preračunana masa/volumen/kos na enoto kg]],"")</f>
        <v/>
      </c>
      <c r="J81" s="176"/>
      <c r="K81" s="379" t="s">
        <v>102</v>
      </c>
      <c r="L81" s="379" t="s">
        <v>102</v>
      </c>
      <c r="M81" s="378" t="s">
        <v>102</v>
      </c>
      <c r="N81" s="169"/>
      <c r="O81" s="378" t="s">
        <v>102</v>
      </c>
      <c r="P81" s="225"/>
      <c r="Q81" s="169">
        <f>+Sklop5[[#This Row],[cena/enota brez DDV v EUR]]*Sklop5[[#This Row],[Stopnja DDV (%)]]</f>
        <v>0</v>
      </c>
      <c r="R81" s="169">
        <f>+Sklop5[[#This Row],[cena/enota brez DDV v EUR]]+Sklop5[[#This Row],[Davek (EUR)]]</f>
        <v>0</v>
      </c>
      <c r="S81" s="169">
        <f>+Sklop5[[#This Row],[cena/enota brez DDV v EUR]]*Sklop5[[#This Row],[Okvirna količina]]</f>
        <v>0</v>
      </c>
      <c r="T81" s="169">
        <f>+Sklop5[[#This Row],[Končna cena/enoto mere (EUR) z DDV]]*Sklop5[[#This Row],[Okvirna količina]]</f>
        <v>0</v>
      </c>
      <c r="U81" s="379" t="s">
        <v>102</v>
      </c>
    </row>
    <row r="82" spans="1:21" s="171" customFormat="1">
      <c r="A82" s="166" t="s">
        <v>324</v>
      </c>
      <c r="B82" s="159" t="s">
        <v>387</v>
      </c>
      <c r="C82" s="166">
        <v>1</v>
      </c>
      <c r="D82" s="166" t="s">
        <v>0</v>
      </c>
      <c r="E82" s="145"/>
      <c r="F82" s="302">
        <v>100</v>
      </c>
      <c r="G82" s="239" t="s">
        <v>0</v>
      </c>
      <c r="H8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2" s="222" t="str">
        <f>IF(Sklop5[[#This Row],[ZAHTEVANA SHEMA KAKOVOSTI]]&lt;&gt;"",Sklop5[[#This Row],[Preračunana masa/volumen/kos na enoto kg]],"")</f>
        <v/>
      </c>
      <c r="J82" s="176"/>
      <c r="K82" s="379" t="s">
        <v>102</v>
      </c>
      <c r="L82" s="379" t="s">
        <v>102</v>
      </c>
      <c r="M82" s="378" t="s">
        <v>102</v>
      </c>
      <c r="N82" s="169"/>
      <c r="O82" s="378" t="s">
        <v>102</v>
      </c>
      <c r="P82" s="225"/>
      <c r="Q82" s="169">
        <f>+Sklop5[[#This Row],[cena/enota brez DDV v EUR]]*Sklop5[[#This Row],[Stopnja DDV (%)]]</f>
        <v>0</v>
      </c>
      <c r="R82" s="169">
        <f>+Sklop5[[#This Row],[cena/enota brez DDV v EUR]]+Sklop5[[#This Row],[Davek (EUR)]]</f>
        <v>0</v>
      </c>
      <c r="S82" s="169">
        <f>+Sklop5[[#This Row],[cena/enota brez DDV v EUR]]*Sklop5[[#This Row],[Okvirna količina]]</f>
        <v>0</v>
      </c>
      <c r="T82" s="169">
        <f>+Sklop5[[#This Row],[Končna cena/enoto mere (EUR) z DDV]]*Sklop5[[#This Row],[Okvirna količina]]</f>
        <v>0</v>
      </c>
      <c r="U82" s="379" t="s">
        <v>102</v>
      </c>
    </row>
    <row r="83" spans="1:21" s="171" customFormat="1" ht="24">
      <c r="A83" s="166" t="s">
        <v>325</v>
      </c>
      <c r="B83" s="159" t="s">
        <v>374</v>
      </c>
      <c r="C83" s="166" t="s">
        <v>102</v>
      </c>
      <c r="D83" s="166" t="s">
        <v>0</v>
      </c>
      <c r="E83" s="145"/>
      <c r="F83" s="302">
        <v>2000</v>
      </c>
      <c r="G83" s="239" t="s">
        <v>0</v>
      </c>
      <c r="H8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83" s="222" t="str">
        <f>IF(Sklop5[[#This Row],[ZAHTEVANA SHEMA KAKOVOSTI]]&lt;&gt;"",Sklop5[[#This Row],[Preračunana masa/volumen/kos na enoto kg]],"")</f>
        <v/>
      </c>
      <c r="J83" s="176"/>
      <c r="K83" s="379" t="s">
        <v>102</v>
      </c>
      <c r="L83" s="379" t="s">
        <v>102</v>
      </c>
      <c r="M83" s="378" t="s">
        <v>102</v>
      </c>
      <c r="N83" s="169"/>
      <c r="O83" s="378" t="s">
        <v>102</v>
      </c>
      <c r="P83" s="225"/>
      <c r="Q83" s="169">
        <f>+Sklop5[[#This Row],[cena/enota brez DDV v EUR]]*Sklop5[[#This Row],[Stopnja DDV (%)]]</f>
        <v>0</v>
      </c>
      <c r="R83" s="169">
        <f>+Sklop5[[#This Row],[cena/enota brez DDV v EUR]]+Sklop5[[#This Row],[Davek (EUR)]]</f>
        <v>0</v>
      </c>
      <c r="S83" s="169">
        <f>+Sklop5[[#This Row],[cena/enota brez DDV v EUR]]*Sklop5[[#This Row],[Okvirna količina]]</f>
        <v>0</v>
      </c>
      <c r="T83" s="169">
        <f>+Sklop5[[#This Row],[Končna cena/enoto mere (EUR) z DDV]]*Sklop5[[#This Row],[Okvirna količina]]</f>
        <v>0</v>
      </c>
      <c r="U83" s="379" t="s">
        <v>102</v>
      </c>
    </row>
    <row r="84" spans="1:21" s="171" customFormat="1" ht="24">
      <c r="A84" s="166" t="s">
        <v>326</v>
      </c>
      <c r="B84" s="159" t="s">
        <v>676</v>
      </c>
      <c r="C84" s="166">
        <v>1</v>
      </c>
      <c r="D84" s="166" t="s">
        <v>0</v>
      </c>
      <c r="E84" s="145"/>
      <c r="F84" s="302">
        <v>100</v>
      </c>
      <c r="G84" s="239" t="s">
        <v>0</v>
      </c>
      <c r="H8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4" s="222" t="str">
        <f>IF(Sklop5[[#This Row],[ZAHTEVANA SHEMA KAKOVOSTI]]&lt;&gt;"",Sklop5[[#This Row],[Preračunana masa/volumen/kos na enoto kg]],"")</f>
        <v/>
      </c>
      <c r="J84" s="176"/>
      <c r="K84" s="379" t="s">
        <v>102</v>
      </c>
      <c r="L84" s="379" t="s">
        <v>102</v>
      </c>
      <c r="M84" s="378" t="s">
        <v>102</v>
      </c>
      <c r="N84" s="169"/>
      <c r="O84" s="378" t="s">
        <v>102</v>
      </c>
      <c r="P84" s="225"/>
      <c r="Q84" s="169">
        <f>+Sklop5[[#This Row],[cena/enota brez DDV v EUR]]*Sklop5[[#This Row],[Stopnja DDV (%)]]</f>
        <v>0</v>
      </c>
      <c r="R84" s="169">
        <f>+Sklop5[[#This Row],[cena/enota brez DDV v EUR]]+Sklop5[[#This Row],[Davek (EUR)]]</f>
        <v>0</v>
      </c>
      <c r="S84" s="169">
        <f>+Sklop5[[#This Row],[cena/enota brez DDV v EUR]]*Sklop5[[#This Row],[Okvirna količina]]</f>
        <v>0</v>
      </c>
      <c r="T84" s="169">
        <f>+Sklop5[[#This Row],[Končna cena/enoto mere (EUR) z DDV]]*Sklop5[[#This Row],[Okvirna količina]]</f>
        <v>0</v>
      </c>
      <c r="U84" s="379" t="s">
        <v>102</v>
      </c>
    </row>
    <row r="85" spans="1:21" s="171" customFormat="1">
      <c r="A85" s="166" t="s">
        <v>327</v>
      </c>
      <c r="B85" s="159" t="s">
        <v>386</v>
      </c>
      <c r="C85" s="166" t="s">
        <v>380</v>
      </c>
      <c r="D85" s="166" t="s">
        <v>0</v>
      </c>
      <c r="E85" s="145"/>
      <c r="F85" s="302">
        <v>20</v>
      </c>
      <c r="G85" s="239" t="s">
        <v>0</v>
      </c>
      <c r="H8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5" s="222" t="str">
        <f>IF(Sklop5[[#This Row],[ZAHTEVANA SHEMA KAKOVOSTI]]&lt;&gt;"",Sklop5[[#This Row],[Preračunana masa/volumen/kos na enoto kg]],"")</f>
        <v/>
      </c>
      <c r="J85" s="176"/>
      <c r="K85" s="379" t="s">
        <v>102</v>
      </c>
      <c r="L85" s="379" t="s">
        <v>102</v>
      </c>
      <c r="M85" s="378" t="s">
        <v>102</v>
      </c>
      <c r="N85" s="169"/>
      <c r="O85" s="378" t="s">
        <v>102</v>
      </c>
      <c r="P85" s="225"/>
      <c r="Q85" s="169">
        <f>+Sklop5[[#This Row],[cena/enota brez DDV v EUR]]*Sklop5[[#This Row],[Stopnja DDV (%)]]</f>
        <v>0</v>
      </c>
      <c r="R85" s="169">
        <f>+Sklop5[[#This Row],[cena/enota brez DDV v EUR]]+Sklop5[[#This Row],[Davek (EUR)]]</f>
        <v>0</v>
      </c>
      <c r="S85" s="169">
        <f>+Sklop5[[#This Row],[cena/enota brez DDV v EUR]]*Sklop5[[#This Row],[Okvirna količina]]</f>
        <v>0</v>
      </c>
      <c r="T85" s="169">
        <f>+Sklop5[[#This Row],[Končna cena/enoto mere (EUR) z DDV]]*Sklop5[[#This Row],[Okvirna količina]]</f>
        <v>0</v>
      </c>
      <c r="U85" s="379" t="s">
        <v>102</v>
      </c>
    </row>
    <row r="86" spans="1:21" s="171" customFormat="1">
      <c r="A86" s="166" t="s">
        <v>328</v>
      </c>
      <c r="B86" s="159" t="s">
        <v>385</v>
      </c>
      <c r="C86" s="166">
        <v>0.25</v>
      </c>
      <c r="D86" s="166" t="s">
        <v>0</v>
      </c>
      <c r="E86" s="145"/>
      <c r="F86" s="302">
        <v>5</v>
      </c>
      <c r="G86" s="239" t="s">
        <v>170</v>
      </c>
      <c r="H8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86" s="222" t="str">
        <f>IF(Sklop5[[#This Row],[ZAHTEVANA SHEMA KAKOVOSTI]]&lt;&gt;"",Sklop5[[#This Row],[Preračunana masa/volumen/kos na enoto kg]],"")</f>
        <v/>
      </c>
      <c r="J86" s="176"/>
      <c r="K86" s="379" t="s">
        <v>102</v>
      </c>
      <c r="L86" s="379" t="s">
        <v>102</v>
      </c>
      <c r="M86" s="378" t="s">
        <v>102</v>
      </c>
      <c r="N86" s="169"/>
      <c r="O86" s="378" t="s">
        <v>102</v>
      </c>
      <c r="P86" s="225"/>
      <c r="Q86" s="169">
        <f>+Sklop5[[#This Row],[cena/enota brez DDV v EUR]]*Sklop5[[#This Row],[Stopnja DDV (%)]]</f>
        <v>0</v>
      </c>
      <c r="R86" s="169">
        <f>+Sklop5[[#This Row],[cena/enota brez DDV v EUR]]+Sklop5[[#This Row],[Davek (EUR)]]</f>
        <v>0</v>
      </c>
      <c r="S86" s="169">
        <f>+Sklop5[[#This Row],[cena/enota brez DDV v EUR]]*Sklop5[[#This Row],[Okvirna količina]]</f>
        <v>0</v>
      </c>
      <c r="T86" s="169">
        <f>+Sklop5[[#This Row],[Končna cena/enoto mere (EUR) z DDV]]*Sklop5[[#This Row],[Okvirna količina]]</f>
        <v>0</v>
      </c>
      <c r="U86" s="379" t="s">
        <v>102</v>
      </c>
    </row>
    <row r="87" spans="1:21" s="171" customFormat="1">
      <c r="A87" s="166" t="s">
        <v>329</v>
      </c>
      <c r="B87" s="159" t="s">
        <v>384</v>
      </c>
      <c r="C87" s="166">
        <v>0.25</v>
      </c>
      <c r="D87" s="166" t="s">
        <v>0</v>
      </c>
      <c r="E87" s="145"/>
      <c r="F87" s="302">
        <v>20</v>
      </c>
      <c r="G87" s="239" t="s">
        <v>170</v>
      </c>
      <c r="H8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7" s="222" t="str">
        <f>IF(Sklop5[[#This Row],[ZAHTEVANA SHEMA KAKOVOSTI]]&lt;&gt;"",Sklop5[[#This Row],[Preračunana masa/volumen/kos na enoto kg]],"")</f>
        <v/>
      </c>
      <c r="J87" s="176"/>
      <c r="K87" s="379" t="s">
        <v>102</v>
      </c>
      <c r="L87" s="379" t="s">
        <v>102</v>
      </c>
      <c r="M87" s="378" t="s">
        <v>102</v>
      </c>
      <c r="N87" s="169"/>
      <c r="O87" s="378" t="s">
        <v>102</v>
      </c>
      <c r="P87" s="225"/>
      <c r="Q87" s="169">
        <f>+Sklop5[[#This Row],[cena/enota brez DDV v EUR]]*Sklop5[[#This Row],[Stopnja DDV (%)]]</f>
        <v>0</v>
      </c>
      <c r="R87" s="169">
        <f>+Sklop5[[#This Row],[cena/enota brez DDV v EUR]]+Sklop5[[#This Row],[Davek (EUR)]]</f>
        <v>0</v>
      </c>
      <c r="S87" s="169">
        <f>+Sklop5[[#This Row],[cena/enota brez DDV v EUR]]*Sklop5[[#This Row],[Okvirna količina]]</f>
        <v>0</v>
      </c>
      <c r="T87" s="169">
        <f>+Sklop5[[#This Row],[Končna cena/enoto mere (EUR) z DDV]]*Sklop5[[#This Row],[Okvirna količina]]</f>
        <v>0</v>
      </c>
      <c r="U87" s="379" t="s">
        <v>102</v>
      </c>
    </row>
    <row r="88" spans="1:21" s="171" customFormat="1">
      <c r="A88" s="166" t="s">
        <v>330</v>
      </c>
      <c r="B88" s="159" t="s">
        <v>383</v>
      </c>
      <c r="C88" s="166">
        <v>1</v>
      </c>
      <c r="D88" s="166" t="s">
        <v>0</v>
      </c>
      <c r="E88" s="145"/>
      <c r="F88" s="302">
        <v>10</v>
      </c>
      <c r="G88" s="239" t="s">
        <v>0</v>
      </c>
      <c r="H8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8" s="222" t="str">
        <f>IF(Sklop5[[#This Row],[ZAHTEVANA SHEMA KAKOVOSTI]]&lt;&gt;"",Sklop5[[#This Row],[Preračunana masa/volumen/kos na enoto kg]],"")</f>
        <v/>
      </c>
      <c r="J88" s="176"/>
      <c r="K88" s="379" t="s">
        <v>102</v>
      </c>
      <c r="L88" s="379" t="s">
        <v>102</v>
      </c>
      <c r="M88" s="378" t="s">
        <v>102</v>
      </c>
      <c r="N88" s="169"/>
      <c r="O88" s="378" t="s">
        <v>102</v>
      </c>
      <c r="P88" s="225"/>
      <c r="Q88" s="169">
        <f>+Sklop5[[#This Row],[cena/enota brez DDV v EUR]]*Sklop5[[#This Row],[Stopnja DDV (%)]]</f>
        <v>0</v>
      </c>
      <c r="R88" s="169">
        <f>+Sklop5[[#This Row],[cena/enota brez DDV v EUR]]+Sklop5[[#This Row],[Davek (EUR)]]</f>
        <v>0</v>
      </c>
      <c r="S88" s="169">
        <f>+Sklop5[[#This Row],[cena/enota brez DDV v EUR]]*Sklop5[[#This Row],[Okvirna količina]]</f>
        <v>0</v>
      </c>
      <c r="T88" s="169">
        <f>+Sklop5[[#This Row],[Končna cena/enoto mere (EUR) z DDV]]*Sklop5[[#This Row],[Okvirna količina]]</f>
        <v>0</v>
      </c>
      <c r="U88" s="379" t="s">
        <v>102</v>
      </c>
    </row>
    <row r="89" spans="1:21" s="171" customFormat="1">
      <c r="A89" s="166" t="s">
        <v>331</v>
      </c>
      <c r="B89" s="159" t="s">
        <v>221</v>
      </c>
      <c r="C89" s="166">
        <v>0.25</v>
      </c>
      <c r="D89" s="166" t="s">
        <v>0</v>
      </c>
      <c r="E89" s="145"/>
      <c r="F89" s="302">
        <v>5</v>
      </c>
      <c r="G89" s="239" t="s">
        <v>170</v>
      </c>
      <c r="H8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89" s="222" t="str">
        <f>IF(Sklop5[[#This Row],[ZAHTEVANA SHEMA KAKOVOSTI]]&lt;&gt;"",Sklop5[[#This Row],[Preračunana masa/volumen/kos na enoto kg]],"")</f>
        <v/>
      </c>
      <c r="J89" s="176"/>
      <c r="K89" s="379" t="s">
        <v>102</v>
      </c>
      <c r="L89" s="379" t="s">
        <v>102</v>
      </c>
      <c r="M89" s="378" t="s">
        <v>102</v>
      </c>
      <c r="N89" s="169"/>
      <c r="O89" s="378" t="s">
        <v>102</v>
      </c>
      <c r="P89" s="225"/>
      <c r="Q89" s="169">
        <f>+Sklop5[[#This Row],[cena/enota brez DDV v EUR]]*Sklop5[[#This Row],[Stopnja DDV (%)]]</f>
        <v>0</v>
      </c>
      <c r="R89" s="169">
        <f>+Sklop5[[#This Row],[cena/enota brez DDV v EUR]]+Sklop5[[#This Row],[Davek (EUR)]]</f>
        <v>0</v>
      </c>
      <c r="S89" s="169">
        <f>+Sklop5[[#This Row],[cena/enota brez DDV v EUR]]*Sklop5[[#This Row],[Okvirna količina]]</f>
        <v>0</v>
      </c>
      <c r="T89" s="169">
        <f>+Sklop5[[#This Row],[Končna cena/enoto mere (EUR) z DDV]]*Sklop5[[#This Row],[Okvirna količina]]</f>
        <v>0</v>
      </c>
      <c r="U89" s="379" t="s">
        <v>102</v>
      </c>
    </row>
    <row r="90" spans="1:21" s="171" customFormat="1">
      <c r="A90" s="166" t="s">
        <v>332</v>
      </c>
      <c r="B90" s="159" t="s">
        <v>382</v>
      </c>
      <c r="C90" s="166">
        <v>1</v>
      </c>
      <c r="D90" s="166" t="s">
        <v>0</v>
      </c>
      <c r="E90" s="145"/>
      <c r="F90" s="302">
        <v>20</v>
      </c>
      <c r="G90" s="239" t="s">
        <v>0</v>
      </c>
      <c r="H9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0" s="222" t="str">
        <f>IF(Sklop5[[#This Row],[ZAHTEVANA SHEMA KAKOVOSTI]]&lt;&gt;"",Sklop5[[#This Row],[Preračunana masa/volumen/kos na enoto kg]],"")</f>
        <v/>
      </c>
      <c r="J90" s="176"/>
      <c r="K90" s="379" t="s">
        <v>102</v>
      </c>
      <c r="L90" s="379" t="s">
        <v>102</v>
      </c>
      <c r="M90" s="378" t="s">
        <v>102</v>
      </c>
      <c r="N90" s="169"/>
      <c r="O90" s="378" t="s">
        <v>102</v>
      </c>
      <c r="P90" s="225"/>
      <c r="Q90" s="169">
        <f>+Sklop5[[#This Row],[cena/enota brez DDV v EUR]]*Sklop5[[#This Row],[Stopnja DDV (%)]]</f>
        <v>0</v>
      </c>
      <c r="R90" s="169">
        <f>+Sklop5[[#This Row],[cena/enota brez DDV v EUR]]+Sklop5[[#This Row],[Davek (EUR)]]</f>
        <v>0</v>
      </c>
      <c r="S90" s="169">
        <f>+Sklop5[[#This Row],[cena/enota brez DDV v EUR]]*Sklop5[[#This Row],[Okvirna količina]]</f>
        <v>0</v>
      </c>
      <c r="T90" s="169">
        <f>+Sklop5[[#This Row],[Končna cena/enoto mere (EUR) z DDV]]*Sklop5[[#This Row],[Okvirna količina]]</f>
        <v>0</v>
      </c>
      <c r="U90" s="379" t="s">
        <v>102</v>
      </c>
    </row>
    <row r="91" spans="1:21" s="171" customFormat="1">
      <c r="A91" s="166" t="s">
        <v>333</v>
      </c>
      <c r="B91" s="159" t="s">
        <v>375</v>
      </c>
      <c r="C91" s="166" t="s">
        <v>102</v>
      </c>
      <c r="D91" s="166" t="s">
        <v>0</v>
      </c>
      <c r="E91" s="145"/>
      <c r="F91" s="302">
        <v>10</v>
      </c>
      <c r="G91" s="239" t="s">
        <v>0</v>
      </c>
      <c r="H9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1" s="222" t="str">
        <f>IF(Sklop5[[#This Row],[ZAHTEVANA SHEMA KAKOVOSTI]]&lt;&gt;"",Sklop5[[#This Row],[Preračunana masa/volumen/kos na enoto kg]],"")</f>
        <v/>
      </c>
      <c r="J91" s="176"/>
      <c r="K91" s="379" t="s">
        <v>102</v>
      </c>
      <c r="L91" s="379" t="s">
        <v>102</v>
      </c>
      <c r="M91" s="378" t="s">
        <v>102</v>
      </c>
      <c r="N91" s="169"/>
      <c r="O91" s="378" t="s">
        <v>102</v>
      </c>
      <c r="P91" s="225"/>
      <c r="Q91" s="169">
        <f>+Sklop5[[#This Row],[cena/enota brez DDV v EUR]]*Sklop5[[#This Row],[Stopnja DDV (%)]]</f>
        <v>0</v>
      </c>
      <c r="R91" s="169">
        <f>+Sklop5[[#This Row],[cena/enota brez DDV v EUR]]+Sklop5[[#This Row],[Davek (EUR)]]</f>
        <v>0</v>
      </c>
      <c r="S91" s="169">
        <f>+Sklop5[[#This Row],[cena/enota brez DDV v EUR]]*Sklop5[[#This Row],[Okvirna količina]]</f>
        <v>0</v>
      </c>
      <c r="T91" s="169">
        <f>+Sklop5[[#This Row],[Končna cena/enoto mere (EUR) z DDV]]*Sklop5[[#This Row],[Okvirna količina]]</f>
        <v>0</v>
      </c>
      <c r="U91" s="379" t="s">
        <v>102</v>
      </c>
    </row>
    <row r="92" spans="1:21" s="171" customFormat="1">
      <c r="A92" s="166" t="s">
        <v>334</v>
      </c>
      <c r="B92" s="159" t="s">
        <v>376</v>
      </c>
      <c r="C92" s="166" t="s">
        <v>102</v>
      </c>
      <c r="D92" s="166" t="s">
        <v>0</v>
      </c>
      <c r="E92" s="145"/>
      <c r="F92" s="302">
        <v>10</v>
      </c>
      <c r="G92" s="239" t="s">
        <v>0</v>
      </c>
      <c r="H9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2" s="222" t="str">
        <f>IF(Sklop5[[#This Row],[ZAHTEVANA SHEMA KAKOVOSTI]]&lt;&gt;"",Sklop5[[#This Row],[Preračunana masa/volumen/kos na enoto kg]],"")</f>
        <v/>
      </c>
      <c r="J92" s="176"/>
      <c r="K92" s="379" t="s">
        <v>102</v>
      </c>
      <c r="L92" s="379" t="s">
        <v>102</v>
      </c>
      <c r="M92" s="378" t="s">
        <v>102</v>
      </c>
      <c r="N92" s="169"/>
      <c r="O92" s="378" t="s">
        <v>102</v>
      </c>
      <c r="P92" s="225"/>
      <c r="Q92" s="169">
        <f>+Sklop5[[#This Row],[cena/enota brez DDV v EUR]]*Sklop5[[#This Row],[Stopnja DDV (%)]]</f>
        <v>0</v>
      </c>
      <c r="R92" s="169">
        <f>+Sklop5[[#This Row],[cena/enota brez DDV v EUR]]+Sklop5[[#This Row],[Davek (EUR)]]</f>
        <v>0</v>
      </c>
      <c r="S92" s="169">
        <f>+Sklop5[[#This Row],[cena/enota brez DDV v EUR]]*Sklop5[[#This Row],[Okvirna količina]]</f>
        <v>0</v>
      </c>
      <c r="T92" s="169">
        <f>+Sklop5[[#This Row],[Končna cena/enoto mere (EUR) z DDV]]*Sklop5[[#This Row],[Okvirna količina]]</f>
        <v>0</v>
      </c>
      <c r="U92" s="379" t="s">
        <v>102</v>
      </c>
    </row>
    <row r="93" spans="1:21" s="171" customFormat="1">
      <c r="A93" s="166" t="s">
        <v>335</v>
      </c>
      <c r="B93" s="159" t="s">
        <v>377</v>
      </c>
      <c r="C93" s="166" t="s">
        <v>102</v>
      </c>
      <c r="D93" s="166" t="s">
        <v>0</v>
      </c>
      <c r="E93" s="145"/>
      <c r="F93" s="302">
        <v>10</v>
      </c>
      <c r="G93" s="239" t="s">
        <v>0</v>
      </c>
      <c r="H9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222" t="str">
        <f>IF(Sklop5[[#This Row],[ZAHTEVANA SHEMA KAKOVOSTI]]&lt;&gt;"",Sklop5[[#This Row],[Preračunana masa/volumen/kos na enoto kg]],"")</f>
        <v/>
      </c>
      <c r="J93" s="176"/>
      <c r="K93" s="379" t="s">
        <v>102</v>
      </c>
      <c r="L93" s="379" t="s">
        <v>102</v>
      </c>
      <c r="M93" s="378" t="s">
        <v>102</v>
      </c>
      <c r="N93" s="169"/>
      <c r="O93" s="378" t="s">
        <v>102</v>
      </c>
      <c r="P93" s="225"/>
      <c r="Q93" s="169">
        <f>+Sklop5[[#This Row],[cena/enota brez DDV v EUR]]*Sklop5[[#This Row],[Stopnja DDV (%)]]</f>
        <v>0</v>
      </c>
      <c r="R93" s="169">
        <f>+Sklop5[[#This Row],[cena/enota brez DDV v EUR]]+Sklop5[[#This Row],[Davek (EUR)]]</f>
        <v>0</v>
      </c>
      <c r="S93" s="169">
        <f>+Sklop5[[#This Row],[cena/enota brez DDV v EUR]]*Sklop5[[#This Row],[Okvirna količina]]</f>
        <v>0</v>
      </c>
      <c r="T93" s="169">
        <f>+Sklop5[[#This Row],[Končna cena/enoto mere (EUR) z DDV]]*Sklop5[[#This Row],[Okvirna količina]]</f>
        <v>0</v>
      </c>
      <c r="U93" s="379" t="s">
        <v>102</v>
      </c>
    </row>
    <row r="94" spans="1:21" s="171" customFormat="1">
      <c r="A94" s="166" t="s">
        <v>336</v>
      </c>
      <c r="B94" s="159" t="s">
        <v>378</v>
      </c>
      <c r="C94" s="166" t="s">
        <v>102</v>
      </c>
      <c r="D94" s="166" t="s">
        <v>0</v>
      </c>
      <c r="E94" s="145"/>
      <c r="F94" s="302">
        <v>30</v>
      </c>
      <c r="G94" s="239" t="s">
        <v>0</v>
      </c>
      <c r="H9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4" s="222" t="str">
        <f>IF(Sklop5[[#This Row],[ZAHTEVANA SHEMA KAKOVOSTI]]&lt;&gt;"",Sklop5[[#This Row],[Preračunana masa/volumen/kos na enoto kg]],"")</f>
        <v/>
      </c>
      <c r="J94" s="176"/>
      <c r="K94" s="379" t="s">
        <v>102</v>
      </c>
      <c r="L94" s="379" t="s">
        <v>102</v>
      </c>
      <c r="M94" s="378" t="s">
        <v>102</v>
      </c>
      <c r="N94" s="169"/>
      <c r="O94" s="378" t="s">
        <v>102</v>
      </c>
      <c r="P94" s="225"/>
      <c r="Q94" s="169">
        <f>+Sklop5[[#This Row],[cena/enota brez DDV v EUR]]*Sklop5[[#This Row],[Stopnja DDV (%)]]</f>
        <v>0</v>
      </c>
      <c r="R94" s="169">
        <f>+Sklop5[[#This Row],[cena/enota brez DDV v EUR]]+Sklop5[[#This Row],[Davek (EUR)]]</f>
        <v>0</v>
      </c>
      <c r="S94" s="169">
        <f>+Sklop5[[#This Row],[cena/enota brez DDV v EUR]]*Sklop5[[#This Row],[Okvirna količina]]</f>
        <v>0</v>
      </c>
      <c r="T94" s="169">
        <f>+Sklop5[[#This Row],[Končna cena/enoto mere (EUR) z DDV]]*Sklop5[[#This Row],[Okvirna količina]]</f>
        <v>0</v>
      </c>
      <c r="U94" s="379" t="s">
        <v>102</v>
      </c>
    </row>
    <row r="95" spans="1:21" s="171" customFormat="1">
      <c r="A95" s="166" t="s">
        <v>337</v>
      </c>
      <c r="B95" s="159" t="s">
        <v>203</v>
      </c>
      <c r="C95" s="166" t="s">
        <v>102</v>
      </c>
      <c r="D95" s="166" t="s">
        <v>0</v>
      </c>
      <c r="E95" s="145"/>
      <c r="F95" s="302">
        <v>30</v>
      </c>
      <c r="G95" s="239" t="s">
        <v>0</v>
      </c>
      <c r="H9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5" s="222" t="str">
        <f>IF(Sklop5[[#This Row],[ZAHTEVANA SHEMA KAKOVOSTI]]&lt;&gt;"",Sklop5[[#This Row],[Preračunana masa/volumen/kos na enoto kg]],"")</f>
        <v/>
      </c>
      <c r="J95" s="176"/>
      <c r="K95" s="379" t="s">
        <v>102</v>
      </c>
      <c r="L95" s="379" t="s">
        <v>102</v>
      </c>
      <c r="M95" s="378" t="s">
        <v>102</v>
      </c>
      <c r="N95" s="169"/>
      <c r="O95" s="378" t="s">
        <v>102</v>
      </c>
      <c r="P95" s="225"/>
      <c r="Q95" s="169">
        <f>+Sklop5[[#This Row],[cena/enota brez DDV v EUR]]*Sklop5[[#This Row],[Stopnja DDV (%)]]</f>
        <v>0</v>
      </c>
      <c r="R95" s="169">
        <f>+Sklop5[[#This Row],[cena/enota brez DDV v EUR]]+Sklop5[[#This Row],[Davek (EUR)]]</f>
        <v>0</v>
      </c>
      <c r="S95" s="169">
        <f>+Sklop5[[#This Row],[cena/enota brez DDV v EUR]]*Sklop5[[#This Row],[Okvirna količina]]</f>
        <v>0</v>
      </c>
      <c r="T95" s="169">
        <f>+Sklop5[[#This Row],[Končna cena/enoto mere (EUR) z DDV]]*Sklop5[[#This Row],[Okvirna količina]]</f>
        <v>0</v>
      </c>
      <c r="U95" s="379" t="s">
        <v>102</v>
      </c>
    </row>
    <row r="96" spans="1:21" s="171" customFormat="1">
      <c r="A96" s="166" t="s">
        <v>338</v>
      </c>
      <c r="B96" s="159" t="s">
        <v>204</v>
      </c>
      <c r="C96" s="166" t="s">
        <v>102</v>
      </c>
      <c r="D96" s="166" t="s">
        <v>0</v>
      </c>
      <c r="E96" s="145"/>
      <c r="F96" s="302">
        <v>50</v>
      </c>
      <c r="G96" s="239" t="s">
        <v>0</v>
      </c>
      <c r="H9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6" s="222" t="str">
        <f>IF(Sklop5[[#This Row],[ZAHTEVANA SHEMA KAKOVOSTI]]&lt;&gt;"",Sklop5[[#This Row],[Preračunana masa/volumen/kos na enoto kg]],"")</f>
        <v/>
      </c>
      <c r="J96" s="176"/>
      <c r="K96" s="379" t="s">
        <v>102</v>
      </c>
      <c r="L96" s="379" t="s">
        <v>102</v>
      </c>
      <c r="M96" s="378" t="s">
        <v>102</v>
      </c>
      <c r="N96" s="169"/>
      <c r="O96" s="378" t="s">
        <v>102</v>
      </c>
      <c r="P96" s="225"/>
      <c r="Q96" s="169">
        <f>+Sklop5[[#This Row],[cena/enota brez DDV v EUR]]*Sklop5[[#This Row],[Stopnja DDV (%)]]</f>
        <v>0</v>
      </c>
      <c r="R96" s="169">
        <f>+Sklop5[[#This Row],[cena/enota brez DDV v EUR]]+Sklop5[[#This Row],[Davek (EUR)]]</f>
        <v>0</v>
      </c>
      <c r="S96" s="169">
        <f>+Sklop5[[#This Row],[cena/enota brez DDV v EUR]]*Sklop5[[#This Row],[Okvirna količina]]</f>
        <v>0</v>
      </c>
      <c r="T96" s="169">
        <f>+Sklop5[[#This Row],[Končna cena/enoto mere (EUR) z DDV]]*Sklop5[[#This Row],[Okvirna količina]]</f>
        <v>0</v>
      </c>
      <c r="U96" s="379" t="s">
        <v>102</v>
      </c>
    </row>
    <row r="97" spans="1:22" s="171" customFormat="1">
      <c r="A97" s="166" t="s">
        <v>339</v>
      </c>
      <c r="B97" s="159" t="s">
        <v>381</v>
      </c>
      <c r="C97" s="166">
        <v>1</v>
      </c>
      <c r="D97" s="166" t="s">
        <v>0</v>
      </c>
      <c r="E97" s="145"/>
      <c r="F97" s="302">
        <v>10</v>
      </c>
      <c r="G97" s="239" t="s">
        <v>0</v>
      </c>
      <c r="H9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222" t="str">
        <f>IF(Sklop5[[#This Row],[ZAHTEVANA SHEMA KAKOVOSTI]]&lt;&gt;"",Sklop5[[#This Row],[Preračunana masa/volumen/kos na enoto kg]],"")</f>
        <v/>
      </c>
      <c r="J97" s="176"/>
      <c r="K97" s="379" t="s">
        <v>102</v>
      </c>
      <c r="L97" s="379" t="s">
        <v>102</v>
      </c>
      <c r="M97" s="378" t="s">
        <v>102</v>
      </c>
      <c r="N97" s="169"/>
      <c r="O97" s="378" t="s">
        <v>102</v>
      </c>
      <c r="P97" s="225"/>
      <c r="Q97" s="169">
        <f>+Sklop5[[#This Row],[cena/enota brez DDV v EUR]]*Sklop5[[#This Row],[Stopnja DDV (%)]]</f>
        <v>0</v>
      </c>
      <c r="R97" s="169">
        <f>+Sklop5[[#This Row],[cena/enota brez DDV v EUR]]+Sklop5[[#This Row],[Davek (EUR)]]</f>
        <v>0</v>
      </c>
      <c r="S97" s="169">
        <f>+Sklop5[[#This Row],[cena/enota brez DDV v EUR]]*Sklop5[[#This Row],[Okvirna količina]]</f>
        <v>0</v>
      </c>
      <c r="T97" s="169">
        <f>+Sklop5[[#This Row],[Končna cena/enoto mere (EUR) z DDV]]*Sklop5[[#This Row],[Okvirna količina]]</f>
        <v>0</v>
      </c>
      <c r="U97" s="379" t="s">
        <v>102</v>
      </c>
    </row>
    <row r="98" spans="1:22" s="171" customFormat="1">
      <c r="A98" s="166" t="s">
        <v>340</v>
      </c>
      <c r="B98" s="159" t="s">
        <v>677</v>
      </c>
      <c r="C98" s="166" t="s">
        <v>102</v>
      </c>
      <c r="D98" s="166" t="s">
        <v>0</v>
      </c>
      <c r="E98" s="145"/>
      <c r="F98" s="302">
        <v>100</v>
      </c>
      <c r="G98" s="239" t="s">
        <v>0</v>
      </c>
      <c r="H98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8" s="222" t="str">
        <f>IF(Sklop5[[#This Row],[ZAHTEVANA SHEMA KAKOVOSTI]]&lt;&gt;"",Sklop5[[#This Row],[Preračunana masa/volumen/kos na enoto kg]],"")</f>
        <v/>
      </c>
      <c r="J98" s="176"/>
      <c r="K98" s="379" t="s">
        <v>102</v>
      </c>
      <c r="L98" s="379" t="s">
        <v>102</v>
      </c>
      <c r="M98" s="378" t="s">
        <v>102</v>
      </c>
      <c r="N98" s="169"/>
      <c r="O98" s="378" t="s">
        <v>102</v>
      </c>
      <c r="P98" s="225"/>
      <c r="Q98" s="169">
        <f>+Sklop5[[#This Row],[cena/enota brez DDV v EUR]]*Sklop5[[#This Row],[Stopnja DDV (%)]]</f>
        <v>0</v>
      </c>
      <c r="R98" s="169">
        <f>+Sklop5[[#This Row],[cena/enota brez DDV v EUR]]+Sklop5[[#This Row],[Davek (EUR)]]</f>
        <v>0</v>
      </c>
      <c r="S98" s="169">
        <f>+Sklop5[[#This Row],[cena/enota brez DDV v EUR]]*Sklop5[[#This Row],[Okvirna količina]]</f>
        <v>0</v>
      </c>
      <c r="T98" s="169">
        <f>+Sklop5[[#This Row],[Končna cena/enoto mere (EUR) z DDV]]*Sklop5[[#This Row],[Okvirna količina]]</f>
        <v>0</v>
      </c>
      <c r="U98" s="379" t="s">
        <v>102</v>
      </c>
    </row>
    <row r="99" spans="1:22" s="171" customFormat="1">
      <c r="A99" s="166" t="s">
        <v>341</v>
      </c>
      <c r="B99" s="159" t="s">
        <v>678</v>
      </c>
      <c r="C99" s="166" t="s">
        <v>102</v>
      </c>
      <c r="D99" s="166" t="s">
        <v>0</v>
      </c>
      <c r="E99" s="145"/>
      <c r="F99" s="302">
        <v>20</v>
      </c>
      <c r="G99" s="239" t="s">
        <v>0</v>
      </c>
      <c r="H99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9" s="222" t="str">
        <f>IF(Sklop5[[#This Row],[ZAHTEVANA SHEMA KAKOVOSTI]]&lt;&gt;"",Sklop5[[#This Row],[Preračunana masa/volumen/kos na enoto kg]],"")</f>
        <v/>
      </c>
      <c r="J99" s="176"/>
      <c r="K99" s="379" t="s">
        <v>102</v>
      </c>
      <c r="L99" s="379" t="s">
        <v>102</v>
      </c>
      <c r="M99" s="378" t="s">
        <v>102</v>
      </c>
      <c r="N99" s="169"/>
      <c r="O99" s="378" t="s">
        <v>102</v>
      </c>
      <c r="P99" s="225"/>
      <c r="Q99" s="169">
        <f>+Sklop5[[#This Row],[cena/enota brez DDV v EUR]]*Sklop5[[#This Row],[Stopnja DDV (%)]]</f>
        <v>0</v>
      </c>
      <c r="R99" s="169">
        <f>+Sklop5[[#This Row],[cena/enota brez DDV v EUR]]+Sklop5[[#This Row],[Davek (EUR)]]</f>
        <v>0</v>
      </c>
      <c r="S99" s="169">
        <f>+Sklop5[[#This Row],[cena/enota brez DDV v EUR]]*Sklop5[[#This Row],[Okvirna količina]]</f>
        <v>0</v>
      </c>
      <c r="T99" s="169">
        <f>+Sklop5[[#This Row],[Končna cena/enoto mere (EUR) z DDV]]*Sklop5[[#This Row],[Okvirna količina]]</f>
        <v>0</v>
      </c>
      <c r="U99" s="379" t="s">
        <v>102</v>
      </c>
    </row>
    <row r="100" spans="1:22" s="238" customFormat="1">
      <c r="A100" s="166" t="s">
        <v>342</v>
      </c>
      <c r="B100" s="273" t="s">
        <v>679</v>
      </c>
      <c r="C100" s="166" t="s">
        <v>102</v>
      </c>
      <c r="D100" s="166" t="s">
        <v>0</v>
      </c>
      <c r="E100" s="163"/>
      <c r="F100" s="302">
        <v>50</v>
      </c>
      <c r="G100" s="303" t="s">
        <v>0</v>
      </c>
      <c r="H100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0" s="222" t="str">
        <f>IF(Sklop5[[#This Row],[ZAHTEVANA SHEMA KAKOVOSTI]]&lt;&gt;"",Sklop5[[#This Row],[Preračunana masa/volumen/kos na enoto kg]],"")</f>
        <v/>
      </c>
      <c r="J100" s="176"/>
      <c r="K100" s="379" t="s">
        <v>102</v>
      </c>
      <c r="L100" s="379" t="s">
        <v>102</v>
      </c>
      <c r="M100" s="378" t="s">
        <v>102</v>
      </c>
      <c r="N100" s="169"/>
      <c r="O100" s="378" t="s">
        <v>102</v>
      </c>
      <c r="P100" s="225"/>
      <c r="Q100" s="169">
        <f>+Sklop5[[#This Row],[cena/enota brez DDV v EUR]]*Sklop5[[#This Row],[Stopnja DDV (%)]]</f>
        <v>0</v>
      </c>
      <c r="R100" s="169">
        <f>+Sklop5[[#This Row],[cena/enota brez DDV v EUR]]+Sklop5[[#This Row],[Davek (EUR)]]</f>
        <v>0</v>
      </c>
      <c r="S100" s="169">
        <f>+Sklop5[[#This Row],[cena/enota brez DDV v EUR]]*Sklop5[[#This Row],[Okvirna količina]]</f>
        <v>0</v>
      </c>
      <c r="T100" s="169">
        <f>+Sklop5[[#This Row],[Končna cena/enoto mere (EUR) z DDV]]*Sklop5[[#This Row],[Okvirna količina]]</f>
        <v>0</v>
      </c>
      <c r="U100" s="379" t="s">
        <v>102</v>
      </c>
    </row>
    <row r="101" spans="1:22" s="238" customFormat="1">
      <c r="A101" s="166" t="s">
        <v>343</v>
      </c>
      <c r="B101" s="273" t="s">
        <v>379</v>
      </c>
      <c r="C101" s="166" t="s">
        <v>102</v>
      </c>
      <c r="D101" s="166" t="s">
        <v>0</v>
      </c>
      <c r="E101" s="163"/>
      <c r="F101" s="302">
        <v>100</v>
      </c>
      <c r="G101" s="304" t="s">
        <v>0</v>
      </c>
      <c r="H10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1" s="222" t="str">
        <f>IF(Sklop5[[#This Row],[ZAHTEVANA SHEMA KAKOVOSTI]]&lt;&gt;"",Sklop5[[#This Row],[Preračunana masa/volumen/kos na enoto kg]],"")</f>
        <v/>
      </c>
      <c r="J101" s="176"/>
      <c r="K101" s="379" t="s">
        <v>102</v>
      </c>
      <c r="L101" s="379" t="s">
        <v>102</v>
      </c>
      <c r="M101" s="378" t="s">
        <v>102</v>
      </c>
      <c r="N101" s="169"/>
      <c r="O101" s="378" t="s">
        <v>102</v>
      </c>
      <c r="P101" s="225"/>
      <c r="Q101" s="169">
        <f>+Sklop5[[#This Row],[cena/enota brez DDV v EUR]]*Sklop5[[#This Row],[Stopnja DDV (%)]]</f>
        <v>0</v>
      </c>
      <c r="R101" s="169">
        <f>+Sklop5[[#This Row],[cena/enota brez DDV v EUR]]+Sklop5[[#This Row],[Davek (EUR)]]</f>
        <v>0</v>
      </c>
      <c r="S101" s="169">
        <f>+Sklop5[[#This Row],[cena/enota brez DDV v EUR]]*Sklop5[[#This Row],[Okvirna količina]]</f>
        <v>0</v>
      </c>
      <c r="T101" s="169">
        <f>+Sklop5[[#This Row],[Končna cena/enoto mere (EUR) z DDV]]*Sklop5[[#This Row],[Okvirna količina]]</f>
        <v>0</v>
      </c>
      <c r="U101" s="379" t="s">
        <v>102</v>
      </c>
    </row>
    <row r="102" spans="1:22" s="221" customFormat="1" ht="12">
      <c r="A102" s="400" t="s">
        <v>124</v>
      </c>
      <c r="B102" s="401"/>
      <c r="C102" s="402"/>
      <c r="D102" s="402"/>
      <c r="E102" s="403"/>
      <c r="F102" s="305"/>
      <c r="G102" s="404"/>
      <c r="H102" s="405">
        <f>SUBTOTAL(109,Sklop5[Preračunana masa/volumen/kos na enoto kg])</f>
        <v>20240.5</v>
      </c>
      <c r="I102" s="405">
        <f>SUBTOTAL(109,Sklop5[Živila iz shem kakovosti (kg)])</f>
        <v>0</v>
      </c>
      <c r="J102" s="406"/>
      <c r="K102" s="407"/>
      <c r="L102" s="407"/>
      <c r="M102" s="408"/>
      <c r="N102" s="409"/>
      <c r="O102" s="409"/>
      <c r="P102" s="409"/>
      <c r="Q102" s="410"/>
      <c r="R102" s="406"/>
      <c r="S102" s="410">
        <f>SUBTOTAL(109,Sklop5[Vrednost za okvirno količino (EUR) brez DDV])</f>
        <v>0</v>
      </c>
      <c r="T102" s="410">
        <f>SUBTOTAL(109,Sklop5[Vrednost za okvirno količino (EUR) z DDV])</f>
        <v>0</v>
      </c>
      <c r="U102" s="411"/>
    </row>
    <row r="103" spans="1:22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2">
      <c r="A104" s="48" t="s">
        <v>120</v>
      </c>
      <c r="B104" s="16"/>
      <c r="C104" s="28"/>
      <c r="D104" s="28"/>
      <c r="E104" s="96"/>
      <c r="Q104" s="279"/>
      <c r="R104" s="48"/>
      <c r="S104" s="48"/>
      <c r="T104" s="48"/>
    </row>
    <row r="105" spans="1:22">
      <c r="A105" s="11" t="s">
        <v>122</v>
      </c>
      <c r="B105" s="16"/>
      <c r="C105" s="28"/>
      <c r="D105" s="28"/>
      <c r="E105" s="96"/>
      <c r="Q105" s="274"/>
    </row>
    <row r="106" spans="1:22">
      <c r="A106" s="91" t="s">
        <v>168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80"/>
      <c r="R106" s="29"/>
      <c r="V106" s="102"/>
    </row>
    <row r="107" spans="1:22">
      <c r="A107" s="104" t="s">
        <v>160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281"/>
      <c r="R107" s="103"/>
      <c r="S107" s="103"/>
      <c r="T107" s="103"/>
      <c r="U107" s="103"/>
    </row>
    <row r="108" spans="1:22">
      <c r="A108" s="105" t="s">
        <v>161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80"/>
      <c r="R108" s="29"/>
    </row>
    <row r="109" spans="1:22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  <c r="K109" s="429"/>
      <c r="L109" s="429"/>
      <c r="N109" s="29"/>
      <c r="O109" s="29"/>
      <c r="P109" s="29"/>
      <c r="Q109" s="280"/>
      <c r="R109" s="29"/>
    </row>
    <row r="110" spans="1:2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N110" s="29"/>
      <c r="O110" s="29"/>
      <c r="P110" s="29"/>
      <c r="Q110" s="280"/>
      <c r="R110" s="29"/>
    </row>
    <row r="111" spans="1:22">
      <c r="A111" s="91" t="s">
        <v>62</v>
      </c>
      <c r="F111" s="68"/>
      <c r="G111" s="68" t="s">
        <v>63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64</v>
      </c>
      <c r="R111" s="29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</sheetData>
  <sheetProtection insertRows="0" deleteRows="0"/>
  <protectedRanges>
    <protectedRange sqref="U1:U15 J1:P15 J102:P103 U102:U103 J111:P1048576 U111:U1048576 J16:J101 P16:P101 N17:N101" name="Obseg1"/>
    <protectedRange sqref="U104:U110 J104:P110" name="Obseg1_2_2"/>
    <protectedRange sqref="M16:O16 M17:M101 O17:O101" name="Obseg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topLeftCell="A7" zoomScaleNormal="100" zoomScaleSheetLayoutView="100" workbookViewId="0">
      <selection activeCell="Q53" sqref="P53:Q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pred_rekapitulacija'!B19</f>
        <v>KONZERVIRANA ZELENJAVA IN SADJE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243">
        <v>1</v>
      </c>
      <c r="B14" s="243">
        <v>2</v>
      </c>
      <c r="C14" s="243" t="s">
        <v>99</v>
      </c>
      <c r="D14" s="243" t="s">
        <v>100</v>
      </c>
      <c r="E14" s="243" t="s">
        <v>154</v>
      </c>
      <c r="F14" s="243">
        <v>3</v>
      </c>
      <c r="G14" s="243">
        <v>4</v>
      </c>
      <c r="H14" s="244" t="s">
        <v>68</v>
      </c>
      <c r="I14" s="244" t="s">
        <v>114</v>
      </c>
      <c r="J14" s="245">
        <v>5</v>
      </c>
      <c r="K14" s="245">
        <v>6</v>
      </c>
      <c r="L14" s="245" t="s">
        <v>61</v>
      </c>
      <c r="M14" s="245" t="s">
        <v>149</v>
      </c>
      <c r="N14" s="245">
        <v>7</v>
      </c>
      <c r="O14" s="245" t="s">
        <v>150</v>
      </c>
      <c r="P14" s="245">
        <v>8</v>
      </c>
      <c r="Q14" s="246" t="s">
        <v>151</v>
      </c>
      <c r="R14" s="246">
        <v>9</v>
      </c>
      <c r="S14" s="246">
        <v>10</v>
      </c>
      <c r="T14" s="246">
        <v>11</v>
      </c>
      <c r="U14" s="245">
        <v>12</v>
      </c>
    </row>
    <row r="15" spans="1:21" s="60" customFormat="1" ht="56.25" customHeight="1">
      <c r="A15" s="247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172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248" t="s">
        <v>110</v>
      </c>
    </row>
    <row r="16" spans="1:21" s="171" customFormat="1">
      <c r="A16" s="249" t="s">
        <v>1</v>
      </c>
      <c r="B16" s="159" t="s">
        <v>395</v>
      </c>
      <c r="C16" s="166">
        <v>680</v>
      </c>
      <c r="D16" s="166" t="s">
        <v>101</v>
      </c>
      <c r="E16" s="163"/>
      <c r="F16" s="302">
        <v>60</v>
      </c>
      <c r="G16" s="306" t="s">
        <v>170</v>
      </c>
      <c r="H16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40.800000000000004</v>
      </c>
      <c r="I16" s="146" t="str">
        <f>IF(Sklop6[[#This Row],[ZAHTEVANA SHEMA KAKOVOSTI]]&lt;&gt;"",Sklop6[[#This Row],[Preračunana masa/volumen/kos na enoto kg]],"")</f>
        <v/>
      </c>
      <c r="J16" s="149"/>
      <c r="K16" s="235"/>
      <c r="L16" s="235"/>
      <c r="M16" s="235"/>
      <c r="N16" s="169"/>
      <c r="O16" s="236"/>
      <c r="P16" s="151"/>
      <c r="Q16" s="150">
        <f>+Sklop6[[#This Row],[cena/enota brez DDV v EUR]]*Sklop6[[#This Row],[Stopnja DDV (%)]]</f>
        <v>0</v>
      </c>
      <c r="R16" s="150">
        <f>+Sklop6[[#This Row],[cena/enota brez DDV v EUR]]+Sklop6[[#This Row],[Davek (EUR)]]</f>
        <v>0</v>
      </c>
      <c r="S16" s="150">
        <f>+Sklop6[[#This Row],[cena/enota brez DDV v EUR]]*Sklop6[[#This Row],[Okvirna količina]]</f>
        <v>0</v>
      </c>
      <c r="T16" s="150">
        <f>+Sklop6[[#This Row],[Končna cena/enoto mere (EUR) z DDV]]*Sklop6[[#This Row],[Okvirna količina]]</f>
        <v>0</v>
      </c>
      <c r="U16" s="164"/>
    </row>
    <row r="17" spans="1:21" s="171" customFormat="1">
      <c r="A17" s="249" t="s">
        <v>3</v>
      </c>
      <c r="B17" s="159" t="s">
        <v>396</v>
      </c>
      <c r="C17" s="166">
        <v>750</v>
      </c>
      <c r="D17" s="166" t="s">
        <v>101</v>
      </c>
      <c r="E17" s="145"/>
      <c r="F17" s="302">
        <v>90</v>
      </c>
      <c r="G17" s="370" t="s">
        <v>170</v>
      </c>
      <c r="H1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67.5</v>
      </c>
      <c r="I17" s="146" t="str">
        <f>IF(Sklop6[[#This Row],[ZAHTEVANA SHEMA KAKOVOSTI]]&lt;&gt;"",Sklop6[[#This Row],[Preračunana masa/volumen/kos na enoto kg]],"")</f>
        <v/>
      </c>
      <c r="J17" s="149"/>
      <c r="K17" s="168"/>
      <c r="L17" s="168"/>
      <c r="M17" s="153"/>
      <c r="N17" s="169"/>
      <c r="O17" s="169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0">
        <f>+Sklop6[[#This Row],[Končna cena/enoto mere (EUR) z DDV]]*Sklop6[[#This Row],[Okvirna količina]]</f>
        <v>0</v>
      </c>
      <c r="U17" s="164"/>
    </row>
    <row r="18" spans="1:21" s="171" customFormat="1">
      <c r="A18" s="249" t="s">
        <v>4</v>
      </c>
      <c r="B18" s="159" t="s">
        <v>397</v>
      </c>
      <c r="C18" s="166">
        <v>1000</v>
      </c>
      <c r="D18" s="166" t="s">
        <v>101</v>
      </c>
      <c r="E18" s="145"/>
      <c r="F18" s="302">
        <v>50</v>
      </c>
      <c r="G18" s="370" t="s">
        <v>170</v>
      </c>
      <c r="H18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46" t="str">
        <f>IF(Sklop6[[#This Row],[ZAHTEVANA SHEMA KAKOVOSTI]]&lt;&gt;"",Sklop6[[#This Row],[Preračunana masa/volumen/kos na enoto kg]],"")</f>
        <v/>
      </c>
      <c r="J18" s="149"/>
      <c r="K18" s="168"/>
      <c r="L18" s="168"/>
      <c r="M18" s="153"/>
      <c r="N18" s="169"/>
      <c r="O18" s="169"/>
      <c r="P18" s="151"/>
      <c r="Q18" s="150">
        <f>+Sklop6[[#This Row],[cena/enota brez DDV v EUR]]*Sklop6[[#This Row],[Stopnja DDV (%)]]</f>
        <v>0</v>
      </c>
      <c r="R18" s="150">
        <f>+Sklop6[[#This Row],[cena/enota brez DDV v EUR]]+Sklop6[[#This Row],[Davek (EUR)]]</f>
        <v>0</v>
      </c>
      <c r="S18" s="150">
        <f>+Sklop6[[#This Row],[cena/enota brez DDV v EUR]]*Sklop6[[#This Row],[Okvirna količina]]</f>
        <v>0</v>
      </c>
      <c r="T18" s="150">
        <f>+Sklop6[[#This Row],[Končna cena/enoto mere (EUR) z DDV]]*Sklop6[[#This Row],[Okvirna količina]]</f>
        <v>0</v>
      </c>
      <c r="U18" s="164"/>
    </row>
    <row r="19" spans="1:21" s="171" customFormat="1">
      <c r="A19" s="249" t="s">
        <v>5</v>
      </c>
      <c r="B19" s="159" t="s">
        <v>398</v>
      </c>
      <c r="C19" s="166">
        <v>3000</v>
      </c>
      <c r="D19" s="166" t="s">
        <v>101</v>
      </c>
      <c r="E19" s="145"/>
      <c r="F19" s="302">
        <v>30</v>
      </c>
      <c r="G19" s="370" t="s">
        <v>170</v>
      </c>
      <c r="H19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146" t="str">
        <f>IF(Sklop6[[#This Row],[ZAHTEVANA SHEMA KAKOVOSTI]]&lt;&gt;"",Sklop6[[#This Row],[Preračunana masa/volumen/kos na enoto kg]],"")</f>
        <v/>
      </c>
      <c r="J19" s="149"/>
      <c r="K19" s="168"/>
      <c r="L19" s="168"/>
      <c r="M19" s="153"/>
      <c r="N19" s="169"/>
      <c r="O19" s="169"/>
      <c r="P19" s="151"/>
      <c r="Q19" s="150">
        <f>+Sklop6[[#This Row],[cena/enota brez DDV v EUR]]*Sklop6[[#This Row],[Stopnja DDV (%)]]</f>
        <v>0</v>
      </c>
      <c r="R19" s="150">
        <f>+Sklop6[[#This Row],[cena/enota brez DDV v EUR]]+Sklop6[[#This Row],[Davek (EUR)]]</f>
        <v>0</v>
      </c>
      <c r="S19" s="150">
        <f>+Sklop6[[#This Row],[cena/enota brez DDV v EUR]]*Sklop6[[#This Row],[Okvirna količina]]</f>
        <v>0</v>
      </c>
      <c r="T19" s="150">
        <f>+Sklop6[[#This Row],[Končna cena/enoto mere (EUR) z DDV]]*Sklop6[[#This Row],[Okvirna količina]]</f>
        <v>0</v>
      </c>
      <c r="U19" s="164"/>
    </row>
    <row r="20" spans="1:21" s="171" customFormat="1">
      <c r="A20" s="249" t="s">
        <v>6</v>
      </c>
      <c r="B20" s="159" t="s">
        <v>399</v>
      </c>
      <c r="C20" s="166">
        <v>3000</v>
      </c>
      <c r="D20" s="166" t="s">
        <v>101</v>
      </c>
      <c r="E20" s="145"/>
      <c r="F20" s="302">
        <v>30</v>
      </c>
      <c r="G20" s="370" t="s">
        <v>170</v>
      </c>
      <c r="H20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146" t="str">
        <f>IF(Sklop6[[#This Row],[ZAHTEVANA SHEMA KAKOVOSTI]]&lt;&gt;"",Sklop6[[#This Row],[Preračunana masa/volumen/kos na enoto kg]],"")</f>
        <v/>
      </c>
      <c r="J20" s="149"/>
      <c r="K20" s="168"/>
      <c r="L20" s="168"/>
      <c r="M20" s="153"/>
      <c r="N20" s="169"/>
      <c r="O20" s="169"/>
      <c r="P20" s="151"/>
      <c r="Q20" s="150">
        <f>+Sklop6[[#This Row],[cena/enota brez DDV v EUR]]*Sklop6[[#This Row],[Stopnja DDV (%)]]</f>
        <v>0</v>
      </c>
      <c r="R20" s="150">
        <f>+Sklop6[[#This Row],[cena/enota brez DDV v EUR]]+Sklop6[[#This Row],[Davek (EUR)]]</f>
        <v>0</v>
      </c>
      <c r="S20" s="150">
        <f>+Sklop6[[#This Row],[cena/enota brez DDV v EUR]]*Sklop6[[#This Row],[Okvirna količina]]</f>
        <v>0</v>
      </c>
      <c r="T20" s="150">
        <f>+Sklop6[[#This Row],[Končna cena/enoto mere (EUR) z DDV]]*Sklop6[[#This Row],[Okvirna količina]]</f>
        <v>0</v>
      </c>
      <c r="U20" s="164"/>
    </row>
    <row r="21" spans="1:21" s="171" customFormat="1">
      <c r="A21" s="249" t="s">
        <v>7</v>
      </c>
      <c r="B21" s="159" t="s">
        <v>400</v>
      </c>
      <c r="C21" s="166">
        <v>3000</v>
      </c>
      <c r="D21" s="166" t="s">
        <v>101</v>
      </c>
      <c r="E21" s="145"/>
      <c r="F21" s="302">
        <v>100</v>
      </c>
      <c r="G21" s="370" t="s">
        <v>170</v>
      </c>
      <c r="H21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46" t="str">
        <f>IF(Sklop6[[#This Row],[ZAHTEVANA SHEMA KAKOVOSTI]]&lt;&gt;"",Sklop6[[#This Row],[Preračunana masa/volumen/kos na enoto kg]],"")</f>
        <v/>
      </c>
      <c r="J21" s="149"/>
      <c r="K21" s="168"/>
      <c r="L21" s="168"/>
      <c r="M21" s="153"/>
      <c r="N21" s="169"/>
      <c r="O21" s="169"/>
      <c r="P21" s="151"/>
      <c r="Q21" s="150">
        <f>+Sklop6[[#This Row],[cena/enota brez DDV v EUR]]*Sklop6[[#This Row],[Stopnja DDV (%)]]</f>
        <v>0</v>
      </c>
      <c r="R21" s="150">
        <f>+Sklop6[[#This Row],[cena/enota brez DDV v EUR]]+Sklop6[[#This Row],[Davek (EUR)]]</f>
        <v>0</v>
      </c>
      <c r="S21" s="150">
        <f>+Sklop6[[#This Row],[cena/enota brez DDV v EUR]]*Sklop6[[#This Row],[Okvirna količina]]</f>
        <v>0</v>
      </c>
      <c r="T21" s="150">
        <f>+Sklop6[[#This Row],[Končna cena/enoto mere (EUR) z DDV]]*Sklop6[[#This Row],[Okvirna količina]]</f>
        <v>0</v>
      </c>
      <c r="U21" s="164"/>
    </row>
    <row r="22" spans="1:21" s="171" customFormat="1">
      <c r="A22" s="249" t="s">
        <v>8</v>
      </c>
      <c r="B22" s="159" t="s">
        <v>401</v>
      </c>
      <c r="C22" s="166">
        <v>700</v>
      </c>
      <c r="D22" s="166" t="s">
        <v>101</v>
      </c>
      <c r="E22" s="145"/>
      <c r="F22" s="302">
        <v>5</v>
      </c>
      <c r="G22" s="370" t="s">
        <v>170</v>
      </c>
      <c r="H22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</v>
      </c>
      <c r="I22" s="146" t="str">
        <f>IF(Sklop6[[#This Row],[ZAHTEVANA SHEMA KAKOVOSTI]]&lt;&gt;"",Sklop6[[#This Row],[Preračunana masa/volumen/kos na enoto kg]],"")</f>
        <v/>
      </c>
      <c r="J22" s="149"/>
      <c r="K22" s="168"/>
      <c r="L22" s="168"/>
      <c r="M22" s="153"/>
      <c r="N22" s="169"/>
      <c r="O22" s="169"/>
      <c r="P22" s="151"/>
      <c r="Q22" s="150">
        <f>+Sklop6[[#This Row],[cena/enota brez DDV v EUR]]*Sklop6[[#This Row],[Stopnja DDV (%)]]</f>
        <v>0</v>
      </c>
      <c r="R22" s="150">
        <f>+Sklop6[[#This Row],[cena/enota brez DDV v EUR]]+Sklop6[[#This Row],[Davek (EUR)]]</f>
        <v>0</v>
      </c>
      <c r="S22" s="150">
        <f>+Sklop6[[#This Row],[cena/enota brez DDV v EUR]]*Sklop6[[#This Row],[Okvirna količina]]</f>
        <v>0</v>
      </c>
      <c r="T22" s="150">
        <f>+Sklop6[[#This Row],[Končna cena/enoto mere (EUR) z DDV]]*Sklop6[[#This Row],[Okvirna količina]]</f>
        <v>0</v>
      </c>
      <c r="U22" s="164"/>
    </row>
    <row r="23" spans="1:21" s="171" customFormat="1">
      <c r="A23" s="249" t="s">
        <v>9</v>
      </c>
      <c r="B23" s="159" t="s">
        <v>680</v>
      </c>
      <c r="C23" s="166">
        <v>4100</v>
      </c>
      <c r="D23" s="166" t="s">
        <v>101</v>
      </c>
      <c r="E23" s="145"/>
      <c r="F23" s="302">
        <v>80</v>
      </c>
      <c r="G23" s="370" t="s">
        <v>170</v>
      </c>
      <c r="H23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328</v>
      </c>
      <c r="I23" s="146" t="str">
        <f>IF(Sklop6[[#This Row],[ZAHTEVANA SHEMA KAKOVOSTI]]&lt;&gt;"",Sklop6[[#This Row],[Preračunana masa/volumen/kos na enoto kg]],"")</f>
        <v/>
      </c>
      <c r="J23" s="149"/>
      <c r="K23" s="168"/>
      <c r="L23" s="168"/>
      <c r="M23" s="153"/>
      <c r="N23" s="169"/>
      <c r="O23" s="169"/>
      <c r="P23" s="151"/>
      <c r="Q23" s="150">
        <f>+Sklop6[[#This Row],[cena/enota brez DDV v EUR]]*Sklop6[[#This Row],[Stopnja DDV (%)]]</f>
        <v>0</v>
      </c>
      <c r="R23" s="150">
        <f>+Sklop6[[#This Row],[cena/enota brez DDV v EUR]]+Sklop6[[#This Row],[Davek (EUR)]]</f>
        <v>0</v>
      </c>
      <c r="S23" s="150">
        <f>+Sklop6[[#This Row],[cena/enota brez DDV v EUR]]*Sklop6[[#This Row],[Okvirna količina]]</f>
        <v>0</v>
      </c>
      <c r="T23" s="150">
        <f>+Sklop6[[#This Row],[Končna cena/enoto mere (EUR) z DDV]]*Sklop6[[#This Row],[Okvirna količina]]</f>
        <v>0</v>
      </c>
      <c r="U23" s="164"/>
    </row>
    <row r="24" spans="1:21" s="171" customFormat="1">
      <c r="A24" s="249" t="s">
        <v>10</v>
      </c>
      <c r="B24" s="159" t="s">
        <v>223</v>
      </c>
      <c r="C24" s="166">
        <v>680</v>
      </c>
      <c r="D24" s="166" t="s">
        <v>101</v>
      </c>
      <c r="E24" s="145"/>
      <c r="F24" s="302">
        <v>100</v>
      </c>
      <c r="G24" s="370" t="s">
        <v>170</v>
      </c>
      <c r="H24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24" s="146" t="str">
        <f>IF(Sklop6[[#This Row],[ZAHTEVANA SHEMA KAKOVOSTI]]&lt;&gt;"",Sklop6[[#This Row],[Preračunana masa/volumen/kos na enoto kg]],"")</f>
        <v/>
      </c>
      <c r="J24" s="149"/>
      <c r="K24" s="168"/>
      <c r="L24" s="168"/>
      <c r="M24" s="153"/>
      <c r="N24" s="169"/>
      <c r="O24" s="169"/>
      <c r="P24" s="151"/>
      <c r="Q24" s="150">
        <f>+Sklop6[[#This Row],[cena/enota brez DDV v EUR]]*Sklop6[[#This Row],[Stopnja DDV (%)]]</f>
        <v>0</v>
      </c>
      <c r="R24" s="150">
        <f>+Sklop6[[#This Row],[cena/enota brez DDV v EUR]]+Sklop6[[#This Row],[Davek (EUR)]]</f>
        <v>0</v>
      </c>
      <c r="S24" s="150">
        <f>+Sklop6[[#This Row],[cena/enota brez DDV v EUR]]*Sklop6[[#This Row],[Okvirna količina]]</f>
        <v>0</v>
      </c>
      <c r="T24" s="150">
        <f>+Sklop6[[#This Row],[Končna cena/enoto mere (EUR) z DDV]]*Sklop6[[#This Row],[Okvirna količina]]</f>
        <v>0</v>
      </c>
      <c r="U24" s="164"/>
    </row>
    <row r="25" spans="1:21" s="171" customFormat="1">
      <c r="A25" s="249" t="s">
        <v>11</v>
      </c>
      <c r="B25" s="159" t="s">
        <v>681</v>
      </c>
      <c r="C25" s="166">
        <v>3000</v>
      </c>
      <c r="D25" s="166" t="s">
        <v>101</v>
      </c>
      <c r="E25" s="145"/>
      <c r="F25" s="302">
        <v>5</v>
      </c>
      <c r="G25" s="370" t="s">
        <v>170</v>
      </c>
      <c r="H25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146" t="str">
        <f>IF(Sklop6[[#This Row],[ZAHTEVANA SHEMA KAKOVOSTI]]&lt;&gt;"",Sklop6[[#This Row],[Preračunana masa/volumen/kos na enoto kg]],"")</f>
        <v/>
      </c>
      <c r="J25" s="149"/>
      <c r="K25" s="168"/>
      <c r="L25" s="168"/>
      <c r="M25" s="153"/>
      <c r="N25" s="169"/>
      <c r="O25" s="169"/>
      <c r="P25" s="151"/>
      <c r="Q25" s="150">
        <f>+Sklop6[[#This Row],[cena/enota brez DDV v EUR]]*Sklop6[[#This Row],[Stopnja DDV (%)]]</f>
        <v>0</v>
      </c>
      <c r="R25" s="150">
        <f>+Sklop6[[#This Row],[cena/enota brez DDV v EUR]]+Sklop6[[#This Row],[Davek (EUR)]]</f>
        <v>0</v>
      </c>
      <c r="S25" s="150">
        <f>+Sklop6[[#This Row],[cena/enota brez DDV v EUR]]*Sklop6[[#This Row],[Okvirna količina]]</f>
        <v>0</v>
      </c>
      <c r="T25" s="150">
        <f>+Sklop6[[#This Row],[Končna cena/enoto mere (EUR) z DDV]]*Sklop6[[#This Row],[Okvirna količina]]</f>
        <v>0</v>
      </c>
      <c r="U25" s="164"/>
    </row>
    <row r="26" spans="1:21" s="171" customFormat="1">
      <c r="A26" s="249" t="s">
        <v>12</v>
      </c>
      <c r="B26" s="159" t="s">
        <v>402</v>
      </c>
      <c r="C26" s="166">
        <v>28</v>
      </c>
      <c r="D26" s="166" t="s">
        <v>101</v>
      </c>
      <c r="E26" s="145"/>
      <c r="F26" s="302">
        <v>300</v>
      </c>
      <c r="G26" s="370" t="s">
        <v>170</v>
      </c>
      <c r="H26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8.4</v>
      </c>
      <c r="I26" s="146" t="str">
        <f>IF(Sklop6[[#This Row],[ZAHTEVANA SHEMA KAKOVOSTI]]&lt;&gt;"",Sklop6[[#This Row],[Preračunana masa/volumen/kos na enoto kg]],"")</f>
        <v/>
      </c>
      <c r="J26" s="149"/>
      <c r="K26" s="168"/>
      <c r="L26" s="168"/>
      <c r="M26" s="153"/>
      <c r="N26" s="169"/>
      <c r="O26" s="169"/>
      <c r="P26" s="151"/>
      <c r="Q26" s="150">
        <f>+Sklop6[[#This Row],[cena/enota brez DDV v EUR]]*Sklop6[[#This Row],[Stopnja DDV (%)]]</f>
        <v>0</v>
      </c>
      <c r="R26" s="150">
        <f>+Sklop6[[#This Row],[cena/enota brez DDV v EUR]]+Sklop6[[#This Row],[Davek (EUR)]]</f>
        <v>0</v>
      </c>
      <c r="S26" s="150">
        <f>+Sklop6[[#This Row],[cena/enota brez DDV v EUR]]*Sklop6[[#This Row],[Okvirna količina]]</f>
        <v>0</v>
      </c>
      <c r="T26" s="150">
        <f>+Sklop6[[#This Row],[Končna cena/enoto mere (EUR) z DDV]]*Sklop6[[#This Row],[Okvirna količina]]</f>
        <v>0</v>
      </c>
      <c r="U26" s="164"/>
    </row>
    <row r="27" spans="1:21" s="171" customFormat="1">
      <c r="A27" s="249" t="s">
        <v>13</v>
      </c>
      <c r="B27" s="159" t="s">
        <v>403</v>
      </c>
      <c r="C27" s="166">
        <v>4000</v>
      </c>
      <c r="D27" s="166" t="s">
        <v>101</v>
      </c>
      <c r="E27" s="145"/>
      <c r="F27" s="302">
        <v>50</v>
      </c>
      <c r="G27" s="370" t="s">
        <v>170</v>
      </c>
      <c r="H2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146" t="str">
        <f>IF(Sklop6[[#This Row],[ZAHTEVANA SHEMA KAKOVOSTI]]&lt;&gt;"",Sklop6[[#This Row],[Preračunana masa/volumen/kos na enoto kg]],"")</f>
        <v/>
      </c>
      <c r="J27" s="149"/>
      <c r="K27" s="168"/>
      <c r="L27" s="168"/>
      <c r="M27" s="153"/>
      <c r="N27" s="169"/>
      <c r="O27" s="169"/>
      <c r="P27" s="151"/>
      <c r="Q27" s="150">
        <f>+Sklop6[[#This Row],[cena/enota brez DDV v EUR]]*Sklop6[[#This Row],[Stopnja DDV (%)]]</f>
        <v>0</v>
      </c>
      <c r="R27" s="150">
        <f>+Sklop6[[#This Row],[cena/enota brez DDV v EUR]]+Sklop6[[#This Row],[Davek (EUR)]]</f>
        <v>0</v>
      </c>
      <c r="S27" s="150">
        <f>+Sklop6[[#This Row],[cena/enota brez DDV v EUR]]*Sklop6[[#This Row],[Okvirna količina]]</f>
        <v>0</v>
      </c>
      <c r="T27" s="150">
        <f>+Sklop6[[#This Row],[Končna cena/enoto mere (EUR) z DDV]]*Sklop6[[#This Row],[Okvirna količina]]</f>
        <v>0</v>
      </c>
      <c r="U27" s="164"/>
    </row>
    <row r="28" spans="1:21" s="171" customFormat="1">
      <c r="A28" s="249" t="s">
        <v>14</v>
      </c>
      <c r="B28" s="159" t="s">
        <v>404</v>
      </c>
      <c r="C28" s="166">
        <v>2500</v>
      </c>
      <c r="D28" s="166" t="s">
        <v>101</v>
      </c>
      <c r="E28" s="145"/>
      <c r="F28" s="302">
        <v>10</v>
      </c>
      <c r="G28" s="370" t="s">
        <v>170</v>
      </c>
      <c r="H28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146" t="str">
        <f>IF(Sklop6[[#This Row],[ZAHTEVANA SHEMA KAKOVOSTI]]&lt;&gt;"",Sklop6[[#This Row],[Preračunana masa/volumen/kos na enoto kg]],"")</f>
        <v/>
      </c>
      <c r="J28" s="149"/>
      <c r="K28" s="168"/>
      <c r="L28" s="168"/>
      <c r="M28" s="153"/>
      <c r="N28" s="169"/>
      <c r="O28" s="169"/>
      <c r="P28" s="151"/>
      <c r="Q28" s="150">
        <f>+Sklop6[[#This Row],[cena/enota brez DDV v EUR]]*Sklop6[[#This Row],[Stopnja DDV (%)]]</f>
        <v>0</v>
      </c>
      <c r="R28" s="150">
        <f>+Sklop6[[#This Row],[cena/enota brez DDV v EUR]]+Sklop6[[#This Row],[Davek (EUR)]]</f>
        <v>0</v>
      </c>
      <c r="S28" s="150">
        <f>+Sklop6[[#This Row],[cena/enota brez DDV v EUR]]*Sklop6[[#This Row],[Okvirna količina]]</f>
        <v>0</v>
      </c>
      <c r="T28" s="150">
        <f>+Sklop6[[#This Row],[Končna cena/enoto mere (EUR) z DDV]]*Sklop6[[#This Row],[Okvirna količina]]</f>
        <v>0</v>
      </c>
      <c r="U28" s="164"/>
    </row>
    <row r="29" spans="1:21" s="171" customFormat="1" ht="24">
      <c r="A29" s="249" t="s">
        <v>15</v>
      </c>
      <c r="B29" s="159" t="s">
        <v>405</v>
      </c>
      <c r="C29" s="166">
        <v>4300</v>
      </c>
      <c r="D29" s="166" t="s">
        <v>101</v>
      </c>
      <c r="E29" s="145"/>
      <c r="F29" s="302">
        <v>30</v>
      </c>
      <c r="G29" s="370" t="s">
        <v>170</v>
      </c>
      <c r="H29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</v>
      </c>
      <c r="I29" s="146" t="str">
        <f>IF(Sklop6[[#This Row],[ZAHTEVANA SHEMA KAKOVOSTI]]&lt;&gt;"",Sklop6[[#This Row],[Preračunana masa/volumen/kos na enoto kg]],"")</f>
        <v/>
      </c>
      <c r="J29" s="149"/>
      <c r="K29" s="168"/>
      <c r="L29" s="168"/>
      <c r="M29" s="153"/>
      <c r="N29" s="169"/>
      <c r="O29" s="169"/>
      <c r="P29" s="151"/>
      <c r="Q29" s="150">
        <f>+Sklop6[[#This Row],[cena/enota brez DDV v EUR]]*Sklop6[[#This Row],[Stopnja DDV (%)]]</f>
        <v>0</v>
      </c>
      <c r="R29" s="150">
        <f>+Sklop6[[#This Row],[cena/enota brez DDV v EUR]]+Sklop6[[#This Row],[Davek (EUR)]]</f>
        <v>0</v>
      </c>
      <c r="S29" s="150">
        <f>+Sklop6[[#This Row],[cena/enota brez DDV v EUR]]*Sklop6[[#This Row],[Okvirna količina]]</f>
        <v>0</v>
      </c>
      <c r="T29" s="150">
        <f>+Sklop6[[#This Row],[Končna cena/enoto mere (EUR) z DDV]]*Sklop6[[#This Row],[Okvirna količina]]</f>
        <v>0</v>
      </c>
      <c r="U29" s="164"/>
    </row>
    <row r="30" spans="1:21" s="171" customFormat="1" ht="24">
      <c r="A30" s="249" t="s">
        <v>16</v>
      </c>
      <c r="B30" s="159" t="s">
        <v>405</v>
      </c>
      <c r="C30" s="166">
        <v>580</v>
      </c>
      <c r="D30" s="166" t="s">
        <v>101</v>
      </c>
      <c r="E30" s="145"/>
      <c r="F30" s="302">
        <v>150</v>
      </c>
      <c r="G30" s="370" t="s">
        <v>170</v>
      </c>
      <c r="H30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</v>
      </c>
      <c r="I30" s="146" t="str">
        <f>IF(Sklop6[[#This Row],[ZAHTEVANA SHEMA KAKOVOSTI]]&lt;&gt;"",Sklop6[[#This Row],[Preračunana masa/volumen/kos na enoto kg]],"")</f>
        <v/>
      </c>
      <c r="J30" s="149"/>
      <c r="K30" s="168"/>
      <c r="L30" s="168"/>
      <c r="M30" s="153"/>
      <c r="N30" s="169"/>
      <c r="O30" s="169"/>
      <c r="P30" s="151"/>
      <c r="Q30" s="150">
        <f>+Sklop6[[#This Row],[cena/enota brez DDV v EUR]]*Sklop6[[#This Row],[Stopnja DDV (%)]]</f>
        <v>0</v>
      </c>
      <c r="R30" s="150">
        <f>+Sklop6[[#This Row],[cena/enota brez DDV v EUR]]+Sklop6[[#This Row],[Davek (EUR)]]</f>
        <v>0</v>
      </c>
      <c r="S30" s="150">
        <f>+Sklop6[[#This Row],[cena/enota brez DDV v EUR]]*Sklop6[[#This Row],[Okvirna količina]]</f>
        <v>0</v>
      </c>
      <c r="T30" s="150">
        <f>+Sklop6[[#This Row],[Končna cena/enoto mere (EUR) z DDV]]*Sklop6[[#This Row],[Okvirna količina]]</f>
        <v>0</v>
      </c>
      <c r="U30" s="164"/>
    </row>
    <row r="31" spans="1:21" s="171" customFormat="1">
      <c r="A31" s="249" t="s">
        <v>17</v>
      </c>
      <c r="B31" s="159" t="s">
        <v>406</v>
      </c>
      <c r="C31" s="166">
        <v>1040</v>
      </c>
      <c r="D31" s="166" t="s">
        <v>101</v>
      </c>
      <c r="E31" s="145"/>
      <c r="F31" s="302">
        <v>120</v>
      </c>
      <c r="G31" s="370" t="s">
        <v>170</v>
      </c>
      <c r="H31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124.80000000000001</v>
      </c>
      <c r="I31" s="146" t="str">
        <f>IF(Sklop6[[#This Row],[ZAHTEVANA SHEMA KAKOVOSTI]]&lt;&gt;"",Sklop6[[#This Row],[Preračunana masa/volumen/kos na enoto kg]],"")</f>
        <v/>
      </c>
      <c r="J31" s="149"/>
      <c r="K31" s="168"/>
      <c r="L31" s="168"/>
      <c r="M31" s="153"/>
      <c r="N31" s="169"/>
      <c r="O31" s="169"/>
      <c r="P31" s="151"/>
      <c r="Q31" s="150">
        <f>+Sklop6[[#This Row],[cena/enota brez DDV v EUR]]*Sklop6[[#This Row],[Stopnja DDV (%)]]</f>
        <v>0</v>
      </c>
      <c r="R31" s="150">
        <f>+Sklop6[[#This Row],[cena/enota brez DDV v EUR]]+Sklop6[[#This Row],[Davek (EUR)]]</f>
        <v>0</v>
      </c>
      <c r="S31" s="150">
        <f>+Sklop6[[#This Row],[cena/enota brez DDV v EUR]]*Sklop6[[#This Row],[Okvirna količina]]</f>
        <v>0</v>
      </c>
      <c r="T31" s="150">
        <f>+Sklop6[[#This Row],[Končna cena/enoto mere (EUR) z DDV]]*Sklop6[[#This Row],[Okvirna količina]]</f>
        <v>0</v>
      </c>
      <c r="U31" s="164"/>
    </row>
    <row r="32" spans="1:21" s="171" customFormat="1">
      <c r="A32" s="249" t="s">
        <v>18</v>
      </c>
      <c r="B32" s="159" t="s">
        <v>407</v>
      </c>
      <c r="C32" s="166">
        <v>4000</v>
      </c>
      <c r="D32" s="166" t="s">
        <v>101</v>
      </c>
      <c r="E32" s="145"/>
      <c r="F32" s="302">
        <v>50</v>
      </c>
      <c r="G32" s="370" t="s">
        <v>170</v>
      </c>
      <c r="H32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146" t="str">
        <f>IF(Sklop6[[#This Row],[ZAHTEVANA SHEMA KAKOVOSTI]]&lt;&gt;"",Sklop6[[#This Row],[Preračunana masa/volumen/kos na enoto kg]],"")</f>
        <v/>
      </c>
      <c r="J32" s="149"/>
      <c r="K32" s="168"/>
      <c r="L32" s="168"/>
      <c r="M32" s="153"/>
      <c r="N32" s="169"/>
      <c r="O32" s="169"/>
      <c r="P32" s="151"/>
      <c r="Q32" s="150">
        <f>+Sklop6[[#This Row],[cena/enota brez DDV v EUR]]*Sklop6[[#This Row],[Stopnja DDV (%)]]</f>
        <v>0</v>
      </c>
      <c r="R32" s="150">
        <f>+Sklop6[[#This Row],[cena/enota brez DDV v EUR]]+Sklop6[[#This Row],[Davek (EUR)]]</f>
        <v>0</v>
      </c>
      <c r="S32" s="150">
        <f>+Sklop6[[#This Row],[cena/enota brez DDV v EUR]]*Sklop6[[#This Row],[Okvirna količina]]</f>
        <v>0</v>
      </c>
      <c r="T32" s="150">
        <f>+Sklop6[[#This Row],[Končna cena/enoto mere (EUR) z DDV]]*Sklop6[[#This Row],[Okvirna količina]]</f>
        <v>0</v>
      </c>
      <c r="U32" s="164"/>
    </row>
    <row r="33" spans="1:21" s="171" customFormat="1">
      <c r="A33" s="249" t="s">
        <v>19</v>
      </c>
      <c r="B33" s="159" t="s">
        <v>408</v>
      </c>
      <c r="C33" s="166">
        <v>1000</v>
      </c>
      <c r="D33" s="166" t="s">
        <v>101</v>
      </c>
      <c r="E33" s="145"/>
      <c r="F33" s="302">
        <v>300</v>
      </c>
      <c r="G33" s="370" t="s">
        <v>170</v>
      </c>
      <c r="H33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3" s="146" t="str">
        <f>IF(Sklop6[[#This Row],[ZAHTEVANA SHEMA KAKOVOSTI]]&lt;&gt;"",Sklop6[[#This Row],[Preračunana masa/volumen/kos na enoto kg]],"")</f>
        <v/>
      </c>
      <c r="J33" s="149"/>
      <c r="K33" s="168"/>
      <c r="L33" s="168"/>
      <c r="M33" s="153"/>
      <c r="N33" s="169"/>
      <c r="O33" s="169"/>
      <c r="P33" s="151"/>
      <c r="Q33" s="150">
        <f>+Sklop6[[#This Row],[cena/enota brez DDV v EUR]]*Sklop6[[#This Row],[Stopnja DDV (%)]]</f>
        <v>0</v>
      </c>
      <c r="R33" s="150">
        <f>+Sklop6[[#This Row],[cena/enota brez DDV v EUR]]+Sklop6[[#This Row],[Davek (EUR)]]</f>
        <v>0</v>
      </c>
      <c r="S33" s="150">
        <f>+Sklop6[[#This Row],[cena/enota brez DDV v EUR]]*Sklop6[[#This Row],[Okvirna količina]]</f>
        <v>0</v>
      </c>
      <c r="T33" s="150">
        <f>+Sklop6[[#This Row],[Končna cena/enoto mere (EUR) z DDV]]*Sklop6[[#This Row],[Okvirna količina]]</f>
        <v>0</v>
      </c>
      <c r="U33" s="164"/>
    </row>
    <row r="34" spans="1:21" s="171" customFormat="1">
      <c r="A34" s="249" t="s">
        <v>20</v>
      </c>
      <c r="B34" s="159" t="s">
        <v>409</v>
      </c>
      <c r="C34" s="166">
        <v>700</v>
      </c>
      <c r="D34" s="166" t="s">
        <v>101</v>
      </c>
      <c r="E34" s="145"/>
      <c r="F34" s="302">
        <v>10</v>
      </c>
      <c r="G34" s="370" t="s">
        <v>170</v>
      </c>
      <c r="H34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34" s="146" t="str">
        <f>IF(Sklop6[[#This Row],[ZAHTEVANA SHEMA KAKOVOSTI]]&lt;&gt;"",Sklop6[[#This Row],[Preračunana masa/volumen/kos na enoto kg]],"")</f>
        <v/>
      </c>
      <c r="J34" s="149"/>
      <c r="K34" s="168"/>
      <c r="L34" s="168"/>
      <c r="M34" s="153"/>
      <c r="N34" s="169"/>
      <c r="O34" s="169"/>
      <c r="P34" s="151"/>
      <c r="Q34" s="150">
        <f>+Sklop6[[#This Row],[cena/enota brez DDV v EUR]]*Sklop6[[#This Row],[Stopnja DDV (%)]]</f>
        <v>0</v>
      </c>
      <c r="R34" s="150">
        <f>+Sklop6[[#This Row],[cena/enota brez DDV v EUR]]+Sklop6[[#This Row],[Davek (EUR)]]</f>
        <v>0</v>
      </c>
      <c r="S34" s="150">
        <f>+Sklop6[[#This Row],[cena/enota brez DDV v EUR]]*Sklop6[[#This Row],[Okvirna količina]]</f>
        <v>0</v>
      </c>
      <c r="T34" s="150">
        <f>+Sklop6[[#This Row],[Končna cena/enoto mere (EUR) z DDV]]*Sklop6[[#This Row],[Okvirna količina]]</f>
        <v>0</v>
      </c>
      <c r="U34" s="164"/>
    </row>
    <row r="35" spans="1:21" s="171" customFormat="1">
      <c r="A35" s="249" t="s">
        <v>21</v>
      </c>
      <c r="B35" s="159" t="s">
        <v>410</v>
      </c>
      <c r="C35" s="166">
        <v>2500</v>
      </c>
      <c r="D35" s="166" t="s">
        <v>101</v>
      </c>
      <c r="E35" s="145"/>
      <c r="F35" s="302">
        <v>15</v>
      </c>
      <c r="G35" s="370" t="s">
        <v>170</v>
      </c>
      <c r="H35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37.5</v>
      </c>
      <c r="I35" s="146" t="str">
        <f>IF(Sklop6[[#This Row],[ZAHTEVANA SHEMA KAKOVOSTI]]&lt;&gt;"",Sklop6[[#This Row],[Preračunana masa/volumen/kos na enoto kg]],"")</f>
        <v/>
      </c>
      <c r="J35" s="149"/>
      <c r="K35" s="168"/>
      <c r="L35" s="168"/>
      <c r="M35" s="153"/>
      <c r="N35" s="169"/>
      <c r="O35" s="169"/>
      <c r="P35" s="151"/>
      <c r="Q35" s="150">
        <f>+Sklop6[[#This Row],[cena/enota brez DDV v EUR]]*Sklop6[[#This Row],[Stopnja DDV (%)]]</f>
        <v>0</v>
      </c>
      <c r="R35" s="150">
        <f>+Sklop6[[#This Row],[cena/enota brez DDV v EUR]]+Sklop6[[#This Row],[Davek (EUR)]]</f>
        <v>0</v>
      </c>
      <c r="S35" s="150">
        <f>+Sklop6[[#This Row],[cena/enota brez DDV v EUR]]*Sklop6[[#This Row],[Okvirna količina]]</f>
        <v>0</v>
      </c>
      <c r="T35" s="150">
        <f>+Sklop6[[#This Row],[Končna cena/enoto mere (EUR) z DDV]]*Sklop6[[#This Row],[Okvirna količina]]</f>
        <v>0</v>
      </c>
      <c r="U35" s="164"/>
    </row>
    <row r="36" spans="1:21" ht="27" customHeight="1">
      <c r="A36" s="209" t="s">
        <v>124</v>
      </c>
      <c r="B36" s="210"/>
      <c r="C36" s="211"/>
      <c r="D36" s="211"/>
      <c r="E36" s="212"/>
      <c r="F36" s="269"/>
      <c r="G36" s="214"/>
      <c r="H36" s="215">
        <f>SUBTOTAL(109,Sklop6[Preračunana masa/volumen/kos na enoto kg])</f>
        <v>2171.5</v>
      </c>
      <c r="I36" s="215">
        <f>SUBTOTAL(109,Sklop6[Živila iz shem kakovosti (kg)])</f>
        <v>0</v>
      </c>
      <c r="J36" s="213"/>
      <c r="K36" s="216"/>
      <c r="L36" s="216"/>
      <c r="M36" s="217"/>
      <c r="N36" s="218"/>
      <c r="O36" s="218"/>
      <c r="P36" s="218"/>
      <c r="Q36" s="219"/>
      <c r="R36" s="213"/>
      <c r="S36" s="219">
        <f>SUBTOTAL(109,Sklop6[Vrednost za okvirno količino (EUR) brez DDV])</f>
        <v>0</v>
      </c>
      <c r="T36" s="219">
        <f>SUBTOTAL(109,Sklop6[Vrednost za okvirno količino (EUR) z DDV])</f>
        <v>0</v>
      </c>
      <c r="U36" s="220">
        <f>SUBTOTAL(103,Sklop6[Shema kakovosti
(nacionalne, evropske)
])</f>
        <v>0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120</v>
      </c>
      <c r="B38" s="16"/>
      <c r="C38" s="28"/>
      <c r="D38" s="28"/>
      <c r="E38" s="96"/>
      <c r="Q38" s="48"/>
      <c r="R38" s="48"/>
      <c r="S38" s="48"/>
      <c r="T38" s="48"/>
    </row>
    <row r="39" spans="1:21">
      <c r="A39" s="11" t="s">
        <v>122</v>
      </c>
      <c r="B39" s="16"/>
      <c r="C39" s="28"/>
      <c r="D39" s="28"/>
      <c r="E39" s="96"/>
    </row>
    <row r="40" spans="1:21">
      <c r="A40" s="91" t="s">
        <v>168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s="179" customFormat="1">
      <c r="A41" s="339" t="s">
        <v>160</v>
      </c>
    </row>
    <row r="42" spans="1:21" s="179" customFormat="1">
      <c r="A42" s="339" t="s">
        <v>161</v>
      </c>
    </row>
    <row r="43" spans="1:21" s="179" customFormat="1">
      <c r="A43" s="339"/>
    </row>
    <row r="44" spans="1:21">
      <c r="A44" s="91" t="s">
        <v>62</v>
      </c>
      <c r="F44" s="68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U36:U40 J1:P15 U1:U15 P16:P35 J36:P40 J16:N35" name="Obseg1"/>
    <protectedRange sqref="U16:U35 O16:O3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8"/>
  <sheetViews>
    <sheetView topLeftCell="A73" zoomScaleNormal="100" zoomScaleSheetLayoutView="55" workbookViewId="0">
      <selection activeCell="B104" sqref="B104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pred_rekapitulacija'!B20</f>
        <v>OSTALO PREHRAMBENO BLAGO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2" t="s">
        <v>2</v>
      </c>
      <c r="B15" s="172" t="s">
        <v>156</v>
      </c>
      <c r="C15" s="172" t="s">
        <v>146</v>
      </c>
      <c r="D15" s="172" t="s">
        <v>147</v>
      </c>
      <c r="E15" s="172" t="s">
        <v>155</v>
      </c>
      <c r="F15" s="172" t="s">
        <v>87</v>
      </c>
      <c r="G15" s="172" t="s">
        <v>88</v>
      </c>
      <c r="H15" s="173" t="s">
        <v>123</v>
      </c>
      <c r="I15" s="173" t="s">
        <v>142</v>
      </c>
      <c r="J15" s="174" t="s">
        <v>95</v>
      </c>
      <c r="K15" s="174" t="s">
        <v>66</v>
      </c>
      <c r="L15" s="174" t="s">
        <v>67</v>
      </c>
      <c r="M15" s="174" t="s">
        <v>94</v>
      </c>
      <c r="N15" s="174" t="s">
        <v>60</v>
      </c>
      <c r="O15" s="174" t="s">
        <v>113</v>
      </c>
      <c r="P15" s="174" t="s">
        <v>91</v>
      </c>
      <c r="Q15" s="175" t="s">
        <v>92</v>
      </c>
      <c r="R15" s="175" t="s">
        <v>105</v>
      </c>
      <c r="S15" s="175" t="s">
        <v>96</v>
      </c>
      <c r="T15" s="175" t="s">
        <v>97</v>
      </c>
      <c r="U15" s="174" t="s">
        <v>110</v>
      </c>
    </row>
    <row r="16" spans="1:21" s="238" customFormat="1" ht="12">
      <c r="A16" s="166" t="s">
        <v>1</v>
      </c>
      <c r="B16" s="250" t="s">
        <v>511</v>
      </c>
      <c r="C16" s="160">
        <v>1000</v>
      </c>
      <c r="D16" s="166" t="s">
        <v>101</v>
      </c>
      <c r="E16" s="145"/>
      <c r="F16" s="222">
        <v>10</v>
      </c>
      <c r="G16" s="223" t="s">
        <v>0</v>
      </c>
      <c r="H1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22" t="str">
        <f>IF(Sklop7[[#This Row],[ZAHTEVANA SHEMA KAKOVOSTI]]&lt;&gt;"",Sklop7[[#This Row],[Preračunana masa/volumen/kos na enoto kg]],"")</f>
        <v/>
      </c>
      <c r="J16" s="176"/>
      <c r="K16" s="235"/>
      <c r="L16" s="235"/>
      <c r="M16" s="235"/>
      <c r="N16" s="169"/>
      <c r="O16" s="169"/>
      <c r="P16" s="225"/>
      <c r="Q16" s="169">
        <f>+Sklop7[[#This Row],[cena/enota brez DDV v EUR]]*Sklop7[[#This Row],[Stopnja DDV (%)]]</f>
        <v>0</v>
      </c>
      <c r="R16" s="169">
        <f>+Sklop7[[#This Row],[cena/enota brez DDV v EUR]]+Sklop7[[#This Row],[Davek (EUR)]]</f>
        <v>0</v>
      </c>
      <c r="S16" s="169">
        <f>+Sklop7[[#This Row],[cena/enota brez DDV v EUR]]*Sklop7[[#This Row],[Okvirna količina]]</f>
        <v>0</v>
      </c>
      <c r="T16" s="169">
        <f>+Sklop7[[#This Row],[Končna cena/enoto mere (EUR) z DDV]]*Sklop7[[#This Row],[Okvirna količina]]</f>
        <v>0</v>
      </c>
      <c r="U16" s="169"/>
    </row>
    <row r="17" spans="1:21" s="238" customFormat="1" ht="12">
      <c r="A17" s="166" t="s">
        <v>3</v>
      </c>
      <c r="B17" s="159" t="s">
        <v>510</v>
      </c>
      <c r="C17" s="160">
        <v>200</v>
      </c>
      <c r="D17" s="166" t="s">
        <v>101</v>
      </c>
      <c r="E17" s="145"/>
      <c r="F17" s="222">
        <v>30</v>
      </c>
      <c r="G17" s="239" t="s">
        <v>170</v>
      </c>
      <c r="H1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7" s="222" t="str">
        <f>IF(Sklop7[[#This Row],[ZAHTEVANA SHEMA KAKOVOSTI]]&lt;&gt;"",Sklop7[[#This Row],[Preračunana masa/volumen/kos na enoto kg]],"")</f>
        <v/>
      </c>
      <c r="J17" s="176"/>
      <c r="K17" s="235"/>
      <c r="L17" s="235"/>
      <c r="M17" s="235"/>
      <c r="N17" s="169"/>
      <c r="O17" s="169"/>
      <c r="P17" s="225"/>
      <c r="Q17" s="169">
        <f>+Sklop7[[#This Row],[cena/enota brez DDV v EUR]]*Sklop7[[#This Row],[Stopnja DDV (%)]]</f>
        <v>0</v>
      </c>
      <c r="R17" s="169">
        <f>+Sklop7[[#This Row],[cena/enota brez DDV v EUR]]+Sklop7[[#This Row],[Davek (EUR)]]</f>
        <v>0</v>
      </c>
      <c r="S17" s="169">
        <f>+Sklop7[[#This Row],[cena/enota brez DDV v EUR]]*Sklop7[[#This Row],[Okvirna količina]]</f>
        <v>0</v>
      </c>
      <c r="T17" s="169">
        <f>+Sklop7[[#This Row],[Končna cena/enoto mere (EUR) z DDV]]*Sklop7[[#This Row],[Okvirna količina]]</f>
        <v>0</v>
      </c>
      <c r="U17" s="169"/>
    </row>
    <row r="18" spans="1:21" s="238" customFormat="1" ht="12">
      <c r="A18" s="166" t="s">
        <v>4</v>
      </c>
      <c r="B18" s="159" t="s">
        <v>508</v>
      </c>
      <c r="C18" s="160">
        <v>300</v>
      </c>
      <c r="D18" s="166" t="s">
        <v>101</v>
      </c>
      <c r="E18" s="145"/>
      <c r="F18" s="222">
        <v>50</v>
      </c>
      <c r="G18" s="239" t="s">
        <v>170</v>
      </c>
      <c r="H1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222" t="str">
        <f>IF(Sklop7[[#This Row],[ZAHTEVANA SHEMA KAKOVOSTI]]&lt;&gt;"",Sklop7[[#This Row],[Preračunana masa/volumen/kos na enoto kg]],"")</f>
        <v/>
      </c>
      <c r="J18" s="176"/>
      <c r="K18" s="235"/>
      <c r="L18" s="235"/>
      <c r="M18" s="235"/>
      <c r="N18" s="169"/>
      <c r="O18" s="169"/>
      <c r="P18" s="225"/>
      <c r="Q18" s="169">
        <f>+Sklop7[[#This Row],[cena/enota brez DDV v EUR]]*Sklop7[[#This Row],[Stopnja DDV (%)]]</f>
        <v>0</v>
      </c>
      <c r="R18" s="169">
        <f>+Sklop7[[#This Row],[cena/enota brez DDV v EUR]]+Sklop7[[#This Row],[Davek (EUR)]]</f>
        <v>0</v>
      </c>
      <c r="S18" s="169">
        <f>+Sklop7[[#This Row],[cena/enota brez DDV v EUR]]*Sklop7[[#This Row],[Okvirna količina]]</f>
        <v>0</v>
      </c>
      <c r="T18" s="169">
        <f>+Sklop7[[#This Row],[Končna cena/enoto mere (EUR) z DDV]]*Sklop7[[#This Row],[Okvirna količina]]</f>
        <v>0</v>
      </c>
      <c r="U18" s="169"/>
    </row>
    <row r="19" spans="1:21" s="238" customFormat="1" ht="12">
      <c r="A19" s="166" t="s">
        <v>5</v>
      </c>
      <c r="B19" s="159" t="s">
        <v>509</v>
      </c>
      <c r="C19" s="160">
        <v>250</v>
      </c>
      <c r="D19" s="166" t="s">
        <v>101</v>
      </c>
      <c r="E19" s="145"/>
      <c r="F19" s="222">
        <v>250</v>
      </c>
      <c r="G19" s="239" t="s">
        <v>170</v>
      </c>
      <c r="H1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9" s="222" t="str">
        <f>IF(Sklop7[[#This Row],[ZAHTEVANA SHEMA KAKOVOSTI]]&lt;&gt;"",Sklop7[[#This Row],[Preračunana masa/volumen/kos na enoto kg]],"")</f>
        <v/>
      </c>
      <c r="J19" s="176"/>
      <c r="K19" s="235"/>
      <c r="L19" s="235"/>
      <c r="M19" s="235"/>
      <c r="N19" s="169"/>
      <c r="O19" s="169"/>
      <c r="P19" s="225"/>
      <c r="Q19" s="169">
        <f>+Sklop7[[#This Row],[cena/enota brez DDV v EUR]]*Sklop7[[#This Row],[Stopnja DDV (%)]]</f>
        <v>0</v>
      </c>
      <c r="R19" s="169">
        <f>+Sklop7[[#This Row],[cena/enota brez DDV v EUR]]+Sklop7[[#This Row],[Davek (EUR)]]</f>
        <v>0</v>
      </c>
      <c r="S19" s="169">
        <f>+Sklop7[[#This Row],[cena/enota brez DDV v EUR]]*Sklop7[[#This Row],[Okvirna količina]]</f>
        <v>0</v>
      </c>
      <c r="T19" s="169">
        <f>+Sklop7[[#This Row],[Končna cena/enoto mere (EUR) z DDV]]*Sklop7[[#This Row],[Okvirna količina]]</f>
        <v>0</v>
      </c>
      <c r="U19" s="169"/>
    </row>
    <row r="20" spans="1:21" s="238" customFormat="1" ht="12">
      <c r="A20" s="166" t="s">
        <v>6</v>
      </c>
      <c r="B20" s="159" t="s">
        <v>507</v>
      </c>
      <c r="C20" s="160">
        <v>250</v>
      </c>
      <c r="D20" s="166" t="s">
        <v>101</v>
      </c>
      <c r="E20" s="145"/>
      <c r="F20" s="222">
        <v>10</v>
      </c>
      <c r="G20" s="239" t="s">
        <v>170</v>
      </c>
      <c r="H2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0" s="222" t="str">
        <f>IF(Sklop7[[#This Row],[ZAHTEVANA SHEMA KAKOVOSTI]]&lt;&gt;"",Sklop7[[#This Row],[Preračunana masa/volumen/kos na enoto kg]],"")</f>
        <v/>
      </c>
      <c r="J20" s="176"/>
      <c r="K20" s="235"/>
      <c r="L20" s="235"/>
      <c r="M20" s="235"/>
      <c r="N20" s="169"/>
      <c r="O20" s="169"/>
      <c r="P20" s="225"/>
      <c r="Q20" s="169">
        <f>+Sklop7[[#This Row],[cena/enota brez DDV v EUR]]*Sklop7[[#This Row],[Stopnja DDV (%)]]</f>
        <v>0</v>
      </c>
      <c r="R20" s="169">
        <f>+Sklop7[[#This Row],[cena/enota brez DDV v EUR]]+Sklop7[[#This Row],[Davek (EUR)]]</f>
        <v>0</v>
      </c>
      <c r="S20" s="169">
        <f>+Sklop7[[#This Row],[cena/enota brez DDV v EUR]]*Sklop7[[#This Row],[Okvirna količina]]</f>
        <v>0</v>
      </c>
      <c r="T20" s="169">
        <f>+Sklop7[[#This Row],[Končna cena/enoto mere (EUR) z DDV]]*Sklop7[[#This Row],[Okvirna količina]]</f>
        <v>0</v>
      </c>
      <c r="U20" s="169"/>
    </row>
    <row r="21" spans="1:21" s="238" customFormat="1" ht="12">
      <c r="A21" s="166" t="s">
        <v>7</v>
      </c>
      <c r="B21" s="159" t="s">
        <v>506</v>
      </c>
      <c r="C21" s="160">
        <v>200</v>
      </c>
      <c r="D21" s="166" t="s">
        <v>101</v>
      </c>
      <c r="E21" s="145"/>
      <c r="F21" s="222">
        <v>15</v>
      </c>
      <c r="G21" s="239" t="s">
        <v>170</v>
      </c>
      <c r="H2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1" s="222" t="str">
        <f>IF(Sklop7[[#This Row],[ZAHTEVANA SHEMA KAKOVOSTI]]&lt;&gt;"",Sklop7[[#This Row],[Preračunana masa/volumen/kos na enoto kg]],"")</f>
        <v/>
      </c>
      <c r="J21" s="176"/>
      <c r="K21" s="235"/>
      <c r="L21" s="235"/>
      <c r="M21" s="235"/>
      <c r="N21" s="169"/>
      <c r="O21" s="169"/>
      <c r="P21" s="225"/>
      <c r="Q21" s="169">
        <f>+Sklop7[[#This Row],[cena/enota brez DDV v EUR]]*Sklop7[[#This Row],[Stopnja DDV (%)]]</f>
        <v>0</v>
      </c>
      <c r="R21" s="169">
        <f>+Sklop7[[#This Row],[cena/enota brez DDV v EUR]]+Sklop7[[#This Row],[Davek (EUR)]]</f>
        <v>0</v>
      </c>
      <c r="S21" s="169">
        <f>+Sklop7[[#This Row],[cena/enota brez DDV v EUR]]*Sklop7[[#This Row],[Okvirna količina]]</f>
        <v>0</v>
      </c>
      <c r="T21" s="169">
        <f>+Sklop7[[#This Row],[Končna cena/enoto mere (EUR) z DDV]]*Sklop7[[#This Row],[Okvirna količina]]</f>
        <v>0</v>
      </c>
      <c r="U21" s="169"/>
    </row>
    <row r="22" spans="1:21" s="238" customFormat="1" ht="12">
      <c r="A22" s="166" t="s">
        <v>8</v>
      </c>
      <c r="B22" s="159" t="s">
        <v>424</v>
      </c>
      <c r="C22" s="160">
        <v>1000</v>
      </c>
      <c r="D22" s="166" t="s">
        <v>101</v>
      </c>
      <c r="E22" s="145"/>
      <c r="F22" s="222">
        <v>80</v>
      </c>
      <c r="G22" s="239" t="s">
        <v>170</v>
      </c>
      <c r="H2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222" t="str">
        <f>IF(Sklop7[[#This Row],[ZAHTEVANA SHEMA KAKOVOSTI]]&lt;&gt;"",Sklop7[[#This Row],[Preračunana masa/volumen/kos na enoto kg]],"")</f>
        <v/>
      </c>
      <c r="J22" s="176"/>
      <c r="K22" s="235"/>
      <c r="L22" s="235"/>
      <c r="M22" s="235"/>
      <c r="N22" s="169"/>
      <c r="O22" s="169"/>
      <c r="P22" s="225"/>
      <c r="Q22" s="169">
        <f>+Sklop7[[#This Row],[cena/enota brez DDV v EUR]]*Sklop7[[#This Row],[Stopnja DDV (%)]]</f>
        <v>0</v>
      </c>
      <c r="R22" s="169">
        <f>+Sklop7[[#This Row],[cena/enota brez DDV v EUR]]+Sklop7[[#This Row],[Davek (EUR)]]</f>
        <v>0</v>
      </c>
      <c r="S22" s="169">
        <f>+Sklop7[[#This Row],[cena/enota brez DDV v EUR]]*Sklop7[[#This Row],[Okvirna količina]]</f>
        <v>0</v>
      </c>
      <c r="T22" s="169">
        <f>+Sklop7[[#This Row],[Končna cena/enoto mere (EUR) z DDV]]*Sklop7[[#This Row],[Okvirna količina]]</f>
        <v>0</v>
      </c>
      <c r="U22" s="169"/>
    </row>
    <row r="23" spans="1:21" s="238" customFormat="1" ht="12">
      <c r="A23" s="166" t="s">
        <v>9</v>
      </c>
      <c r="B23" s="159" t="s">
        <v>425</v>
      </c>
      <c r="C23" s="160">
        <v>200</v>
      </c>
      <c r="D23" s="166" t="s">
        <v>101</v>
      </c>
      <c r="E23" s="145"/>
      <c r="F23" s="222">
        <v>100</v>
      </c>
      <c r="G23" s="239" t="s">
        <v>170</v>
      </c>
      <c r="H2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222" t="str">
        <f>IF(Sklop7[[#This Row],[ZAHTEVANA SHEMA KAKOVOSTI]]&lt;&gt;"",Sklop7[[#This Row],[Preračunana masa/volumen/kos na enoto kg]],"")</f>
        <v/>
      </c>
      <c r="J23" s="176"/>
      <c r="K23" s="235"/>
      <c r="L23" s="235"/>
      <c r="M23" s="235"/>
      <c r="N23" s="169"/>
      <c r="O23" s="169"/>
      <c r="P23" s="225"/>
      <c r="Q23" s="169">
        <f>+Sklop7[[#This Row],[cena/enota brez DDV v EUR]]*Sklop7[[#This Row],[Stopnja DDV (%)]]</f>
        <v>0</v>
      </c>
      <c r="R23" s="169">
        <f>+Sklop7[[#This Row],[cena/enota brez DDV v EUR]]+Sklop7[[#This Row],[Davek (EUR)]]</f>
        <v>0</v>
      </c>
      <c r="S23" s="169">
        <f>+Sklop7[[#This Row],[cena/enota brez DDV v EUR]]*Sklop7[[#This Row],[Okvirna količina]]</f>
        <v>0</v>
      </c>
      <c r="T23" s="169">
        <f>+Sklop7[[#This Row],[Končna cena/enoto mere (EUR) z DDV]]*Sklop7[[#This Row],[Okvirna količina]]</f>
        <v>0</v>
      </c>
      <c r="U23" s="169"/>
    </row>
    <row r="24" spans="1:21" s="238" customFormat="1" ht="24">
      <c r="A24" s="166" t="s">
        <v>10</v>
      </c>
      <c r="B24" s="159" t="s">
        <v>426</v>
      </c>
      <c r="C24" s="160">
        <v>200</v>
      </c>
      <c r="D24" s="166" t="s">
        <v>101</v>
      </c>
      <c r="E24" s="145"/>
      <c r="F24" s="222">
        <v>10</v>
      </c>
      <c r="G24" s="239" t="s">
        <v>170</v>
      </c>
      <c r="H2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4" s="222" t="str">
        <f>IF(Sklop7[[#This Row],[ZAHTEVANA SHEMA KAKOVOSTI]]&lt;&gt;"",Sklop7[[#This Row],[Preračunana masa/volumen/kos na enoto kg]],"")</f>
        <v/>
      </c>
      <c r="J24" s="176"/>
      <c r="K24" s="235"/>
      <c r="L24" s="235"/>
      <c r="M24" s="235"/>
      <c r="N24" s="169"/>
      <c r="O24" s="169"/>
      <c r="P24" s="225"/>
      <c r="Q24" s="169">
        <f>+Sklop7[[#This Row],[cena/enota brez DDV v EUR]]*Sklop7[[#This Row],[Stopnja DDV (%)]]</f>
        <v>0</v>
      </c>
      <c r="R24" s="169">
        <f>+Sklop7[[#This Row],[cena/enota brez DDV v EUR]]+Sklop7[[#This Row],[Davek (EUR)]]</f>
        <v>0</v>
      </c>
      <c r="S24" s="169">
        <f>+Sklop7[[#This Row],[cena/enota brez DDV v EUR]]*Sklop7[[#This Row],[Okvirna količina]]</f>
        <v>0</v>
      </c>
      <c r="T24" s="169">
        <f>+Sklop7[[#This Row],[Končna cena/enoto mere (EUR) z DDV]]*Sklop7[[#This Row],[Okvirna količina]]</f>
        <v>0</v>
      </c>
      <c r="U24" s="169"/>
    </row>
    <row r="25" spans="1:21" s="238" customFormat="1" ht="12">
      <c r="A25" s="166" t="s">
        <v>11</v>
      </c>
      <c r="B25" s="159" t="s">
        <v>505</v>
      </c>
      <c r="C25" s="166">
        <v>250</v>
      </c>
      <c r="D25" s="166" t="s">
        <v>101</v>
      </c>
      <c r="E25" s="145"/>
      <c r="F25" s="222">
        <v>10</v>
      </c>
      <c r="G25" s="239" t="s">
        <v>170</v>
      </c>
      <c r="H2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222" t="str">
        <f>IF(Sklop7[[#This Row],[ZAHTEVANA SHEMA KAKOVOSTI]]&lt;&gt;"",Sklop7[[#This Row],[Preračunana masa/volumen/kos na enoto kg]],"")</f>
        <v/>
      </c>
      <c r="J25" s="176"/>
      <c r="K25" s="168"/>
      <c r="L25" s="168"/>
      <c r="M25" s="153"/>
      <c r="N25" s="169"/>
      <c r="O25" s="169"/>
      <c r="P25" s="225"/>
      <c r="Q25" s="169">
        <f>+Sklop7[[#This Row],[cena/enota brez DDV v EUR]]*Sklop7[[#This Row],[Stopnja DDV (%)]]</f>
        <v>0</v>
      </c>
      <c r="R25" s="169">
        <f>+Sklop7[[#This Row],[cena/enota brez DDV v EUR]]+Sklop7[[#This Row],[Davek (EUR)]]</f>
        <v>0</v>
      </c>
      <c r="S25" s="169">
        <f>+Sklop7[[#This Row],[cena/enota brez DDV v EUR]]*Sklop7[[#This Row],[Okvirna količina]]</f>
        <v>0</v>
      </c>
      <c r="T25" s="169">
        <f>+Sklop7[[#This Row],[Končna cena/enoto mere (EUR) z DDV]]*Sklop7[[#This Row],[Okvirna količina]]</f>
        <v>0</v>
      </c>
      <c r="U25" s="224"/>
    </row>
    <row r="26" spans="1:21" s="238" customFormat="1" ht="12">
      <c r="A26" s="166" t="s">
        <v>12</v>
      </c>
      <c r="B26" s="159" t="s">
        <v>504</v>
      </c>
      <c r="C26" s="166">
        <v>250</v>
      </c>
      <c r="D26" s="166" t="s">
        <v>101</v>
      </c>
      <c r="E26" s="145"/>
      <c r="F26" s="222">
        <v>100</v>
      </c>
      <c r="G26" s="239" t="s">
        <v>170</v>
      </c>
      <c r="H2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6" s="222" t="str">
        <f>IF(Sklop7[[#This Row],[ZAHTEVANA SHEMA KAKOVOSTI]]&lt;&gt;"",Sklop7[[#This Row],[Preračunana masa/volumen/kos na enoto kg]],"")</f>
        <v/>
      </c>
      <c r="J26" s="176"/>
      <c r="K26" s="168"/>
      <c r="L26" s="168"/>
      <c r="M26" s="153"/>
      <c r="N26" s="169"/>
      <c r="O26" s="169"/>
      <c r="P26" s="225"/>
      <c r="Q26" s="169">
        <f>+Sklop7[[#This Row],[cena/enota brez DDV v EUR]]*Sklop7[[#This Row],[Stopnja DDV (%)]]</f>
        <v>0</v>
      </c>
      <c r="R26" s="169">
        <f>+Sklop7[[#This Row],[cena/enota brez DDV v EUR]]+Sklop7[[#This Row],[Davek (EUR)]]</f>
        <v>0</v>
      </c>
      <c r="S26" s="169">
        <f>+Sklop7[[#This Row],[cena/enota brez DDV v EUR]]*Sklop7[[#This Row],[Okvirna količina]]</f>
        <v>0</v>
      </c>
      <c r="T26" s="169">
        <f>+Sklop7[[#This Row],[Končna cena/enoto mere (EUR) z DDV]]*Sklop7[[#This Row],[Okvirna količina]]</f>
        <v>0</v>
      </c>
      <c r="U26" s="224"/>
    </row>
    <row r="27" spans="1:21" s="238" customFormat="1" ht="12">
      <c r="A27" s="166" t="s">
        <v>13</v>
      </c>
      <c r="B27" s="159" t="s">
        <v>503</v>
      </c>
      <c r="C27" s="166">
        <v>250</v>
      </c>
      <c r="D27" s="166" t="s">
        <v>101</v>
      </c>
      <c r="E27" s="145"/>
      <c r="F27" s="222">
        <v>30</v>
      </c>
      <c r="G27" s="239" t="s">
        <v>170</v>
      </c>
      <c r="H2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7" s="222" t="str">
        <f>IF(Sklop7[[#This Row],[ZAHTEVANA SHEMA KAKOVOSTI]]&lt;&gt;"",Sklop7[[#This Row],[Preračunana masa/volumen/kos na enoto kg]],"")</f>
        <v/>
      </c>
      <c r="J27" s="176"/>
      <c r="K27" s="168"/>
      <c r="L27" s="168"/>
      <c r="M27" s="153"/>
      <c r="N27" s="169"/>
      <c r="O27" s="169"/>
      <c r="P27" s="225"/>
      <c r="Q27" s="169">
        <f>+Sklop7[[#This Row],[cena/enota brez DDV v EUR]]*Sklop7[[#This Row],[Stopnja DDV (%)]]</f>
        <v>0</v>
      </c>
      <c r="R27" s="169">
        <f>+Sklop7[[#This Row],[cena/enota brez DDV v EUR]]+Sklop7[[#This Row],[Davek (EUR)]]</f>
        <v>0</v>
      </c>
      <c r="S27" s="169">
        <f>+Sklop7[[#This Row],[cena/enota brez DDV v EUR]]*Sklop7[[#This Row],[Okvirna količina]]</f>
        <v>0</v>
      </c>
      <c r="T27" s="169">
        <f>+Sklop7[[#This Row],[Končna cena/enoto mere (EUR) z DDV]]*Sklop7[[#This Row],[Okvirna količina]]</f>
        <v>0</v>
      </c>
      <c r="U27" s="224"/>
    </row>
    <row r="28" spans="1:21" s="238" customFormat="1" ht="12">
      <c r="A28" s="166" t="s">
        <v>14</v>
      </c>
      <c r="B28" s="159" t="s">
        <v>502</v>
      </c>
      <c r="C28" s="166">
        <v>250</v>
      </c>
      <c r="D28" s="166" t="s">
        <v>101</v>
      </c>
      <c r="E28" s="145"/>
      <c r="F28" s="222">
        <v>30</v>
      </c>
      <c r="G28" s="239" t="s">
        <v>170</v>
      </c>
      <c r="H2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8" s="222" t="str">
        <f>IF(Sklop7[[#This Row],[ZAHTEVANA SHEMA KAKOVOSTI]]&lt;&gt;"",Sklop7[[#This Row],[Preračunana masa/volumen/kos na enoto kg]],"")</f>
        <v/>
      </c>
      <c r="J28" s="176"/>
      <c r="K28" s="168"/>
      <c r="L28" s="168"/>
      <c r="M28" s="153"/>
      <c r="N28" s="169"/>
      <c r="O28" s="169"/>
      <c r="P28" s="225"/>
      <c r="Q28" s="169">
        <f>+Sklop7[[#This Row],[cena/enota brez DDV v EUR]]*Sklop7[[#This Row],[Stopnja DDV (%)]]</f>
        <v>0</v>
      </c>
      <c r="R28" s="169">
        <f>+Sklop7[[#This Row],[cena/enota brez DDV v EUR]]+Sklop7[[#This Row],[Davek (EUR)]]</f>
        <v>0</v>
      </c>
      <c r="S28" s="169">
        <f>+Sklop7[[#This Row],[cena/enota brez DDV v EUR]]*Sklop7[[#This Row],[Okvirna količina]]</f>
        <v>0</v>
      </c>
      <c r="T28" s="169">
        <f>+Sklop7[[#This Row],[Končna cena/enoto mere (EUR) z DDV]]*Sklop7[[#This Row],[Okvirna količina]]</f>
        <v>0</v>
      </c>
      <c r="U28" s="224"/>
    </row>
    <row r="29" spans="1:21" s="238" customFormat="1" ht="24">
      <c r="A29" s="166" t="s">
        <v>15</v>
      </c>
      <c r="B29" s="159" t="s">
        <v>501</v>
      </c>
      <c r="C29" s="166">
        <v>250</v>
      </c>
      <c r="D29" s="166" t="s">
        <v>101</v>
      </c>
      <c r="E29" s="145"/>
      <c r="F29" s="222">
        <v>10</v>
      </c>
      <c r="G29" s="239" t="s">
        <v>170</v>
      </c>
      <c r="H2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9" s="222" t="str">
        <f>IF(Sklop7[[#This Row],[ZAHTEVANA SHEMA KAKOVOSTI]]&lt;&gt;"",Sklop7[[#This Row],[Preračunana masa/volumen/kos na enoto kg]],"")</f>
        <v/>
      </c>
      <c r="J29" s="176"/>
      <c r="K29" s="168"/>
      <c r="L29" s="168"/>
      <c r="M29" s="153"/>
      <c r="N29" s="169"/>
      <c r="O29" s="169"/>
      <c r="P29" s="225"/>
      <c r="Q29" s="169">
        <f>+Sklop7[[#This Row],[cena/enota brez DDV v EUR]]*Sklop7[[#This Row],[Stopnja DDV (%)]]</f>
        <v>0</v>
      </c>
      <c r="R29" s="169">
        <f>+Sklop7[[#This Row],[cena/enota brez DDV v EUR]]+Sklop7[[#This Row],[Davek (EUR)]]</f>
        <v>0</v>
      </c>
      <c r="S29" s="169">
        <f>+Sklop7[[#This Row],[cena/enota brez DDV v EUR]]*Sklop7[[#This Row],[Okvirna količina]]</f>
        <v>0</v>
      </c>
      <c r="T29" s="169">
        <f>+Sklop7[[#This Row],[Končna cena/enoto mere (EUR) z DDV]]*Sklop7[[#This Row],[Okvirna količina]]</f>
        <v>0</v>
      </c>
      <c r="U29" s="224"/>
    </row>
    <row r="30" spans="1:21" s="238" customFormat="1" ht="12">
      <c r="A30" s="166" t="s">
        <v>16</v>
      </c>
      <c r="B30" s="159" t="s">
        <v>500</v>
      </c>
      <c r="C30" s="166">
        <v>45</v>
      </c>
      <c r="D30" s="166" t="s">
        <v>101</v>
      </c>
      <c r="E30" s="145"/>
      <c r="F30" s="222">
        <v>5</v>
      </c>
      <c r="G30" s="239" t="s">
        <v>170</v>
      </c>
      <c r="H3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0.22499999999999998</v>
      </c>
      <c r="I30" s="222" t="str">
        <f>IF(Sklop7[[#This Row],[ZAHTEVANA SHEMA KAKOVOSTI]]&lt;&gt;"",Sklop7[[#This Row],[Preračunana masa/volumen/kos na enoto kg]],"")</f>
        <v/>
      </c>
      <c r="J30" s="176"/>
      <c r="K30" s="168"/>
      <c r="L30" s="168"/>
      <c r="M30" s="153"/>
      <c r="N30" s="169"/>
      <c r="O30" s="169"/>
      <c r="P30" s="225"/>
      <c r="Q30" s="169">
        <f>+Sklop7[[#This Row],[cena/enota brez DDV v EUR]]*Sklop7[[#This Row],[Stopnja DDV (%)]]</f>
        <v>0</v>
      </c>
      <c r="R30" s="169">
        <f>+Sklop7[[#This Row],[cena/enota brez DDV v EUR]]+Sklop7[[#This Row],[Davek (EUR)]]</f>
        <v>0</v>
      </c>
      <c r="S30" s="169">
        <f>+Sklop7[[#This Row],[cena/enota brez DDV v EUR]]*Sklop7[[#This Row],[Okvirna količina]]</f>
        <v>0</v>
      </c>
      <c r="T30" s="169">
        <f>+Sklop7[[#This Row],[Končna cena/enoto mere (EUR) z DDV]]*Sklop7[[#This Row],[Okvirna količina]]</f>
        <v>0</v>
      </c>
      <c r="U30" s="224"/>
    </row>
    <row r="31" spans="1:21" s="238" customFormat="1" ht="12">
      <c r="A31" s="166" t="s">
        <v>17</v>
      </c>
      <c r="B31" s="159" t="s">
        <v>499</v>
      </c>
      <c r="C31" s="166">
        <v>1000</v>
      </c>
      <c r="D31" s="166" t="s">
        <v>101</v>
      </c>
      <c r="E31" s="145"/>
      <c r="F31" s="222">
        <v>5</v>
      </c>
      <c r="G31" s="239" t="s">
        <v>170</v>
      </c>
      <c r="H3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222" t="str">
        <f>IF(Sklop7[[#This Row],[ZAHTEVANA SHEMA KAKOVOSTI]]&lt;&gt;"",Sklop7[[#This Row],[Preračunana masa/volumen/kos na enoto kg]],"")</f>
        <v/>
      </c>
      <c r="J31" s="176"/>
      <c r="K31" s="168"/>
      <c r="L31" s="168"/>
      <c r="M31" s="153"/>
      <c r="N31" s="169"/>
      <c r="O31" s="169"/>
      <c r="P31" s="225"/>
      <c r="Q31" s="169">
        <f>+Sklop7[[#This Row],[cena/enota brez DDV v EUR]]*Sklop7[[#This Row],[Stopnja DDV (%)]]</f>
        <v>0</v>
      </c>
      <c r="R31" s="169">
        <f>+Sklop7[[#This Row],[cena/enota brez DDV v EUR]]+Sklop7[[#This Row],[Davek (EUR)]]</f>
        <v>0</v>
      </c>
      <c r="S31" s="169">
        <f>+Sklop7[[#This Row],[cena/enota brez DDV v EUR]]*Sklop7[[#This Row],[Okvirna količina]]</f>
        <v>0</v>
      </c>
      <c r="T31" s="169">
        <f>+Sklop7[[#This Row],[Končna cena/enoto mere (EUR) z DDV]]*Sklop7[[#This Row],[Okvirna količina]]</f>
        <v>0</v>
      </c>
      <c r="U31" s="224"/>
    </row>
    <row r="32" spans="1:21" s="238" customFormat="1" ht="12">
      <c r="A32" s="166" t="s">
        <v>18</v>
      </c>
      <c r="B32" s="159" t="s">
        <v>498</v>
      </c>
      <c r="C32" s="166">
        <v>1000</v>
      </c>
      <c r="D32" s="166" t="s">
        <v>101</v>
      </c>
      <c r="E32" s="145"/>
      <c r="F32" s="222">
        <v>5</v>
      </c>
      <c r="G32" s="239" t="s">
        <v>170</v>
      </c>
      <c r="H3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222" t="str">
        <f>IF(Sklop7[[#This Row],[ZAHTEVANA SHEMA KAKOVOSTI]]&lt;&gt;"",Sklop7[[#This Row],[Preračunana masa/volumen/kos na enoto kg]],"")</f>
        <v/>
      </c>
      <c r="J32" s="176"/>
      <c r="K32" s="168"/>
      <c r="L32" s="168"/>
      <c r="M32" s="153"/>
      <c r="N32" s="169"/>
      <c r="O32" s="169"/>
      <c r="P32" s="225"/>
      <c r="Q32" s="169">
        <f>+Sklop7[[#This Row],[cena/enota brez DDV v EUR]]*Sklop7[[#This Row],[Stopnja DDV (%)]]</f>
        <v>0</v>
      </c>
      <c r="R32" s="169">
        <f>+Sklop7[[#This Row],[cena/enota brez DDV v EUR]]+Sklop7[[#This Row],[Davek (EUR)]]</f>
        <v>0</v>
      </c>
      <c r="S32" s="169">
        <f>+Sklop7[[#This Row],[cena/enota brez DDV v EUR]]*Sklop7[[#This Row],[Okvirna količina]]</f>
        <v>0</v>
      </c>
      <c r="T32" s="169">
        <f>+Sklop7[[#This Row],[Končna cena/enoto mere (EUR) z DDV]]*Sklop7[[#This Row],[Okvirna količina]]</f>
        <v>0</v>
      </c>
      <c r="U32" s="224"/>
    </row>
    <row r="33" spans="1:21" s="238" customFormat="1" ht="12">
      <c r="A33" s="166" t="s">
        <v>19</v>
      </c>
      <c r="B33" s="159" t="s">
        <v>497</v>
      </c>
      <c r="C33" s="166">
        <v>1000</v>
      </c>
      <c r="D33" s="166" t="s">
        <v>101</v>
      </c>
      <c r="E33" s="145"/>
      <c r="F33" s="222">
        <v>5</v>
      </c>
      <c r="G33" s="239" t="s">
        <v>170</v>
      </c>
      <c r="H3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3" s="222" t="str">
        <f>IF(Sklop7[[#This Row],[ZAHTEVANA SHEMA KAKOVOSTI]]&lt;&gt;"",Sklop7[[#This Row],[Preračunana masa/volumen/kos na enoto kg]],"")</f>
        <v/>
      </c>
      <c r="J33" s="176"/>
      <c r="K33" s="168"/>
      <c r="L33" s="168"/>
      <c r="M33" s="153"/>
      <c r="N33" s="169"/>
      <c r="O33" s="169"/>
      <c r="P33" s="225"/>
      <c r="Q33" s="169">
        <f>+Sklop7[[#This Row],[cena/enota brez DDV v EUR]]*Sklop7[[#This Row],[Stopnja DDV (%)]]</f>
        <v>0</v>
      </c>
      <c r="R33" s="169">
        <f>+Sklop7[[#This Row],[cena/enota brez DDV v EUR]]+Sklop7[[#This Row],[Davek (EUR)]]</f>
        <v>0</v>
      </c>
      <c r="S33" s="169">
        <f>+Sklop7[[#This Row],[cena/enota brez DDV v EUR]]*Sklop7[[#This Row],[Okvirna količina]]</f>
        <v>0</v>
      </c>
      <c r="T33" s="169">
        <f>+Sklop7[[#This Row],[Končna cena/enoto mere (EUR) z DDV]]*Sklop7[[#This Row],[Okvirna količina]]</f>
        <v>0</v>
      </c>
      <c r="U33" s="224"/>
    </row>
    <row r="34" spans="1:21" s="238" customFormat="1" ht="24">
      <c r="A34" s="166" t="s">
        <v>20</v>
      </c>
      <c r="B34" s="159" t="s">
        <v>496</v>
      </c>
      <c r="C34" s="166">
        <v>1000</v>
      </c>
      <c r="D34" s="166" t="s">
        <v>101</v>
      </c>
      <c r="E34" s="145"/>
      <c r="F34" s="222">
        <v>5</v>
      </c>
      <c r="G34" s="239" t="s">
        <v>170</v>
      </c>
      <c r="H3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4" s="222" t="str">
        <f>IF(Sklop7[[#This Row],[ZAHTEVANA SHEMA KAKOVOSTI]]&lt;&gt;"",Sklop7[[#This Row],[Preračunana masa/volumen/kos na enoto kg]],"")</f>
        <v/>
      </c>
      <c r="J34" s="176"/>
      <c r="K34" s="168"/>
      <c r="L34" s="168"/>
      <c r="M34" s="153"/>
      <c r="N34" s="169"/>
      <c r="O34" s="169"/>
      <c r="P34" s="225"/>
      <c r="Q34" s="169">
        <f>+Sklop7[[#This Row],[cena/enota brez DDV v EUR]]*Sklop7[[#This Row],[Stopnja DDV (%)]]</f>
        <v>0</v>
      </c>
      <c r="R34" s="169">
        <f>+Sklop7[[#This Row],[cena/enota brez DDV v EUR]]+Sklop7[[#This Row],[Davek (EUR)]]</f>
        <v>0</v>
      </c>
      <c r="S34" s="169">
        <f>+Sklop7[[#This Row],[cena/enota brez DDV v EUR]]*Sklop7[[#This Row],[Okvirna količina]]</f>
        <v>0</v>
      </c>
      <c r="T34" s="169">
        <f>+Sklop7[[#This Row],[Končna cena/enoto mere (EUR) z DDV]]*Sklop7[[#This Row],[Okvirna količina]]</f>
        <v>0</v>
      </c>
      <c r="U34" s="224"/>
    </row>
    <row r="35" spans="1:21" s="238" customFormat="1" ht="24">
      <c r="A35" s="166" t="s">
        <v>21</v>
      </c>
      <c r="B35" s="159" t="s">
        <v>495</v>
      </c>
      <c r="C35" s="166">
        <v>1000</v>
      </c>
      <c r="D35" s="166" t="s">
        <v>101</v>
      </c>
      <c r="E35" s="145"/>
      <c r="F35" s="222">
        <v>5</v>
      </c>
      <c r="G35" s="239" t="s">
        <v>170</v>
      </c>
      <c r="H3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2" t="str">
        <f>IF(Sklop7[[#This Row],[ZAHTEVANA SHEMA KAKOVOSTI]]&lt;&gt;"",Sklop7[[#This Row],[Preračunana masa/volumen/kos na enoto kg]],"")</f>
        <v/>
      </c>
      <c r="J35" s="176"/>
      <c r="K35" s="168"/>
      <c r="L35" s="168"/>
      <c r="M35" s="153"/>
      <c r="N35" s="169"/>
      <c r="O35" s="169"/>
      <c r="P35" s="225"/>
      <c r="Q35" s="169">
        <f>+Sklop7[[#This Row],[cena/enota brez DDV v EUR]]*Sklop7[[#This Row],[Stopnja DDV (%)]]</f>
        <v>0</v>
      </c>
      <c r="R35" s="169">
        <f>+Sklop7[[#This Row],[cena/enota brez DDV v EUR]]+Sklop7[[#This Row],[Davek (EUR)]]</f>
        <v>0</v>
      </c>
      <c r="S35" s="169">
        <f>+Sklop7[[#This Row],[cena/enota brez DDV v EUR]]*Sklop7[[#This Row],[Okvirna količina]]</f>
        <v>0</v>
      </c>
      <c r="T35" s="169">
        <f>+Sklop7[[#This Row],[Končna cena/enoto mere (EUR) z DDV]]*Sklop7[[#This Row],[Okvirna količina]]</f>
        <v>0</v>
      </c>
      <c r="U35" s="224"/>
    </row>
    <row r="36" spans="1:21" s="238" customFormat="1" ht="12">
      <c r="A36" s="166" t="s">
        <v>22</v>
      </c>
      <c r="B36" s="159" t="s">
        <v>494</v>
      </c>
      <c r="C36" s="166">
        <v>1000</v>
      </c>
      <c r="D36" s="166" t="s">
        <v>101</v>
      </c>
      <c r="E36" s="145"/>
      <c r="F36" s="222">
        <v>10</v>
      </c>
      <c r="G36" s="239" t="s">
        <v>170</v>
      </c>
      <c r="H3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222" t="str">
        <f>IF(Sklop7[[#This Row],[ZAHTEVANA SHEMA KAKOVOSTI]]&lt;&gt;"",Sklop7[[#This Row],[Preračunana masa/volumen/kos na enoto kg]],"")</f>
        <v/>
      </c>
      <c r="J36" s="176"/>
      <c r="K36" s="168"/>
      <c r="L36" s="168"/>
      <c r="M36" s="153"/>
      <c r="N36" s="169"/>
      <c r="O36" s="169"/>
      <c r="P36" s="225"/>
      <c r="Q36" s="169">
        <f>+Sklop7[[#This Row],[cena/enota brez DDV v EUR]]*Sklop7[[#This Row],[Stopnja DDV (%)]]</f>
        <v>0</v>
      </c>
      <c r="R36" s="169">
        <f>+Sklop7[[#This Row],[cena/enota brez DDV v EUR]]+Sklop7[[#This Row],[Davek (EUR)]]</f>
        <v>0</v>
      </c>
      <c r="S36" s="169">
        <f>+Sklop7[[#This Row],[cena/enota brez DDV v EUR]]*Sklop7[[#This Row],[Okvirna količina]]</f>
        <v>0</v>
      </c>
      <c r="T36" s="169">
        <f>+Sklop7[[#This Row],[Končna cena/enoto mere (EUR) z DDV]]*Sklop7[[#This Row],[Okvirna količina]]</f>
        <v>0</v>
      </c>
      <c r="U36" s="224"/>
    </row>
    <row r="37" spans="1:21" s="238" customFormat="1" ht="12">
      <c r="A37" s="166" t="s">
        <v>23</v>
      </c>
      <c r="B37" s="159" t="s">
        <v>493</v>
      </c>
      <c r="C37" s="166">
        <v>1000</v>
      </c>
      <c r="D37" s="166" t="s">
        <v>101</v>
      </c>
      <c r="E37" s="145"/>
      <c r="F37" s="222">
        <v>5</v>
      </c>
      <c r="G37" s="239" t="s">
        <v>170</v>
      </c>
      <c r="H3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222" t="str">
        <f>IF(Sklop7[[#This Row],[ZAHTEVANA SHEMA KAKOVOSTI]]&lt;&gt;"",Sklop7[[#This Row],[Preračunana masa/volumen/kos na enoto kg]],"")</f>
        <v/>
      </c>
      <c r="J37" s="176"/>
      <c r="K37" s="168"/>
      <c r="L37" s="168"/>
      <c r="M37" s="153"/>
      <c r="N37" s="169"/>
      <c r="O37" s="169"/>
      <c r="P37" s="225"/>
      <c r="Q37" s="169">
        <f>+Sklop7[[#This Row],[cena/enota brez DDV v EUR]]*Sklop7[[#This Row],[Stopnja DDV (%)]]</f>
        <v>0</v>
      </c>
      <c r="R37" s="169">
        <f>+Sklop7[[#This Row],[cena/enota brez DDV v EUR]]+Sklop7[[#This Row],[Davek (EUR)]]</f>
        <v>0</v>
      </c>
      <c r="S37" s="169">
        <f>+Sklop7[[#This Row],[cena/enota brez DDV v EUR]]*Sklop7[[#This Row],[Okvirna količina]]</f>
        <v>0</v>
      </c>
      <c r="T37" s="169">
        <f>+Sklop7[[#This Row],[Končna cena/enoto mere (EUR) z DDV]]*Sklop7[[#This Row],[Okvirna količina]]</f>
        <v>0</v>
      </c>
      <c r="U37" s="224"/>
    </row>
    <row r="38" spans="1:21" s="238" customFormat="1" ht="12">
      <c r="A38" s="166" t="s">
        <v>24</v>
      </c>
      <c r="B38" s="159" t="s">
        <v>492</v>
      </c>
      <c r="C38" s="166">
        <v>1000</v>
      </c>
      <c r="D38" s="166" t="s">
        <v>101</v>
      </c>
      <c r="E38" s="145"/>
      <c r="F38" s="222">
        <v>30</v>
      </c>
      <c r="G38" s="239" t="s">
        <v>170</v>
      </c>
      <c r="H3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8" s="222" t="str">
        <f>IF(Sklop7[[#This Row],[ZAHTEVANA SHEMA KAKOVOSTI]]&lt;&gt;"",Sklop7[[#This Row],[Preračunana masa/volumen/kos na enoto kg]],"")</f>
        <v/>
      </c>
      <c r="J38" s="176"/>
      <c r="K38" s="168"/>
      <c r="L38" s="168"/>
      <c r="M38" s="153"/>
      <c r="N38" s="169"/>
      <c r="O38" s="169"/>
      <c r="P38" s="225"/>
      <c r="Q38" s="169">
        <f>+Sklop7[[#This Row],[cena/enota brez DDV v EUR]]*Sklop7[[#This Row],[Stopnja DDV (%)]]</f>
        <v>0</v>
      </c>
      <c r="R38" s="169">
        <f>+Sklop7[[#This Row],[cena/enota brez DDV v EUR]]+Sklop7[[#This Row],[Davek (EUR)]]</f>
        <v>0</v>
      </c>
      <c r="S38" s="169">
        <f>+Sklop7[[#This Row],[cena/enota brez DDV v EUR]]*Sklop7[[#This Row],[Okvirna količina]]</f>
        <v>0</v>
      </c>
      <c r="T38" s="169">
        <f>+Sklop7[[#This Row],[Končna cena/enoto mere (EUR) z DDV]]*Sklop7[[#This Row],[Okvirna količina]]</f>
        <v>0</v>
      </c>
      <c r="U38" s="224"/>
    </row>
    <row r="39" spans="1:21" s="238" customFormat="1" ht="12">
      <c r="A39" s="166" t="s">
        <v>25</v>
      </c>
      <c r="B39" s="159" t="s">
        <v>491</v>
      </c>
      <c r="C39" s="166">
        <v>1000</v>
      </c>
      <c r="D39" s="166" t="s">
        <v>101</v>
      </c>
      <c r="E39" s="145"/>
      <c r="F39" s="222">
        <v>5</v>
      </c>
      <c r="G39" s="239" t="s">
        <v>170</v>
      </c>
      <c r="H3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222" t="str">
        <f>IF(Sklop7[[#This Row],[ZAHTEVANA SHEMA KAKOVOSTI]]&lt;&gt;"",Sklop7[[#This Row],[Preračunana masa/volumen/kos na enoto kg]],"")</f>
        <v/>
      </c>
      <c r="J39" s="176"/>
      <c r="K39" s="168"/>
      <c r="L39" s="168"/>
      <c r="M39" s="153"/>
      <c r="N39" s="169"/>
      <c r="O39" s="169"/>
      <c r="P39" s="225"/>
      <c r="Q39" s="169">
        <f>+Sklop7[[#This Row],[cena/enota brez DDV v EUR]]*Sklop7[[#This Row],[Stopnja DDV (%)]]</f>
        <v>0</v>
      </c>
      <c r="R39" s="169">
        <f>+Sklop7[[#This Row],[cena/enota brez DDV v EUR]]+Sklop7[[#This Row],[Davek (EUR)]]</f>
        <v>0</v>
      </c>
      <c r="S39" s="169">
        <f>+Sklop7[[#This Row],[cena/enota brez DDV v EUR]]*Sklop7[[#This Row],[Okvirna količina]]</f>
        <v>0</v>
      </c>
      <c r="T39" s="169">
        <f>+Sklop7[[#This Row],[Končna cena/enoto mere (EUR) z DDV]]*Sklop7[[#This Row],[Okvirna količina]]</f>
        <v>0</v>
      </c>
      <c r="U39" s="224"/>
    </row>
    <row r="40" spans="1:21" s="238" customFormat="1" ht="12">
      <c r="A40" s="166" t="s">
        <v>26</v>
      </c>
      <c r="B40" s="159" t="s">
        <v>490</v>
      </c>
      <c r="C40" s="166">
        <v>500</v>
      </c>
      <c r="D40" s="166" t="s">
        <v>101</v>
      </c>
      <c r="E40" s="145"/>
      <c r="F40" s="222">
        <v>5</v>
      </c>
      <c r="G40" s="239" t="s">
        <v>170</v>
      </c>
      <c r="H4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0" s="222" t="str">
        <f>IF(Sklop7[[#This Row],[ZAHTEVANA SHEMA KAKOVOSTI]]&lt;&gt;"",Sklop7[[#This Row],[Preračunana masa/volumen/kos na enoto kg]],"")</f>
        <v/>
      </c>
      <c r="J40" s="176"/>
      <c r="K40" s="168"/>
      <c r="L40" s="168"/>
      <c r="M40" s="153"/>
      <c r="N40" s="169"/>
      <c r="O40" s="169"/>
      <c r="P40" s="225"/>
      <c r="Q40" s="169">
        <f>+Sklop7[[#This Row],[cena/enota brez DDV v EUR]]*Sklop7[[#This Row],[Stopnja DDV (%)]]</f>
        <v>0</v>
      </c>
      <c r="R40" s="169">
        <f>+Sklop7[[#This Row],[cena/enota brez DDV v EUR]]+Sklop7[[#This Row],[Davek (EUR)]]</f>
        <v>0</v>
      </c>
      <c r="S40" s="169">
        <f>+Sklop7[[#This Row],[cena/enota brez DDV v EUR]]*Sklop7[[#This Row],[Okvirna količina]]</f>
        <v>0</v>
      </c>
      <c r="T40" s="169">
        <f>+Sklop7[[#This Row],[Končna cena/enoto mere (EUR) z DDV]]*Sklop7[[#This Row],[Okvirna količina]]</f>
        <v>0</v>
      </c>
      <c r="U40" s="224"/>
    </row>
    <row r="41" spans="1:21" s="238" customFormat="1" ht="24">
      <c r="A41" s="166" t="s">
        <v>27</v>
      </c>
      <c r="B41" s="159" t="s">
        <v>489</v>
      </c>
      <c r="C41" s="166">
        <v>1000</v>
      </c>
      <c r="D41" s="166" t="s">
        <v>101</v>
      </c>
      <c r="E41" s="145"/>
      <c r="F41" s="222">
        <v>5</v>
      </c>
      <c r="G41" s="239" t="s">
        <v>170</v>
      </c>
      <c r="H4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22" t="str">
        <f>IF(Sklop7[[#This Row],[ZAHTEVANA SHEMA KAKOVOSTI]]&lt;&gt;"",Sklop7[[#This Row],[Preračunana masa/volumen/kos na enoto kg]],"")</f>
        <v/>
      </c>
      <c r="J41" s="176"/>
      <c r="K41" s="168"/>
      <c r="L41" s="168"/>
      <c r="M41" s="153"/>
      <c r="N41" s="169"/>
      <c r="O41" s="169"/>
      <c r="P41" s="225"/>
      <c r="Q41" s="169">
        <f>+Sklop7[[#This Row],[cena/enota brez DDV v EUR]]*Sklop7[[#This Row],[Stopnja DDV (%)]]</f>
        <v>0</v>
      </c>
      <c r="R41" s="169">
        <f>+Sklop7[[#This Row],[cena/enota brez DDV v EUR]]+Sklop7[[#This Row],[Davek (EUR)]]</f>
        <v>0</v>
      </c>
      <c r="S41" s="169">
        <f>+Sklop7[[#This Row],[cena/enota brez DDV v EUR]]*Sklop7[[#This Row],[Okvirna količina]]</f>
        <v>0</v>
      </c>
      <c r="T41" s="169">
        <f>+Sklop7[[#This Row],[Končna cena/enoto mere (EUR) z DDV]]*Sklop7[[#This Row],[Okvirna količina]]</f>
        <v>0</v>
      </c>
      <c r="U41" s="224"/>
    </row>
    <row r="42" spans="1:21" s="238" customFormat="1" ht="12">
      <c r="A42" s="166" t="s">
        <v>28</v>
      </c>
      <c r="B42" s="159" t="s">
        <v>488</v>
      </c>
      <c r="C42" s="166">
        <v>40</v>
      </c>
      <c r="D42" s="166" t="s">
        <v>101</v>
      </c>
      <c r="E42" s="145"/>
      <c r="F42" s="222">
        <v>100</v>
      </c>
      <c r="G42" s="239" t="s">
        <v>170</v>
      </c>
      <c r="H4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2" s="222" t="str">
        <f>IF(Sklop7[[#This Row],[ZAHTEVANA SHEMA KAKOVOSTI]]&lt;&gt;"",Sklop7[[#This Row],[Preračunana masa/volumen/kos na enoto kg]],"")</f>
        <v/>
      </c>
      <c r="J42" s="176"/>
      <c r="K42" s="168"/>
      <c r="L42" s="168"/>
      <c r="M42" s="153"/>
      <c r="N42" s="169"/>
      <c r="O42" s="169"/>
      <c r="P42" s="225"/>
      <c r="Q42" s="169">
        <f>+Sklop7[[#This Row],[cena/enota brez DDV v EUR]]*Sklop7[[#This Row],[Stopnja DDV (%)]]</f>
        <v>0</v>
      </c>
      <c r="R42" s="169">
        <f>+Sklop7[[#This Row],[cena/enota brez DDV v EUR]]+Sklop7[[#This Row],[Davek (EUR)]]</f>
        <v>0</v>
      </c>
      <c r="S42" s="169">
        <f>+Sklop7[[#This Row],[cena/enota brez DDV v EUR]]*Sklop7[[#This Row],[Okvirna količina]]</f>
        <v>0</v>
      </c>
      <c r="T42" s="169">
        <f>+Sklop7[[#This Row],[Končna cena/enoto mere (EUR) z DDV]]*Sklop7[[#This Row],[Okvirna količina]]</f>
        <v>0</v>
      </c>
      <c r="U42" s="224"/>
    </row>
    <row r="43" spans="1:21" s="238" customFormat="1" ht="36">
      <c r="A43" s="166" t="s">
        <v>29</v>
      </c>
      <c r="B43" s="159" t="s">
        <v>487</v>
      </c>
      <c r="C43" s="166" t="s">
        <v>437</v>
      </c>
      <c r="D43" s="166" t="s">
        <v>101</v>
      </c>
      <c r="E43" s="145"/>
      <c r="F43" s="222">
        <v>5</v>
      </c>
      <c r="G43" s="239" t="s">
        <v>0</v>
      </c>
      <c r="H4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22" t="str">
        <f>IF(Sklop7[[#This Row],[ZAHTEVANA SHEMA KAKOVOSTI]]&lt;&gt;"",Sklop7[[#This Row],[Preračunana masa/volumen/kos na enoto kg]],"")</f>
        <v/>
      </c>
      <c r="J43" s="176"/>
      <c r="K43" s="168"/>
      <c r="L43" s="168"/>
      <c r="M43" s="153"/>
      <c r="N43" s="169"/>
      <c r="O43" s="169"/>
      <c r="P43" s="225"/>
      <c r="Q43" s="169">
        <f>+Sklop7[[#This Row],[cena/enota brez DDV v EUR]]*Sklop7[[#This Row],[Stopnja DDV (%)]]</f>
        <v>0</v>
      </c>
      <c r="R43" s="169">
        <f>+Sklop7[[#This Row],[cena/enota brez DDV v EUR]]+Sklop7[[#This Row],[Davek (EUR)]]</f>
        <v>0</v>
      </c>
      <c r="S43" s="169">
        <f>+Sklop7[[#This Row],[cena/enota brez DDV v EUR]]*Sklop7[[#This Row],[Okvirna količina]]</f>
        <v>0</v>
      </c>
      <c r="T43" s="169">
        <f>+Sklop7[[#This Row],[Končna cena/enoto mere (EUR) z DDV]]*Sklop7[[#This Row],[Okvirna količina]]</f>
        <v>0</v>
      </c>
      <c r="U43" s="224"/>
    </row>
    <row r="44" spans="1:21" s="238" customFormat="1" ht="36">
      <c r="A44" s="166" t="s">
        <v>30</v>
      </c>
      <c r="B44" s="159" t="s">
        <v>486</v>
      </c>
      <c r="C44" s="166">
        <v>3000</v>
      </c>
      <c r="D44" s="166" t="s">
        <v>101</v>
      </c>
      <c r="E44" s="145"/>
      <c r="F44" s="222">
        <v>30</v>
      </c>
      <c r="G44" s="239" t="s">
        <v>170</v>
      </c>
      <c r="H4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4" s="222" t="str">
        <f>IF(Sklop7[[#This Row],[ZAHTEVANA SHEMA KAKOVOSTI]]&lt;&gt;"",Sklop7[[#This Row],[Preračunana masa/volumen/kos na enoto kg]],"")</f>
        <v/>
      </c>
      <c r="J44" s="176"/>
      <c r="K44" s="168"/>
      <c r="L44" s="168"/>
      <c r="M44" s="153"/>
      <c r="N44" s="169"/>
      <c r="O44" s="169"/>
      <c r="P44" s="225"/>
      <c r="Q44" s="169">
        <f>+Sklop7[[#This Row],[cena/enota brez DDV v EUR]]*Sklop7[[#This Row],[Stopnja DDV (%)]]</f>
        <v>0</v>
      </c>
      <c r="R44" s="169">
        <f>+Sklop7[[#This Row],[cena/enota brez DDV v EUR]]+Sklop7[[#This Row],[Davek (EUR)]]</f>
        <v>0</v>
      </c>
      <c r="S44" s="169">
        <f>+Sklop7[[#This Row],[cena/enota brez DDV v EUR]]*Sklop7[[#This Row],[Okvirna količina]]</f>
        <v>0</v>
      </c>
      <c r="T44" s="169">
        <f>+Sklop7[[#This Row],[Končna cena/enoto mere (EUR) z DDV]]*Sklop7[[#This Row],[Okvirna količina]]</f>
        <v>0</v>
      </c>
      <c r="U44" s="224"/>
    </row>
    <row r="45" spans="1:21" s="238" customFormat="1" ht="24">
      <c r="A45" s="166" t="s">
        <v>31</v>
      </c>
      <c r="B45" s="159" t="s">
        <v>485</v>
      </c>
      <c r="C45" s="166">
        <v>1000</v>
      </c>
      <c r="D45" s="166" t="s">
        <v>101</v>
      </c>
      <c r="E45" s="145"/>
      <c r="F45" s="222">
        <v>50</v>
      </c>
      <c r="G45" s="239" t="s">
        <v>170</v>
      </c>
      <c r="H4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222" t="str">
        <f>IF(Sklop7[[#This Row],[ZAHTEVANA SHEMA KAKOVOSTI]]&lt;&gt;"",Sklop7[[#This Row],[Preračunana masa/volumen/kos na enoto kg]],"")</f>
        <v/>
      </c>
      <c r="J45" s="176"/>
      <c r="K45" s="168"/>
      <c r="L45" s="168"/>
      <c r="M45" s="153"/>
      <c r="N45" s="169"/>
      <c r="O45" s="169"/>
      <c r="P45" s="225"/>
      <c r="Q45" s="169">
        <f>+Sklop7[[#This Row],[cena/enota brez DDV v EUR]]*Sklop7[[#This Row],[Stopnja DDV (%)]]</f>
        <v>0</v>
      </c>
      <c r="R45" s="169">
        <f>+Sklop7[[#This Row],[cena/enota brez DDV v EUR]]+Sklop7[[#This Row],[Davek (EUR)]]</f>
        <v>0</v>
      </c>
      <c r="S45" s="169">
        <f>+Sklop7[[#This Row],[cena/enota brez DDV v EUR]]*Sklop7[[#This Row],[Okvirna količina]]</f>
        <v>0</v>
      </c>
      <c r="T45" s="169">
        <f>+Sklop7[[#This Row],[Končna cena/enoto mere (EUR) z DDV]]*Sklop7[[#This Row],[Okvirna količina]]</f>
        <v>0</v>
      </c>
      <c r="U45" s="224"/>
    </row>
    <row r="46" spans="1:21" s="238" customFormat="1" ht="12">
      <c r="A46" s="166" t="s">
        <v>32</v>
      </c>
      <c r="B46" s="159" t="s">
        <v>484</v>
      </c>
      <c r="C46" s="166">
        <v>1000</v>
      </c>
      <c r="D46" s="166" t="s">
        <v>101</v>
      </c>
      <c r="E46" s="145"/>
      <c r="F46" s="222">
        <v>50</v>
      </c>
      <c r="G46" s="239" t="s">
        <v>170</v>
      </c>
      <c r="H4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222" t="str">
        <f>IF(Sklop7[[#This Row],[ZAHTEVANA SHEMA KAKOVOSTI]]&lt;&gt;"",Sklop7[[#This Row],[Preračunana masa/volumen/kos na enoto kg]],"")</f>
        <v/>
      </c>
      <c r="J46" s="176"/>
      <c r="K46" s="168"/>
      <c r="L46" s="168"/>
      <c r="M46" s="153"/>
      <c r="N46" s="169"/>
      <c r="O46" s="169"/>
      <c r="P46" s="225"/>
      <c r="Q46" s="169">
        <f>+Sklop7[[#This Row],[cena/enota brez DDV v EUR]]*Sklop7[[#This Row],[Stopnja DDV (%)]]</f>
        <v>0</v>
      </c>
      <c r="R46" s="169">
        <f>+Sklop7[[#This Row],[cena/enota brez DDV v EUR]]+Sklop7[[#This Row],[Davek (EUR)]]</f>
        <v>0</v>
      </c>
      <c r="S46" s="169">
        <f>+Sklop7[[#This Row],[cena/enota brez DDV v EUR]]*Sklop7[[#This Row],[Okvirna količina]]</f>
        <v>0</v>
      </c>
      <c r="T46" s="169">
        <f>+Sklop7[[#This Row],[Končna cena/enoto mere (EUR) z DDV]]*Sklop7[[#This Row],[Okvirna količina]]</f>
        <v>0</v>
      </c>
      <c r="U46" s="224"/>
    </row>
    <row r="47" spans="1:21" s="238" customFormat="1" ht="12">
      <c r="A47" s="166" t="s">
        <v>33</v>
      </c>
      <c r="B47" s="159" t="s">
        <v>230</v>
      </c>
      <c r="C47" s="166">
        <v>1000</v>
      </c>
      <c r="D47" s="166" t="s">
        <v>101</v>
      </c>
      <c r="E47" s="145"/>
      <c r="F47" s="222">
        <v>70</v>
      </c>
      <c r="G47" s="239" t="s">
        <v>0</v>
      </c>
      <c r="H4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7" s="222" t="str">
        <f>IF(Sklop7[[#This Row],[ZAHTEVANA SHEMA KAKOVOSTI]]&lt;&gt;"",Sklop7[[#This Row],[Preračunana masa/volumen/kos na enoto kg]],"")</f>
        <v/>
      </c>
      <c r="J47" s="176"/>
      <c r="K47" s="168"/>
      <c r="L47" s="168"/>
      <c r="M47" s="153"/>
      <c r="N47" s="169"/>
      <c r="O47" s="169"/>
      <c r="P47" s="225"/>
      <c r="Q47" s="169">
        <f>+Sklop7[[#This Row],[cena/enota brez DDV v EUR]]*Sklop7[[#This Row],[Stopnja DDV (%)]]</f>
        <v>0</v>
      </c>
      <c r="R47" s="169">
        <f>+Sklop7[[#This Row],[cena/enota brez DDV v EUR]]+Sklop7[[#This Row],[Davek (EUR)]]</f>
        <v>0</v>
      </c>
      <c r="S47" s="169">
        <f>+Sklop7[[#This Row],[cena/enota brez DDV v EUR]]*Sklop7[[#This Row],[Okvirna količina]]</f>
        <v>0</v>
      </c>
      <c r="T47" s="169">
        <f>+Sklop7[[#This Row],[Končna cena/enoto mere (EUR) z DDV]]*Sklop7[[#This Row],[Okvirna količina]]</f>
        <v>0</v>
      </c>
      <c r="U47" s="224"/>
    </row>
    <row r="48" spans="1:21" s="238" customFormat="1" ht="48">
      <c r="A48" s="166" t="s">
        <v>34</v>
      </c>
      <c r="B48" s="159" t="s">
        <v>667</v>
      </c>
      <c r="C48" s="166">
        <v>1000</v>
      </c>
      <c r="D48" s="166" t="s">
        <v>101</v>
      </c>
      <c r="E48" s="145"/>
      <c r="F48" s="222">
        <v>5</v>
      </c>
      <c r="G48" s="239" t="s">
        <v>170</v>
      </c>
      <c r="H4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22" t="str">
        <f>IF(Sklop7[[#This Row],[ZAHTEVANA SHEMA KAKOVOSTI]]&lt;&gt;"",Sklop7[[#This Row],[Preračunana masa/volumen/kos na enoto kg]],"")</f>
        <v/>
      </c>
      <c r="J48" s="176"/>
      <c r="K48" s="168"/>
      <c r="L48" s="168"/>
      <c r="M48" s="153"/>
      <c r="N48" s="169"/>
      <c r="O48" s="169"/>
      <c r="P48" s="225"/>
      <c r="Q48" s="169">
        <f>+Sklop7[[#This Row],[cena/enota brez DDV v EUR]]*Sklop7[[#This Row],[Stopnja DDV (%)]]</f>
        <v>0</v>
      </c>
      <c r="R48" s="169">
        <f>+Sklop7[[#This Row],[cena/enota brez DDV v EUR]]+Sklop7[[#This Row],[Davek (EUR)]]</f>
        <v>0</v>
      </c>
      <c r="S48" s="169">
        <f>+Sklop7[[#This Row],[cena/enota brez DDV v EUR]]*Sklop7[[#This Row],[Okvirna količina]]</f>
        <v>0</v>
      </c>
      <c r="T48" s="169">
        <f>+Sklop7[[#This Row],[Končna cena/enoto mere (EUR) z DDV]]*Sklop7[[#This Row],[Okvirna količina]]</f>
        <v>0</v>
      </c>
      <c r="U48" s="224"/>
    </row>
    <row r="49" spans="1:21" s="238" customFormat="1" ht="12">
      <c r="A49" s="166" t="s">
        <v>35</v>
      </c>
      <c r="B49" s="159" t="s">
        <v>668</v>
      </c>
      <c r="C49" s="166">
        <v>1000</v>
      </c>
      <c r="D49" s="166" t="s">
        <v>101</v>
      </c>
      <c r="E49" s="145"/>
      <c r="F49" s="222">
        <v>20</v>
      </c>
      <c r="G49" s="239" t="s">
        <v>170</v>
      </c>
      <c r="H4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222" t="str">
        <f>IF(Sklop7[[#This Row],[ZAHTEVANA SHEMA KAKOVOSTI]]&lt;&gt;"",Sklop7[[#This Row],[Preračunana masa/volumen/kos na enoto kg]],"")</f>
        <v/>
      </c>
      <c r="J49" s="176"/>
      <c r="K49" s="168"/>
      <c r="L49" s="168"/>
      <c r="M49" s="153"/>
      <c r="N49" s="169"/>
      <c r="O49" s="169"/>
      <c r="P49" s="225"/>
      <c r="Q49" s="169">
        <f>+Sklop7[[#This Row],[cena/enota brez DDV v EUR]]*Sklop7[[#This Row],[Stopnja DDV (%)]]</f>
        <v>0</v>
      </c>
      <c r="R49" s="169">
        <f>+Sklop7[[#This Row],[cena/enota brez DDV v EUR]]+Sklop7[[#This Row],[Davek (EUR)]]</f>
        <v>0</v>
      </c>
      <c r="S49" s="169">
        <f>+Sklop7[[#This Row],[cena/enota brez DDV v EUR]]*Sklop7[[#This Row],[Okvirna količina]]</f>
        <v>0</v>
      </c>
      <c r="T49" s="169">
        <f>+Sklop7[[#This Row],[Končna cena/enoto mere (EUR) z DDV]]*Sklop7[[#This Row],[Okvirna količina]]</f>
        <v>0</v>
      </c>
      <c r="U49" s="224"/>
    </row>
    <row r="50" spans="1:21" s="238" customFormat="1" ht="36">
      <c r="A50" s="166" t="s">
        <v>36</v>
      </c>
      <c r="B50" s="159" t="s">
        <v>427</v>
      </c>
      <c r="C50" s="166">
        <v>800</v>
      </c>
      <c r="D50" s="166" t="s">
        <v>101</v>
      </c>
      <c r="E50" s="145"/>
      <c r="F50" s="222">
        <v>100</v>
      </c>
      <c r="G50" s="239" t="s">
        <v>170</v>
      </c>
      <c r="H5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0" s="222" t="str">
        <f>IF(Sklop7[[#This Row],[ZAHTEVANA SHEMA KAKOVOSTI]]&lt;&gt;"",Sklop7[[#This Row],[Preračunana masa/volumen/kos na enoto kg]],"")</f>
        <v/>
      </c>
      <c r="J50" s="176"/>
      <c r="K50" s="168"/>
      <c r="L50" s="168"/>
      <c r="M50" s="153"/>
      <c r="N50" s="169"/>
      <c r="O50" s="169"/>
      <c r="P50" s="225"/>
      <c r="Q50" s="169">
        <f>+Sklop7[[#This Row],[cena/enota brez DDV v EUR]]*Sklop7[[#This Row],[Stopnja DDV (%)]]</f>
        <v>0</v>
      </c>
      <c r="R50" s="169">
        <f>+Sklop7[[#This Row],[cena/enota brez DDV v EUR]]+Sklop7[[#This Row],[Davek (EUR)]]</f>
        <v>0</v>
      </c>
      <c r="S50" s="169">
        <f>+Sklop7[[#This Row],[cena/enota brez DDV v EUR]]*Sklop7[[#This Row],[Okvirna količina]]</f>
        <v>0</v>
      </c>
      <c r="T50" s="169">
        <f>+Sklop7[[#This Row],[Končna cena/enoto mere (EUR) z DDV]]*Sklop7[[#This Row],[Okvirna količina]]</f>
        <v>0</v>
      </c>
      <c r="U50" s="224"/>
    </row>
    <row r="51" spans="1:21" s="238" customFormat="1" ht="12">
      <c r="A51" s="166" t="s">
        <v>37</v>
      </c>
      <c r="B51" s="451" t="s">
        <v>690</v>
      </c>
      <c r="C51" s="166">
        <v>100</v>
      </c>
      <c r="D51" s="166" t="s">
        <v>101</v>
      </c>
      <c r="E51" s="145"/>
      <c r="F51" s="222">
        <v>50</v>
      </c>
      <c r="G51" s="239" t="s">
        <v>170</v>
      </c>
      <c r="H5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1" s="222" t="str">
        <f>IF(Sklop7[[#This Row],[ZAHTEVANA SHEMA KAKOVOSTI]]&lt;&gt;"",Sklop7[[#This Row],[Preračunana masa/volumen/kos na enoto kg]],"")</f>
        <v/>
      </c>
      <c r="J51" s="176"/>
      <c r="K51" s="168"/>
      <c r="L51" s="168"/>
      <c r="M51" s="153"/>
      <c r="N51" s="169"/>
      <c r="O51" s="169"/>
      <c r="P51" s="225"/>
      <c r="Q51" s="169">
        <f>+Sklop7[[#This Row],[cena/enota brez DDV v EUR]]*Sklop7[[#This Row],[Stopnja DDV (%)]]</f>
        <v>0</v>
      </c>
      <c r="R51" s="169">
        <f>+Sklop7[[#This Row],[cena/enota brez DDV v EUR]]+Sklop7[[#This Row],[Davek (EUR)]]</f>
        <v>0</v>
      </c>
      <c r="S51" s="169">
        <f>+Sklop7[[#This Row],[cena/enota brez DDV v EUR]]*Sklop7[[#This Row],[Okvirna količina]]</f>
        <v>0</v>
      </c>
      <c r="T51" s="169">
        <f>+Sklop7[[#This Row],[Končna cena/enoto mere (EUR) z DDV]]*Sklop7[[#This Row],[Okvirna količina]]</f>
        <v>0</v>
      </c>
      <c r="U51" s="224"/>
    </row>
    <row r="52" spans="1:21" s="238" customFormat="1" ht="36">
      <c r="A52" s="166" t="s">
        <v>38</v>
      </c>
      <c r="B52" s="159" t="s">
        <v>235</v>
      </c>
      <c r="C52" s="166">
        <v>100</v>
      </c>
      <c r="D52" s="166" t="s">
        <v>101</v>
      </c>
      <c r="E52" s="145"/>
      <c r="F52" s="222">
        <v>100</v>
      </c>
      <c r="G52" s="239" t="s">
        <v>170</v>
      </c>
      <c r="H5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22" t="str">
        <f>IF(Sklop7[[#This Row],[ZAHTEVANA SHEMA KAKOVOSTI]]&lt;&gt;"",Sklop7[[#This Row],[Preračunana masa/volumen/kos na enoto kg]],"")</f>
        <v/>
      </c>
      <c r="J52" s="176"/>
      <c r="K52" s="168"/>
      <c r="L52" s="168"/>
      <c r="M52" s="153"/>
      <c r="N52" s="169"/>
      <c r="O52" s="169"/>
      <c r="P52" s="225"/>
      <c r="Q52" s="169">
        <f>+Sklop7[[#This Row],[cena/enota brez DDV v EUR]]*Sklop7[[#This Row],[Stopnja DDV (%)]]</f>
        <v>0</v>
      </c>
      <c r="R52" s="169">
        <f>+Sklop7[[#This Row],[cena/enota brez DDV v EUR]]+Sklop7[[#This Row],[Davek (EUR)]]</f>
        <v>0</v>
      </c>
      <c r="S52" s="169">
        <f>+Sklop7[[#This Row],[cena/enota brez DDV v EUR]]*Sklop7[[#This Row],[Okvirna količina]]</f>
        <v>0</v>
      </c>
      <c r="T52" s="169">
        <f>+Sklop7[[#This Row],[Končna cena/enoto mere (EUR) z DDV]]*Sklop7[[#This Row],[Okvirna količina]]</f>
        <v>0</v>
      </c>
      <c r="U52" s="224"/>
    </row>
    <row r="53" spans="1:21" s="238" customFormat="1" ht="12">
      <c r="A53" s="166" t="s">
        <v>39</v>
      </c>
      <c r="B53" s="159" t="s">
        <v>481</v>
      </c>
      <c r="C53" s="166">
        <v>250</v>
      </c>
      <c r="D53" s="166" t="s">
        <v>101</v>
      </c>
      <c r="E53" s="145"/>
      <c r="F53" s="222">
        <v>10</v>
      </c>
      <c r="G53" s="239" t="s">
        <v>170</v>
      </c>
      <c r="H5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3" s="222" t="str">
        <f>IF(Sklop7[[#This Row],[ZAHTEVANA SHEMA KAKOVOSTI]]&lt;&gt;"",Sklop7[[#This Row],[Preračunana masa/volumen/kos na enoto kg]],"")</f>
        <v/>
      </c>
      <c r="J53" s="176"/>
      <c r="K53" s="168"/>
      <c r="L53" s="168"/>
      <c r="M53" s="153"/>
      <c r="N53" s="169"/>
      <c r="O53" s="169"/>
      <c r="P53" s="225"/>
      <c r="Q53" s="169">
        <f>+Sklop7[[#This Row],[cena/enota brez DDV v EUR]]*Sklop7[[#This Row],[Stopnja DDV (%)]]</f>
        <v>0</v>
      </c>
      <c r="R53" s="169">
        <f>+Sklop7[[#This Row],[cena/enota brez DDV v EUR]]+Sklop7[[#This Row],[Davek (EUR)]]</f>
        <v>0</v>
      </c>
      <c r="S53" s="169">
        <f>+Sklop7[[#This Row],[cena/enota brez DDV v EUR]]*Sklop7[[#This Row],[Okvirna količina]]</f>
        <v>0</v>
      </c>
      <c r="T53" s="169">
        <f>+Sklop7[[#This Row],[Končna cena/enoto mere (EUR) z DDV]]*Sklop7[[#This Row],[Okvirna količina]]</f>
        <v>0</v>
      </c>
      <c r="U53" s="224"/>
    </row>
    <row r="54" spans="1:21" s="238" customFormat="1" ht="12">
      <c r="A54" s="166" t="s">
        <v>40</v>
      </c>
      <c r="B54" s="159" t="s">
        <v>482</v>
      </c>
      <c r="C54" s="166">
        <v>250</v>
      </c>
      <c r="D54" s="166" t="s">
        <v>101</v>
      </c>
      <c r="E54" s="145"/>
      <c r="F54" s="222">
        <v>5</v>
      </c>
      <c r="G54" s="239" t="s">
        <v>170</v>
      </c>
      <c r="H5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54" s="222" t="str">
        <f>IF(Sklop7[[#This Row],[ZAHTEVANA SHEMA KAKOVOSTI]]&lt;&gt;"",Sklop7[[#This Row],[Preračunana masa/volumen/kos na enoto kg]],"")</f>
        <v/>
      </c>
      <c r="J54" s="176"/>
      <c r="K54" s="168"/>
      <c r="L54" s="168"/>
      <c r="M54" s="153"/>
      <c r="N54" s="169"/>
      <c r="O54" s="169"/>
      <c r="P54" s="225"/>
      <c r="Q54" s="169">
        <f>+Sklop7[[#This Row],[cena/enota brez DDV v EUR]]*Sklop7[[#This Row],[Stopnja DDV (%)]]</f>
        <v>0</v>
      </c>
      <c r="R54" s="169">
        <f>+Sklop7[[#This Row],[cena/enota brez DDV v EUR]]+Sklop7[[#This Row],[Davek (EUR)]]</f>
        <v>0</v>
      </c>
      <c r="S54" s="169">
        <f>+Sklop7[[#This Row],[cena/enota brez DDV v EUR]]*Sklop7[[#This Row],[Okvirna količina]]</f>
        <v>0</v>
      </c>
      <c r="T54" s="169">
        <f>+Sklop7[[#This Row],[Končna cena/enoto mere (EUR) z DDV]]*Sklop7[[#This Row],[Okvirna količina]]</f>
        <v>0</v>
      </c>
      <c r="U54" s="224"/>
    </row>
    <row r="55" spans="1:21" s="238" customFormat="1" ht="12">
      <c r="A55" s="166" t="s">
        <v>41</v>
      </c>
      <c r="B55" s="159" t="s">
        <v>483</v>
      </c>
      <c r="C55" s="166">
        <v>500</v>
      </c>
      <c r="D55" s="166" t="s">
        <v>101</v>
      </c>
      <c r="E55" s="145"/>
      <c r="F55" s="222">
        <v>2</v>
      </c>
      <c r="G55" s="239" t="s">
        <v>170</v>
      </c>
      <c r="H5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5" s="222" t="str">
        <f>IF(Sklop7[[#This Row],[ZAHTEVANA SHEMA KAKOVOSTI]]&lt;&gt;"",Sklop7[[#This Row],[Preračunana masa/volumen/kos na enoto kg]],"")</f>
        <v/>
      </c>
      <c r="J55" s="176"/>
      <c r="K55" s="168"/>
      <c r="L55" s="168"/>
      <c r="M55" s="153"/>
      <c r="N55" s="169"/>
      <c r="O55" s="169"/>
      <c r="P55" s="225"/>
      <c r="Q55" s="169">
        <f>+Sklop7[[#This Row],[cena/enota brez DDV v EUR]]*Sklop7[[#This Row],[Stopnja DDV (%)]]</f>
        <v>0</v>
      </c>
      <c r="R55" s="169">
        <f>+Sklop7[[#This Row],[cena/enota brez DDV v EUR]]+Sklop7[[#This Row],[Davek (EUR)]]</f>
        <v>0</v>
      </c>
      <c r="S55" s="169">
        <f>+Sklop7[[#This Row],[cena/enota brez DDV v EUR]]*Sklop7[[#This Row],[Okvirna količina]]</f>
        <v>0</v>
      </c>
      <c r="T55" s="169">
        <f>+Sklop7[[#This Row],[Končna cena/enoto mere (EUR) z DDV]]*Sklop7[[#This Row],[Okvirna količina]]</f>
        <v>0</v>
      </c>
      <c r="U55" s="224"/>
    </row>
    <row r="56" spans="1:21" s="238" customFormat="1" ht="24">
      <c r="A56" s="166" t="s">
        <v>42</v>
      </c>
      <c r="B56" s="159" t="s">
        <v>480</v>
      </c>
      <c r="C56" s="166">
        <v>1700</v>
      </c>
      <c r="D56" s="166" t="s">
        <v>101</v>
      </c>
      <c r="E56" s="145"/>
      <c r="F56" s="222">
        <v>30</v>
      </c>
      <c r="G56" s="239" t="s">
        <v>170</v>
      </c>
      <c r="H5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56" s="222" t="str">
        <f>IF(Sklop7[[#This Row],[ZAHTEVANA SHEMA KAKOVOSTI]]&lt;&gt;"",Sklop7[[#This Row],[Preračunana masa/volumen/kos na enoto kg]],"")</f>
        <v/>
      </c>
      <c r="J56" s="176"/>
      <c r="K56" s="168"/>
      <c r="L56" s="168"/>
      <c r="M56" s="153"/>
      <c r="N56" s="169"/>
      <c r="O56" s="169"/>
      <c r="P56" s="225"/>
      <c r="Q56" s="169">
        <f>+Sklop7[[#This Row],[cena/enota brez DDV v EUR]]*Sklop7[[#This Row],[Stopnja DDV (%)]]</f>
        <v>0</v>
      </c>
      <c r="R56" s="169">
        <f>+Sklop7[[#This Row],[cena/enota brez DDV v EUR]]+Sklop7[[#This Row],[Davek (EUR)]]</f>
        <v>0</v>
      </c>
      <c r="S56" s="169">
        <f>+Sklop7[[#This Row],[cena/enota brez DDV v EUR]]*Sklop7[[#This Row],[Okvirna količina]]</f>
        <v>0</v>
      </c>
      <c r="T56" s="169">
        <f>+Sklop7[[#This Row],[Končna cena/enoto mere (EUR) z DDV]]*Sklop7[[#This Row],[Okvirna količina]]</f>
        <v>0</v>
      </c>
      <c r="U56" s="224"/>
    </row>
    <row r="57" spans="1:21" s="238" customFormat="1" ht="24">
      <c r="A57" s="166" t="s">
        <v>43</v>
      </c>
      <c r="B57" s="159" t="s">
        <v>479</v>
      </c>
      <c r="C57" s="166">
        <v>1700</v>
      </c>
      <c r="D57" s="166" t="s">
        <v>101</v>
      </c>
      <c r="E57" s="145"/>
      <c r="F57" s="222">
        <v>30</v>
      </c>
      <c r="G57" s="239" t="s">
        <v>170</v>
      </c>
      <c r="H5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57" s="222" t="str">
        <f>IF(Sklop7[[#This Row],[ZAHTEVANA SHEMA KAKOVOSTI]]&lt;&gt;"",Sklop7[[#This Row],[Preračunana masa/volumen/kos na enoto kg]],"")</f>
        <v/>
      </c>
      <c r="J57" s="176"/>
      <c r="K57" s="168"/>
      <c r="L57" s="168"/>
      <c r="M57" s="153"/>
      <c r="N57" s="169"/>
      <c r="O57" s="169"/>
      <c r="P57" s="225"/>
      <c r="Q57" s="169">
        <f>+Sklop7[[#This Row],[cena/enota brez DDV v EUR]]*Sklop7[[#This Row],[Stopnja DDV (%)]]</f>
        <v>0</v>
      </c>
      <c r="R57" s="169">
        <f>+Sklop7[[#This Row],[cena/enota brez DDV v EUR]]+Sklop7[[#This Row],[Davek (EUR)]]</f>
        <v>0</v>
      </c>
      <c r="S57" s="169">
        <f>+Sklop7[[#This Row],[cena/enota brez DDV v EUR]]*Sklop7[[#This Row],[Okvirna količina]]</f>
        <v>0</v>
      </c>
      <c r="T57" s="169">
        <f>+Sklop7[[#This Row],[Končna cena/enoto mere (EUR) z DDV]]*Sklop7[[#This Row],[Okvirna količina]]</f>
        <v>0</v>
      </c>
      <c r="U57" s="224"/>
    </row>
    <row r="58" spans="1:21" s="238" customFormat="1" ht="12">
      <c r="A58" s="166" t="s">
        <v>48</v>
      </c>
      <c r="B58" s="159" t="s">
        <v>478</v>
      </c>
      <c r="C58" s="166">
        <v>1000</v>
      </c>
      <c r="D58" s="166" t="s">
        <v>101</v>
      </c>
      <c r="E58" s="145"/>
      <c r="F58" s="222">
        <v>1100</v>
      </c>
      <c r="G58" s="239" t="s">
        <v>170</v>
      </c>
      <c r="H5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58" s="222" t="str">
        <f>IF(Sklop7[[#This Row],[ZAHTEVANA SHEMA KAKOVOSTI]]&lt;&gt;"",Sklop7[[#This Row],[Preračunana masa/volumen/kos na enoto kg]],"")</f>
        <v/>
      </c>
      <c r="J58" s="176"/>
      <c r="K58" s="168"/>
      <c r="L58" s="168"/>
      <c r="M58" s="153"/>
      <c r="N58" s="169"/>
      <c r="O58" s="169"/>
      <c r="P58" s="225"/>
      <c r="Q58" s="169">
        <f>+Sklop7[[#This Row],[cena/enota brez DDV v EUR]]*Sklop7[[#This Row],[Stopnja DDV (%)]]</f>
        <v>0</v>
      </c>
      <c r="R58" s="169">
        <f>+Sklop7[[#This Row],[cena/enota brez DDV v EUR]]+Sklop7[[#This Row],[Davek (EUR)]]</f>
        <v>0</v>
      </c>
      <c r="S58" s="169">
        <f>+Sklop7[[#This Row],[cena/enota brez DDV v EUR]]*Sklop7[[#This Row],[Okvirna količina]]</f>
        <v>0</v>
      </c>
      <c r="T58" s="169">
        <f>+Sklop7[[#This Row],[Končna cena/enoto mere (EUR) z DDV]]*Sklop7[[#This Row],[Okvirna količina]]</f>
        <v>0</v>
      </c>
      <c r="U58" s="224"/>
    </row>
    <row r="59" spans="1:21" s="238" customFormat="1" ht="12">
      <c r="A59" s="166" t="s">
        <v>44</v>
      </c>
      <c r="B59" s="159" t="s">
        <v>231</v>
      </c>
      <c r="C59" s="166">
        <v>1000</v>
      </c>
      <c r="D59" s="166" t="s">
        <v>101</v>
      </c>
      <c r="E59" s="145"/>
      <c r="F59" s="222">
        <v>200</v>
      </c>
      <c r="G59" s="239" t="s">
        <v>0</v>
      </c>
      <c r="H5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9" s="222" t="str">
        <f>IF(Sklop7[[#This Row],[ZAHTEVANA SHEMA KAKOVOSTI]]&lt;&gt;"",Sklop7[[#This Row],[Preračunana masa/volumen/kos na enoto kg]],"")</f>
        <v/>
      </c>
      <c r="J59" s="176"/>
      <c r="K59" s="168"/>
      <c r="L59" s="168"/>
      <c r="M59" s="153"/>
      <c r="N59" s="169"/>
      <c r="O59" s="169"/>
      <c r="P59" s="225"/>
      <c r="Q59" s="169">
        <f>+Sklop7[[#This Row],[cena/enota brez DDV v EUR]]*Sklop7[[#This Row],[Stopnja DDV (%)]]</f>
        <v>0</v>
      </c>
      <c r="R59" s="169">
        <f>+Sklop7[[#This Row],[cena/enota brez DDV v EUR]]+Sklop7[[#This Row],[Davek (EUR)]]</f>
        <v>0</v>
      </c>
      <c r="S59" s="169">
        <f>+Sklop7[[#This Row],[cena/enota brez DDV v EUR]]*Sklop7[[#This Row],[Okvirna količina]]</f>
        <v>0</v>
      </c>
      <c r="T59" s="169">
        <f>+Sklop7[[#This Row],[Končna cena/enoto mere (EUR) z DDV]]*Sklop7[[#This Row],[Okvirna količina]]</f>
        <v>0</v>
      </c>
      <c r="U59" s="224"/>
    </row>
    <row r="60" spans="1:21" s="238" customFormat="1" ht="12">
      <c r="A60" s="166" t="s">
        <v>45</v>
      </c>
      <c r="B60" s="159" t="s">
        <v>477</v>
      </c>
      <c r="C60" s="166">
        <v>382</v>
      </c>
      <c r="D60" s="166" t="s">
        <v>101</v>
      </c>
      <c r="E60" s="145"/>
      <c r="F60" s="222">
        <v>3</v>
      </c>
      <c r="G60" s="239" t="s">
        <v>170</v>
      </c>
      <c r="H6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1.1459999999999999</v>
      </c>
      <c r="I60" s="222" t="str">
        <f>IF(Sklop7[[#This Row],[ZAHTEVANA SHEMA KAKOVOSTI]]&lt;&gt;"",Sklop7[[#This Row],[Preračunana masa/volumen/kos na enoto kg]],"")</f>
        <v/>
      </c>
      <c r="J60" s="176"/>
      <c r="K60" s="168"/>
      <c r="L60" s="168"/>
      <c r="M60" s="153"/>
      <c r="N60" s="169"/>
      <c r="O60" s="169"/>
      <c r="P60" s="225"/>
      <c r="Q60" s="169">
        <f>+Sklop7[[#This Row],[cena/enota brez DDV v EUR]]*Sklop7[[#This Row],[Stopnja DDV (%)]]</f>
        <v>0</v>
      </c>
      <c r="R60" s="169">
        <f>+Sklop7[[#This Row],[cena/enota brez DDV v EUR]]+Sklop7[[#This Row],[Davek (EUR)]]</f>
        <v>0</v>
      </c>
      <c r="S60" s="169">
        <f>+Sklop7[[#This Row],[cena/enota brez DDV v EUR]]*Sklop7[[#This Row],[Okvirna količina]]</f>
        <v>0</v>
      </c>
      <c r="T60" s="169">
        <f>+Sklop7[[#This Row],[Končna cena/enoto mere (EUR) z DDV]]*Sklop7[[#This Row],[Okvirna količina]]</f>
        <v>0</v>
      </c>
      <c r="U60" s="224"/>
    </row>
    <row r="61" spans="1:21" s="238" customFormat="1" ht="12">
      <c r="A61" s="166" t="s">
        <v>49</v>
      </c>
      <c r="B61" s="159" t="s">
        <v>476</v>
      </c>
      <c r="C61" s="166">
        <v>1000</v>
      </c>
      <c r="D61" s="166" t="s">
        <v>101</v>
      </c>
      <c r="E61" s="145"/>
      <c r="F61" s="222">
        <v>50</v>
      </c>
      <c r="G61" s="239" t="s">
        <v>0</v>
      </c>
      <c r="H6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1" s="222" t="str">
        <f>IF(Sklop7[[#This Row],[ZAHTEVANA SHEMA KAKOVOSTI]]&lt;&gt;"",Sklop7[[#This Row],[Preračunana masa/volumen/kos na enoto kg]],"")</f>
        <v/>
      </c>
      <c r="J61" s="176"/>
      <c r="K61" s="168"/>
      <c r="L61" s="168"/>
      <c r="M61" s="153"/>
      <c r="N61" s="169"/>
      <c r="O61" s="169"/>
      <c r="P61" s="225"/>
      <c r="Q61" s="169">
        <f>+Sklop7[[#This Row],[cena/enota brez DDV v EUR]]*Sklop7[[#This Row],[Stopnja DDV (%)]]</f>
        <v>0</v>
      </c>
      <c r="R61" s="169">
        <f>+Sklop7[[#This Row],[cena/enota brez DDV v EUR]]+Sklop7[[#This Row],[Davek (EUR)]]</f>
        <v>0</v>
      </c>
      <c r="S61" s="169">
        <f>+Sklop7[[#This Row],[cena/enota brez DDV v EUR]]*Sklop7[[#This Row],[Okvirna količina]]</f>
        <v>0</v>
      </c>
      <c r="T61" s="169">
        <f>+Sklop7[[#This Row],[Končna cena/enoto mere (EUR) z DDV]]*Sklop7[[#This Row],[Okvirna količina]]</f>
        <v>0</v>
      </c>
      <c r="U61" s="224"/>
    </row>
    <row r="62" spans="1:21" s="238" customFormat="1" ht="12">
      <c r="A62" s="166" t="s">
        <v>50</v>
      </c>
      <c r="B62" s="159" t="s">
        <v>475</v>
      </c>
      <c r="C62" s="166">
        <v>100</v>
      </c>
      <c r="D62" s="166" t="s">
        <v>101</v>
      </c>
      <c r="E62" s="145"/>
      <c r="F62" s="222">
        <v>2</v>
      </c>
      <c r="G62" s="239" t="s">
        <v>170</v>
      </c>
      <c r="H6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2" s="222" t="str">
        <f>IF(Sklop7[[#This Row],[ZAHTEVANA SHEMA KAKOVOSTI]]&lt;&gt;"",Sklop7[[#This Row],[Preračunana masa/volumen/kos na enoto kg]],"")</f>
        <v/>
      </c>
      <c r="J62" s="176"/>
      <c r="K62" s="168"/>
      <c r="L62" s="168"/>
      <c r="M62" s="153"/>
      <c r="N62" s="169"/>
      <c r="O62" s="169"/>
      <c r="P62" s="225"/>
      <c r="Q62" s="169">
        <f>+Sklop7[[#This Row],[cena/enota brez DDV v EUR]]*Sklop7[[#This Row],[Stopnja DDV (%)]]</f>
        <v>0</v>
      </c>
      <c r="R62" s="169">
        <f>+Sklop7[[#This Row],[cena/enota brez DDV v EUR]]+Sklop7[[#This Row],[Davek (EUR)]]</f>
        <v>0</v>
      </c>
      <c r="S62" s="169">
        <f>+Sklop7[[#This Row],[cena/enota brez DDV v EUR]]*Sklop7[[#This Row],[Okvirna količina]]</f>
        <v>0</v>
      </c>
      <c r="T62" s="169">
        <f>+Sklop7[[#This Row],[Končna cena/enoto mere (EUR) z DDV]]*Sklop7[[#This Row],[Okvirna količina]]</f>
        <v>0</v>
      </c>
      <c r="U62" s="224"/>
    </row>
    <row r="63" spans="1:21" s="238" customFormat="1" ht="12">
      <c r="A63" s="166" t="s">
        <v>46</v>
      </c>
      <c r="B63" s="159" t="s">
        <v>238</v>
      </c>
      <c r="C63" s="166">
        <v>1000</v>
      </c>
      <c r="D63" s="166" t="s">
        <v>101</v>
      </c>
      <c r="E63" s="145"/>
      <c r="F63" s="222">
        <v>6</v>
      </c>
      <c r="G63" s="239" t="s">
        <v>170</v>
      </c>
      <c r="H6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63" s="222" t="str">
        <f>IF(Sklop7[[#This Row],[ZAHTEVANA SHEMA KAKOVOSTI]]&lt;&gt;"",Sklop7[[#This Row],[Preračunana masa/volumen/kos na enoto kg]],"")</f>
        <v/>
      </c>
      <c r="J63" s="176"/>
      <c r="K63" s="168"/>
      <c r="L63" s="168"/>
      <c r="M63" s="153"/>
      <c r="N63" s="169"/>
      <c r="O63" s="169"/>
      <c r="P63" s="225"/>
      <c r="Q63" s="169">
        <f>+Sklop7[[#This Row],[cena/enota brez DDV v EUR]]*Sklop7[[#This Row],[Stopnja DDV (%)]]</f>
        <v>0</v>
      </c>
      <c r="R63" s="169">
        <f>+Sklop7[[#This Row],[cena/enota brez DDV v EUR]]+Sklop7[[#This Row],[Davek (EUR)]]</f>
        <v>0</v>
      </c>
      <c r="S63" s="169">
        <f>+Sklop7[[#This Row],[cena/enota brez DDV v EUR]]*Sklop7[[#This Row],[Okvirna količina]]</f>
        <v>0</v>
      </c>
      <c r="T63" s="169">
        <f>+Sklop7[[#This Row],[Končna cena/enoto mere (EUR) z DDV]]*Sklop7[[#This Row],[Okvirna količina]]</f>
        <v>0</v>
      </c>
      <c r="U63" s="224"/>
    </row>
    <row r="64" spans="1:21" s="238" customFormat="1" ht="36">
      <c r="A64" s="166" t="s">
        <v>51</v>
      </c>
      <c r="B64" s="451" t="s">
        <v>691</v>
      </c>
      <c r="C64" s="166">
        <v>5000</v>
      </c>
      <c r="D64" s="166" t="s">
        <v>101</v>
      </c>
      <c r="E64" s="145"/>
      <c r="F64" s="222">
        <v>5</v>
      </c>
      <c r="G64" s="239" t="s">
        <v>170</v>
      </c>
      <c r="H6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64" s="222" t="str">
        <f>IF(Sklop7[[#This Row],[ZAHTEVANA SHEMA KAKOVOSTI]]&lt;&gt;"",Sklop7[[#This Row],[Preračunana masa/volumen/kos na enoto kg]],"")</f>
        <v/>
      </c>
      <c r="J64" s="176"/>
      <c r="K64" s="168"/>
      <c r="L64" s="168"/>
      <c r="M64" s="153"/>
      <c r="N64" s="169"/>
      <c r="O64" s="169"/>
      <c r="P64" s="225"/>
      <c r="Q64" s="169">
        <f>+Sklop7[[#This Row],[cena/enota brez DDV v EUR]]*Sklop7[[#This Row],[Stopnja DDV (%)]]</f>
        <v>0</v>
      </c>
      <c r="R64" s="169">
        <f>+Sklop7[[#This Row],[cena/enota brez DDV v EUR]]+Sklop7[[#This Row],[Davek (EUR)]]</f>
        <v>0</v>
      </c>
      <c r="S64" s="169">
        <f>+Sklop7[[#This Row],[cena/enota brez DDV v EUR]]*Sklop7[[#This Row],[Okvirna količina]]</f>
        <v>0</v>
      </c>
      <c r="T64" s="169">
        <f>+Sklop7[[#This Row],[Končna cena/enoto mere (EUR) z DDV]]*Sklop7[[#This Row],[Okvirna količina]]</f>
        <v>0</v>
      </c>
      <c r="U64" s="224"/>
    </row>
    <row r="65" spans="1:21" s="238" customFormat="1" ht="36">
      <c r="A65" s="166" t="s">
        <v>47</v>
      </c>
      <c r="B65" s="451" t="s">
        <v>692</v>
      </c>
      <c r="C65" s="166">
        <v>620</v>
      </c>
      <c r="D65" s="166" t="s">
        <v>101</v>
      </c>
      <c r="E65" s="145"/>
      <c r="F65" s="222">
        <v>80</v>
      </c>
      <c r="G65" s="239" t="s">
        <v>170</v>
      </c>
      <c r="H6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49.6</v>
      </c>
      <c r="I65" s="222" t="str">
        <f>IF(Sklop7[[#This Row],[ZAHTEVANA SHEMA KAKOVOSTI]]&lt;&gt;"",Sklop7[[#This Row],[Preračunana masa/volumen/kos na enoto kg]],"")</f>
        <v/>
      </c>
      <c r="J65" s="176"/>
      <c r="K65" s="168"/>
      <c r="L65" s="168"/>
      <c r="M65" s="153"/>
      <c r="N65" s="169"/>
      <c r="O65" s="169"/>
      <c r="P65" s="225"/>
      <c r="Q65" s="169">
        <f>+Sklop7[[#This Row],[cena/enota brez DDV v EUR]]*Sklop7[[#This Row],[Stopnja DDV (%)]]</f>
        <v>0</v>
      </c>
      <c r="R65" s="169">
        <f>+Sklop7[[#This Row],[cena/enota brez DDV v EUR]]+Sklop7[[#This Row],[Davek (EUR)]]</f>
        <v>0</v>
      </c>
      <c r="S65" s="169">
        <f>+Sklop7[[#This Row],[cena/enota brez DDV v EUR]]*Sklop7[[#This Row],[Okvirna količina]]</f>
        <v>0</v>
      </c>
      <c r="T65" s="169">
        <f>+Sklop7[[#This Row],[Končna cena/enoto mere (EUR) z DDV]]*Sklop7[[#This Row],[Okvirna količina]]</f>
        <v>0</v>
      </c>
      <c r="U65" s="224"/>
    </row>
    <row r="66" spans="1:21" s="238" customFormat="1" ht="12">
      <c r="A66" s="166" t="s">
        <v>52</v>
      </c>
      <c r="B66" s="159" t="s">
        <v>474</v>
      </c>
      <c r="C66" s="166">
        <v>150</v>
      </c>
      <c r="D66" s="395" t="s">
        <v>101</v>
      </c>
      <c r="E66" s="145"/>
      <c r="F66" s="222">
        <v>5</v>
      </c>
      <c r="G66" s="239" t="s">
        <v>170</v>
      </c>
      <c r="H6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66" s="222" t="str">
        <f>IF(Sklop7[[#This Row],[ZAHTEVANA SHEMA KAKOVOSTI]]&lt;&gt;"",Sklop7[[#This Row],[Preračunana masa/volumen/kos na enoto kg]],"")</f>
        <v/>
      </c>
      <c r="J66" s="176"/>
      <c r="K66" s="168"/>
      <c r="L66" s="168"/>
      <c r="M66" s="153"/>
      <c r="N66" s="169"/>
      <c r="O66" s="169"/>
      <c r="P66" s="225"/>
      <c r="Q66" s="169">
        <f>+Sklop7[[#This Row],[cena/enota brez DDV v EUR]]*Sklop7[[#This Row],[Stopnja DDV (%)]]</f>
        <v>0</v>
      </c>
      <c r="R66" s="169">
        <f>+Sklop7[[#This Row],[cena/enota brez DDV v EUR]]+Sklop7[[#This Row],[Davek (EUR)]]</f>
        <v>0</v>
      </c>
      <c r="S66" s="169">
        <f>+Sklop7[[#This Row],[cena/enota brez DDV v EUR]]*Sklop7[[#This Row],[Okvirna količina]]</f>
        <v>0</v>
      </c>
      <c r="T66" s="169">
        <f>+Sklop7[[#This Row],[Končna cena/enoto mere (EUR) z DDV]]*Sklop7[[#This Row],[Okvirna količina]]</f>
        <v>0</v>
      </c>
      <c r="U66" s="224"/>
    </row>
    <row r="67" spans="1:21" s="238" customFormat="1" ht="12">
      <c r="A67" s="166" t="s">
        <v>53</v>
      </c>
      <c r="B67" s="451" t="s">
        <v>693</v>
      </c>
      <c r="C67" s="166">
        <v>500</v>
      </c>
      <c r="D67" s="166" t="s">
        <v>101</v>
      </c>
      <c r="E67" s="145"/>
      <c r="F67" s="222">
        <v>200</v>
      </c>
      <c r="G67" s="239" t="s">
        <v>170</v>
      </c>
      <c r="H6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222" t="str">
        <f>IF(Sklop7[[#This Row],[ZAHTEVANA SHEMA KAKOVOSTI]]&lt;&gt;"",Sklop7[[#This Row],[Preračunana masa/volumen/kos na enoto kg]],"")</f>
        <v/>
      </c>
      <c r="J67" s="176"/>
      <c r="K67" s="168"/>
      <c r="L67" s="168"/>
      <c r="M67" s="153"/>
      <c r="N67" s="169"/>
      <c r="O67" s="169"/>
      <c r="P67" s="225"/>
      <c r="Q67" s="169">
        <f>+Sklop7[[#This Row],[cena/enota brez DDV v EUR]]*Sklop7[[#This Row],[Stopnja DDV (%)]]</f>
        <v>0</v>
      </c>
      <c r="R67" s="169">
        <f>+Sklop7[[#This Row],[cena/enota brez DDV v EUR]]+Sklop7[[#This Row],[Davek (EUR)]]</f>
        <v>0</v>
      </c>
      <c r="S67" s="169">
        <f>+Sklop7[[#This Row],[cena/enota brez DDV v EUR]]*Sklop7[[#This Row],[Okvirna količina]]</f>
        <v>0</v>
      </c>
      <c r="T67" s="169">
        <f>+Sklop7[[#This Row],[Končna cena/enoto mere (EUR) z DDV]]*Sklop7[[#This Row],[Okvirna količina]]</f>
        <v>0</v>
      </c>
      <c r="U67" s="224"/>
    </row>
    <row r="68" spans="1:21" s="238" customFormat="1" ht="36">
      <c r="A68" s="166" t="s">
        <v>54</v>
      </c>
      <c r="B68" s="451" t="s">
        <v>694</v>
      </c>
      <c r="C68" s="166">
        <v>250</v>
      </c>
      <c r="D68" s="166" t="s">
        <v>101</v>
      </c>
      <c r="E68" s="145"/>
      <c r="F68" s="452">
        <v>45</v>
      </c>
      <c r="G68" s="239" t="s">
        <v>170</v>
      </c>
      <c r="H6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11.25</v>
      </c>
      <c r="I68" s="222" t="str">
        <f>IF(Sklop7[[#This Row],[ZAHTEVANA SHEMA KAKOVOSTI]]&lt;&gt;"",Sklop7[[#This Row],[Preračunana masa/volumen/kos na enoto kg]],"")</f>
        <v/>
      </c>
      <c r="J68" s="176"/>
      <c r="K68" s="168"/>
      <c r="L68" s="168"/>
      <c r="M68" s="153"/>
      <c r="N68" s="169"/>
      <c r="O68" s="169"/>
      <c r="P68" s="225"/>
      <c r="Q68" s="169">
        <f>+Sklop7[[#This Row],[cena/enota brez DDV v EUR]]*Sklop7[[#This Row],[Stopnja DDV (%)]]</f>
        <v>0</v>
      </c>
      <c r="R68" s="169">
        <f>+Sklop7[[#This Row],[cena/enota brez DDV v EUR]]+Sklop7[[#This Row],[Davek (EUR)]]</f>
        <v>0</v>
      </c>
      <c r="S68" s="169">
        <f>+Sklop7[[#This Row],[cena/enota brez DDV v EUR]]*Sklop7[[#This Row],[Okvirna količina]]</f>
        <v>0</v>
      </c>
      <c r="T68" s="169">
        <f>+Sklop7[[#This Row],[Končna cena/enoto mere (EUR) z DDV]]*Sklop7[[#This Row],[Okvirna količina]]</f>
        <v>0</v>
      </c>
      <c r="U68" s="224"/>
    </row>
    <row r="69" spans="1:21" s="238" customFormat="1" ht="24">
      <c r="A69" s="166" t="s">
        <v>55</v>
      </c>
      <c r="B69" s="453" t="s">
        <v>473</v>
      </c>
      <c r="C69" s="395" t="s">
        <v>685</v>
      </c>
      <c r="D69" s="395"/>
      <c r="E69" s="145"/>
      <c r="F69" s="222"/>
      <c r="G69" s="239"/>
      <c r="H6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9" s="222" t="str">
        <f>IF(Sklop7[[#This Row],[ZAHTEVANA SHEMA KAKOVOSTI]]&lt;&gt;"",Sklop7[[#This Row],[Preračunana masa/volumen/kos na enoto kg]],"")</f>
        <v/>
      </c>
      <c r="J69" s="176"/>
      <c r="K69" s="168"/>
      <c r="L69" s="168"/>
      <c r="M69" s="153"/>
      <c r="N69" s="169"/>
      <c r="O69" s="169"/>
      <c r="P69" s="225"/>
      <c r="Q69" s="169">
        <f>+Sklop7[[#This Row],[cena/enota brez DDV v EUR]]*Sklop7[[#This Row],[Stopnja DDV (%)]]</f>
        <v>0</v>
      </c>
      <c r="R69" s="169">
        <f>+Sklop7[[#This Row],[cena/enota brez DDV v EUR]]+Sklop7[[#This Row],[Davek (EUR)]]</f>
        <v>0</v>
      </c>
      <c r="S69" s="169">
        <f>+Sklop7[[#This Row],[cena/enota brez DDV v EUR]]*Sklop7[[#This Row],[Okvirna količina]]</f>
        <v>0</v>
      </c>
      <c r="T69" s="169">
        <f>+Sklop7[[#This Row],[Končna cena/enoto mere (EUR) z DDV]]*Sklop7[[#This Row],[Okvirna količina]]</f>
        <v>0</v>
      </c>
      <c r="U69" s="224"/>
    </row>
    <row r="70" spans="1:21" s="238" customFormat="1" ht="24">
      <c r="A70" s="166" t="s">
        <v>56</v>
      </c>
      <c r="B70" s="159" t="s">
        <v>695</v>
      </c>
      <c r="C70" s="166">
        <v>500</v>
      </c>
      <c r="D70" s="166" t="s">
        <v>101</v>
      </c>
      <c r="E70" s="145"/>
      <c r="F70" s="222">
        <v>100</v>
      </c>
      <c r="G70" s="239" t="s">
        <v>170</v>
      </c>
      <c r="H7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222" t="str">
        <f>IF(Sklop7[[#This Row],[ZAHTEVANA SHEMA KAKOVOSTI]]&lt;&gt;"",Sklop7[[#This Row],[Preračunana masa/volumen/kos na enoto kg]],"")</f>
        <v/>
      </c>
      <c r="J70" s="176"/>
      <c r="K70" s="168"/>
      <c r="L70" s="168"/>
      <c r="M70" s="153"/>
      <c r="N70" s="169"/>
      <c r="O70" s="169"/>
      <c r="P70" s="225"/>
      <c r="Q70" s="169">
        <f>+Sklop7[[#This Row],[cena/enota brez DDV v EUR]]*Sklop7[[#This Row],[Stopnja DDV (%)]]</f>
        <v>0</v>
      </c>
      <c r="R70" s="169">
        <f>+Sklop7[[#This Row],[cena/enota brez DDV v EUR]]+Sklop7[[#This Row],[Davek (EUR)]]</f>
        <v>0</v>
      </c>
      <c r="S70" s="169">
        <f>+Sklop7[[#This Row],[cena/enota brez DDV v EUR]]*Sklop7[[#This Row],[Okvirna količina]]</f>
        <v>0</v>
      </c>
      <c r="T70" s="169">
        <f>+Sklop7[[#This Row],[Končna cena/enoto mere (EUR) z DDV]]*Sklop7[[#This Row],[Okvirna količina]]</f>
        <v>0</v>
      </c>
      <c r="U70" s="224"/>
    </row>
    <row r="71" spans="1:21" s="238" customFormat="1" ht="12">
      <c r="A71" s="166" t="s">
        <v>57</v>
      </c>
      <c r="B71" s="159" t="s">
        <v>472</v>
      </c>
      <c r="C71" s="166">
        <v>20</v>
      </c>
      <c r="D71" s="166" t="s">
        <v>101</v>
      </c>
      <c r="E71" s="145"/>
      <c r="F71" s="222">
        <v>200</v>
      </c>
      <c r="G71" s="239" t="s">
        <v>170</v>
      </c>
      <c r="H7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71" s="222" t="str">
        <f>IF(Sklop7[[#This Row],[ZAHTEVANA SHEMA KAKOVOSTI]]&lt;&gt;"",Sklop7[[#This Row],[Preračunana masa/volumen/kos na enoto kg]],"")</f>
        <v/>
      </c>
      <c r="J71" s="176"/>
      <c r="K71" s="168"/>
      <c r="L71" s="168"/>
      <c r="M71" s="153"/>
      <c r="N71" s="169"/>
      <c r="O71" s="169"/>
      <c r="P71" s="225"/>
      <c r="Q71" s="169">
        <f>+Sklop7[[#This Row],[cena/enota brez DDV v EUR]]*Sklop7[[#This Row],[Stopnja DDV (%)]]</f>
        <v>0</v>
      </c>
      <c r="R71" s="169">
        <f>+Sklop7[[#This Row],[cena/enota brez DDV v EUR]]+Sklop7[[#This Row],[Davek (EUR)]]</f>
        <v>0</v>
      </c>
      <c r="S71" s="169">
        <f>+Sklop7[[#This Row],[cena/enota brez DDV v EUR]]*Sklop7[[#This Row],[Okvirna količina]]</f>
        <v>0</v>
      </c>
      <c r="T71" s="169">
        <f>+Sklop7[[#This Row],[Končna cena/enoto mere (EUR) z DDV]]*Sklop7[[#This Row],[Okvirna količina]]</f>
        <v>0</v>
      </c>
      <c r="U71" s="224"/>
    </row>
    <row r="72" spans="1:21" s="238" customFormat="1" ht="24">
      <c r="A72" s="166" t="s">
        <v>58</v>
      </c>
      <c r="B72" s="159" t="s">
        <v>428</v>
      </c>
      <c r="C72" s="166">
        <v>3500</v>
      </c>
      <c r="D72" s="166" t="s">
        <v>101</v>
      </c>
      <c r="E72" s="145"/>
      <c r="F72" s="222">
        <v>10</v>
      </c>
      <c r="G72" s="239" t="s">
        <v>170</v>
      </c>
      <c r="H7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2" s="222" t="str">
        <f>IF(Sklop7[[#This Row],[ZAHTEVANA SHEMA KAKOVOSTI]]&lt;&gt;"",Sklop7[[#This Row],[Preračunana masa/volumen/kos na enoto kg]],"")</f>
        <v/>
      </c>
      <c r="J72" s="176"/>
      <c r="K72" s="168"/>
      <c r="L72" s="168"/>
      <c r="M72" s="153"/>
      <c r="N72" s="169"/>
      <c r="O72" s="169"/>
      <c r="P72" s="225"/>
      <c r="Q72" s="169">
        <f>+Sklop7[[#This Row],[cena/enota brez DDV v EUR]]*Sklop7[[#This Row],[Stopnja DDV (%)]]</f>
        <v>0</v>
      </c>
      <c r="R72" s="169">
        <f>+Sklop7[[#This Row],[cena/enota brez DDV v EUR]]+Sklop7[[#This Row],[Davek (EUR)]]</f>
        <v>0</v>
      </c>
      <c r="S72" s="169">
        <f>+Sklop7[[#This Row],[cena/enota brez DDV v EUR]]*Sklop7[[#This Row],[Okvirna količina]]</f>
        <v>0</v>
      </c>
      <c r="T72" s="169">
        <f>+Sklop7[[#This Row],[Končna cena/enoto mere (EUR) z DDV]]*Sklop7[[#This Row],[Okvirna količina]]</f>
        <v>0</v>
      </c>
      <c r="U72" s="224"/>
    </row>
    <row r="73" spans="1:21" s="238" customFormat="1" ht="24">
      <c r="A73" s="166" t="s">
        <v>59</v>
      </c>
      <c r="B73" s="159" t="s">
        <v>471</v>
      </c>
      <c r="C73" s="166">
        <v>40</v>
      </c>
      <c r="D73" s="166" t="s">
        <v>101</v>
      </c>
      <c r="E73" s="145"/>
      <c r="F73" s="222">
        <v>200</v>
      </c>
      <c r="G73" s="239" t="s">
        <v>170</v>
      </c>
      <c r="H7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73" s="222" t="str">
        <f>IF(Sklop7[[#This Row],[ZAHTEVANA SHEMA KAKOVOSTI]]&lt;&gt;"",Sklop7[[#This Row],[Preračunana masa/volumen/kos na enoto kg]],"")</f>
        <v/>
      </c>
      <c r="J73" s="176"/>
      <c r="K73" s="168"/>
      <c r="L73" s="168"/>
      <c r="M73" s="153"/>
      <c r="N73" s="169"/>
      <c r="O73" s="169"/>
      <c r="P73" s="225"/>
      <c r="Q73" s="169">
        <f>+Sklop7[[#This Row],[cena/enota brez DDV v EUR]]*Sklop7[[#This Row],[Stopnja DDV (%)]]</f>
        <v>0</v>
      </c>
      <c r="R73" s="169">
        <f>+Sklop7[[#This Row],[cena/enota brez DDV v EUR]]+Sklop7[[#This Row],[Davek (EUR)]]</f>
        <v>0</v>
      </c>
      <c r="S73" s="169">
        <f>+Sklop7[[#This Row],[cena/enota brez DDV v EUR]]*Sklop7[[#This Row],[Okvirna količina]]</f>
        <v>0</v>
      </c>
      <c r="T73" s="169">
        <f>+Sklop7[[#This Row],[Končna cena/enoto mere (EUR) z DDV]]*Sklop7[[#This Row],[Okvirna količina]]</f>
        <v>0</v>
      </c>
      <c r="U73" s="224"/>
    </row>
    <row r="74" spans="1:21" s="238" customFormat="1" ht="12">
      <c r="A74" s="166" t="s">
        <v>317</v>
      </c>
      <c r="B74" s="159" t="s">
        <v>470</v>
      </c>
      <c r="C74" s="166">
        <v>200</v>
      </c>
      <c r="D74" s="166" t="s">
        <v>101</v>
      </c>
      <c r="E74" s="145"/>
      <c r="F74" s="222">
        <v>5</v>
      </c>
      <c r="G74" s="239" t="s">
        <v>170</v>
      </c>
      <c r="H7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4" s="222" t="str">
        <f>IF(Sklop7[[#This Row],[ZAHTEVANA SHEMA KAKOVOSTI]]&lt;&gt;"",Sklop7[[#This Row],[Preračunana masa/volumen/kos na enoto kg]],"")</f>
        <v/>
      </c>
      <c r="J74" s="176"/>
      <c r="K74" s="168"/>
      <c r="L74" s="168"/>
      <c r="M74" s="153"/>
      <c r="N74" s="169"/>
      <c r="O74" s="169"/>
      <c r="P74" s="225"/>
      <c r="Q74" s="169">
        <f>+Sklop7[[#This Row],[cena/enota brez DDV v EUR]]*Sklop7[[#This Row],[Stopnja DDV (%)]]</f>
        <v>0</v>
      </c>
      <c r="R74" s="169">
        <f>+Sklop7[[#This Row],[cena/enota brez DDV v EUR]]+Sklop7[[#This Row],[Davek (EUR)]]</f>
        <v>0</v>
      </c>
      <c r="S74" s="169">
        <f>+Sklop7[[#This Row],[cena/enota brez DDV v EUR]]*Sklop7[[#This Row],[Okvirna količina]]</f>
        <v>0</v>
      </c>
      <c r="T74" s="169">
        <f>+Sklop7[[#This Row],[Končna cena/enoto mere (EUR) z DDV]]*Sklop7[[#This Row],[Okvirna količina]]</f>
        <v>0</v>
      </c>
      <c r="U74" s="224"/>
    </row>
    <row r="75" spans="1:21" s="238" customFormat="1" ht="12">
      <c r="A75" s="166" t="s">
        <v>318</v>
      </c>
      <c r="B75" s="159" t="s">
        <v>469</v>
      </c>
      <c r="C75" s="166">
        <v>1000</v>
      </c>
      <c r="D75" s="166" t="s">
        <v>101</v>
      </c>
      <c r="E75" s="145"/>
      <c r="F75" s="222">
        <v>1000</v>
      </c>
      <c r="G75" s="239" t="s">
        <v>0</v>
      </c>
      <c r="H7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75" s="222" t="str">
        <f>IF(Sklop7[[#This Row],[ZAHTEVANA SHEMA KAKOVOSTI]]&lt;&gt;"",Sklop7[[#This Row],[Preračunana masa/volumen/kos na enoto kg]],"")</f>
        <v/>
      </c>
      <c r="J75" s="176"/>
      <c r="K75" s="168"/>
      <c r="L75" s="168"/>
      <c r="M75" s="153"/>
      <c r="N75" s="169"/>
      <c r="O75" s="169"/>
      <c r="P75" s="225"/>
      <c r="Q75" s="169">
        <f>+Sklop7[[#This Row],[cena/enota brez DDV v EUR]]*Sklop7[[#This Row],[Stopnja DDV (%)]]</f>
        <v>0</v>
      </c>
      <c r="R75" s="169">
        <f>+Sklop7[[#This Row],[cena/enota brez DDV v EUR]]+Sklop7[[#This Row],[Davek (EUR)]]</f>
        <v>0</v>
      </c>
      <c r="S75" s="169">
        <f>+Sklop7[[#This Row],[cena/enota brez DDV v EUR]]*Sklop7[[#This Row],[Okvirna količina]]</f>
        <v>0</v>
      </c>
      <c r="T75" s="169">
        <f>+Sklop7[[#This Row],[Končna cena/enoto mere (EUR) z DDV]]*Sklop7[[#This Row],[Okvirna količina]]</f>
        <v>0</v>
      </c>
      <c r="U75" s="224"/>
    </row>
    <row r="76" spans="1:21" s="238" customFormat="1" ht="12">
      <c r="A76" s="166" t="s">
        <v>319</v>
      </c>
      <c r="B76" s="159" t="s">
        <v>468</v>
      </c>
      <c r="C76" s="166">
        <v>1000</v>
      </c>
      <c r="D76" s="166" t="s">
        <v>101</v>
      </c>
      <c r="E76" s="145"/>
      <c r="F76" s="222">
        <v>250</v>
      </c>
      <c r="G76" s="239" t="s">
        <v>0</v>
      </c>
      <c r="H7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6" s="222" t="str">
        <f>IF(Sklop7[[#This Row],[ZAHTEVANA SHEMA KAKOVOSTI]]&lt;&gt;"",Sklop7[[#This Row],[Preračunana masa/volumen/kos na enoto kg]],"")</f>
        <v/>
      </c>
      <c r="J76" s="176"/>
      <c r="K76" s="168"/>
      <c r="L76" s="168"/>
      <c r="M76" s="153"/>
      <c r="N76" s="169"/>
      <c r="O76" s="169"/>
      <c r="P76" s="225"/>
      <c r="Q76" s="169">
        <f>+Sklop7[[#This Row],[cena/enota brez DDV v EUR]]*Sklop7[[#This Row],[Stopnja DDV (%)]]</f>
        <v>0</v>
      </c>
      <c r="R76" s="169">
        <f>+Sklop7[[#This Row],[cena/enota brez DDV v EUR]]+Sklop7[[#This Row],[Davek (EUR)]]</f>
        <v>0</v>
      </c>
      <c r="S76" s="169">
        <f>+Sklop7[[#This Row],[cena/enota brez DDV v EUR]]*Sklop7[[#This Row],[Okvirna količina]]</f>
        <v>0</v>
      </c>
      <c r="T76" s="169">
        <f>+Sklop7[[#This Row],[Končna cena/enoto mere (EUR) z DDV]]*Sklop7[[#This Row],[Okvirna količina]]</f>
        <v>0</v>
      </c>
      <c r="U76" s="224"/>
    </row>
    <row r="77" spans="1:21" s="238" customFormat="1" ht="12">
      <c r="A77" s="166" t="s">
        <v>320</v>
      </c>
      <c r="B77" s="159" t="s">
        <v>467</v>
      </c>
      <c r="C77" s="166">
        <v>1000</v>
      </c>
      <c r="D77" s="166" t="s">
        <v>101</v>
      </c>
      <c r="E77" s="145"/>
      <c r="F77" s="222">
        <v>50</v>
      </c>
      <c r="G77" s="239" t="s">
        <v>170</v>
      </c>
      <c r="H7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7" s="222" t="str">
        <f>IF(Sklop7[[#This Row],[ZAHTEVANA SHEMA KAKOVOSTI]]&lt;&gt;"",Sklop7[[#This Row],[Preračunana masa/volumen/kos na enoto kg]],"")</f>
        <v/>
      </c>
      <c r="J77" s="176"/>
      <c r="K77" s="168"/>
      <c r="L77" s="168"/>
      <c r="M77" s="153"/>
      <c r="N77" s="169"/>
      <c r="O77" s="169"/>
      <c r="P77" s="225"/>
      <c r="Q77" s="169">
        <f>+Sklop7[[#This Row],[cena/enota brez DDV v EUR]]*Sklop7[[#This Row],[Stopnja DDV (%)]]</f>
        <v>0</v>
      </c>
      <c r="R77" s="169">
        <f>+Sklop7[[#This Row],[cena/enota brez DDV v EUR]]+Sklop7[[#This Row],[Davek (EUR)]]</f>
        <v>0</v>
      </c>
      <c r="S77" s="169">
        <f>+Sklop7[[#This Row],[cena/enota brez DDV v EUR]]*Sklop7[[#This Row],[Okvirna količina]]</f>
        <v>0</v>
      </c>
      <c r="T77" s="169">
        <f>+Sklop7[[#This Row],[Končna cena/enoto mere (EUR) z DDV]]*Sklop7[[#This Row],[Okvirna količina]]</f>
        <v>0</v>
      </c>
      <c r="U77" s="224"/>
    </row>
    <row r="78" spans="1:21" s="238" customFormat="1" ht="12">
      <c r="A78" s="166" t="s">
        <v>321</v>
      </c>
      <c r="B78" s="159" t="s">
        <v>466</v>
      </c>
      <c r="C78" s="166">
        <v>1000</v>
      </c>
      <c r="D78" s="166" t="s">
        <v>101</v>
      </c>
      <c r="E78" s="145"/>
      <c r="F78" s="222">
        <v>50</v>
      </c>
      <c r="G78" s="239" t="s">
        <v>170</v>
      </c>
      <c r="H7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8" s="222" t="str">
        <f>IF(Sklop7[[#This Row],[ZAHTEVANA SHEMA KAKOVOSTI]]&lt;&gt;"",Sklop7[[#This Row],[Preračunana masa/volumen/kos na enoto kg]],"")</f>
        <v/>
      </c>
      <c r="J78" s="176"/>
      <c r="K78" s="168"/>
      <c r="L78" s="168"/>
      <c r="M78" s="153"/>
      <c r="N78" s="169"/>
      <c r="O78" s="169"/>
      <c r="P78" s="225"/>
      <c r="Q78" s="169">
        <f>+Sklop7[[#This Row],[cena/enota brez DDV v EUR]]*Sklop7[[#This Row],[Stopnja DDV (%)]]</f>
        <v>0</v>
      </c>
      <c r="R78" s="169">
        <f>+Sklop7[[#This Row],[cena/enota brez DDV v EUR]]+Sklop7[[#This Row],[Davek (EUR)]]</f>
        <v>0</v>
      </c>
      <c r="S78" s="169">
        <f>+Sklop7[[#This Row],[cena/enota brez DDV v EUR]]*Sklop7[[#This Row],[Okvirna količina]]</f>
        <v>0</v>
      </c>
      <c r="T78" s="169">
        <f>+Sklop7[[#This Row],[Končna cena/enoto mere (EUR) z DDV]]*Sklop7[[#This Row],[Okvirna količina]]</f>
        <v>0</v>
      </c>
      <c r="U78" s="224"/>
    </row>
    <row r="79" spans="1:21" s="238" customFormat="1" ht="12">
      <c r="A79" s="166" t="s">
        <v>322</v>
      </c>
      <c r="B79" s="159" t="s">
        <v>237</v>
      </c>
      <c r="C79" s="166">
        <v>50</v>
      </c>
      <c r="D79" s="166" t="s">
        <v>101</v>
      </c>
      <c r="E79" s="145"/>
      <c r="F79" s="222">
        <v>3</v>
      </c>
      <c r="G79" s="239" t="s">
        <v>170</v>
      </c>
      <c r="H7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0.15000000000000002</v>
      </c>
      <c r="I79" s="222" t="str">
        <f>IF(Sklop7[[#This Row],[ZAHTEVANA SHEMA KAKOVOSTI]]&lt;&gt;"",Sklop7[[#This Row],[Preračunana masa/volumen/kos na enoto kg]],"")</f>
        <v/>
      </c>
      <c r="J79" s="176"/>
      <c r="K79" s="168"/>
      <c r="L79" s="168"/>
      <c r="M79" s="153"/>
      <c r="N79" s="169"/>
      <c r="O79" s="169"/>
      <c r="P79" s="225"/>
      <c r="Q79" s="169">
        <f>+Sklop7[[#This Row],[cena/enota brez DDV v EUR]]*Sklop7[[#This Row],[Stopnja DDV (%)]]</f>
        <v>0</v>
      </c>
      <c r="R79" s="169">
        <f>+Sklop7[[#This Row],[cena/enota brez DDV v EUR]]+Sklop7[[#This Row],[Davek (EUR)]]</f>
        <v>0</v>
      </c>
      <c r="S79" s="169">
        <f>+Sklop7[[#This Row],[cena/enota brez DDV v EUR]]*Sklop7[[#This Row],[Okvirna količina]]</f>
        <v>0</v>
      </c>
      <c r="T79" s="169">
        <f>+Sklop7[[#This Row],[Končna cena/enoto mere (EUR) z DDV]]*Sklop7[[#This Row],[Okvirna količina]]</f>
        <v>0</v>
      </c>
      <c r="U79" s="224"/>
    </row>
    <row r="80" spans="1:21" s="238" customFormat="1" ht="12">
      <c r="A80" s="166" t="s">
        <v>323</v>
      </c>
      <c r="B80" s="159" t="s">
        <v>429</v>
      </c>
      <c r="C80" s="166">
        <v>250</v>
      </c>
      <c r="D80" s="166" t="s">
        <v>101</v>
      </c>
      <c r="E80" s="145"/>
      <c r="F80" s="222">
        <v>50</v>
      </c>
      <c r="G80" s="239" t="s">
        <v>170</v>
      </c>
      <c r="H8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80" s="222" t="str">
        <f>IF(Sklop7[[#This Row],[ZAHTEVANA SHEMA KAKOVOSTI]]&lt;&gt;"",Sklop7[[#This Row],[Preračunana masa/volumen/kos na enoto kg]],"")</f>
        <v/>
      </c>
      <c r="J80" s="176"/>
      <c r="K80" s="168"/>
      <c r="L80" s="168"/>
      <c r="M80" s="153"/>
      <c r="N80" s="169"/>
      <c r="O80" s="169"/>
      <c r="P80" s="225"/>
      <c r="Q80" s="169">
        <f>+Sklop7[[#This Row],[cena/enota brez DDV v EUR]]*Sklop7[[#This Row],[Stopnja DDV (%)]]</f>
        <v>0</v>
      </c>
      <c r="R80" s="169">
        <f>+Sklop7[[#This Row],[cena/enota brez DDV v EUR]]+Sklop7[[#This Row],[Davek (EUR)]]</f>
        <v>0</v>
      </c>
      <c r="S80" s="169">
        <f>+Sklop7[[#This Row],[cena/enota brez DDV v EUR]]*Sklop7[[#This Row],[Okvirna količina]]</f>
        <v>0</v>
      </c>
      <c r="T80" s="169">
        <f>+Sklop7[[#This Row],[Končna cena/enoto mere (EUR) z DDV]]*Sklop7[[#This Row],[Okvirna količina]]</f>
        <v>0</v>
      </c>
      <c r="U80" s="224"/>
    </row>
    <row r="81" spans="1:21" s="238" customFormat="1" ht="12">
      <c r="A81" s="166" t="s">
        <v>324</v>
      </c>
      <c r="B81" s="159" t="s">
        <v>465</v>
      </c>
      <c r="C81" s="166">
        <v>1</v>
      </c>
      <c r="D81" s="166" t="s">
        <v>65</v>
      </c>
      <c r="E81" s="145"/>
      <c r="F81" s="222">
        <v>100</v>
      </c>
      <c r="G81" s="239" t="s">
        <v>65</v>
      </c>
      <c r="H8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22" t="str">
        <f>IF(Sklop7[[#This Row],[ZAHTEVANA SHEMA KAKOVOSTI]]&lt;&gt;"",Sklop7[[#This Row],[Preračunana masa/volumen/kos na enoto kg]],"")</f>
        <v/>
      </c>
      <c r="J81" s="176"/>
      <c r="K81" s="168"/>
      <c r="L81" s="168"/>
      <c r="M81" s="153"/>
      <c r="N81" s="169"/>
      <c r="O81" s="169"/>
      <c r="P81" s="225"/>
      <c r="Q81" s="169">
        <f>+Sklop7[[#This Row],[cena/enota brez DDV v EUR]]*Sklop7[[#This Row],[Stopnja DDV (%)]]</f>
        <v>0</v>
      </c>
      <c r="R81" s="169">
        <f>+Sklop7[[#This Row],[cena/enota brez DDV v EUR]]+Sklop7[[#This Row],[Davek (EUR)]]</f>
        <v>0</v>
      </c>
      <c r="S81" s="169">
        <f>+Sklop7[[#This Row],[cena/enota brez DDV v EUR]]*Sklop7[[#This Row],[Okvirna količina]]</f>
        <v>0</v>
      </c>
      <c r="T81" s="169">
        <f>+Sklop7[[#This Row],[Končna cena/enoto mere (EUR) z DDV]]*Sklop7[[#This Row],[Okvirna količina]]</f>
        <v>0</v>
      </c>
      <c r="U81" s="224"/>
    </row>
    <row r="82" spans="1:21" s="238" customFormat="1" ht="12">
      <c r="A82" s="166" t="s">
        <v>325</v>
      </c>
      <c r="B82" s="159" t="s">
        <v>465</v>
      </c>
      <c r="C82" s="166" t="s">
        <v>438</v>
      </c>
      <c r="D82" s="166" t="s">
        <v>65</v>
      </c>
      <c r="E82" s="145"/>
      <c r="F82" s="222">
        <v>20</v>
      </c>
      <c r="G82" s="239" t="s">
        <v>65</v>
      </c>
      <c r="H8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222" t="str">
        <f>IF(Sklop7[[#This Row],[ZAHTEVANA SHEMA KAKOVOSTI]]&lt;&gt;"",Sklop7[[#This Row],[Preračunana masa/volumen/kos na enoto kg]],"")</f>
        <v/>
      </c>
      <c r="J82" s="176"/>
      <c r="K82" s="168"/>
      <c r="L82" s="168"/>
      <c r="M82" s="153"/>
      <c r="N82" s="169"/>
      <c r="O82" s="169"/>
      <c r="P82" s="225"/>
      <c r="Q82" s="169">
        <f>+Sklop7[[#This Row],[cena/enota brez DDV v EUR]]*Sklop7[[#This Row],[Stopnja DDV (%)]]</f>
        <v>0</v>
      </c>
      <c r="R82" s="169">
        <f>+Sklop7[[#This Row],[cena/enota brez DDV v EUR]]+Sklop7[[#This Row],[Davek (EUR)]]</f>
        <v>0</v>
      </c>
      <c r="S82" s="169">
        <f>+Sklop7[[#This Row],[cena/enota brez DDV v EUR]]*Sklop7[[#This Row],[Okvirna količina]]</f>
        <v>0</v>
      </c>
      <c r="T82" s="169">
        <f>+Sklop7[[#This Row],[Končna cena/enoto mere (EUR) z DDV]]*Sklop7[[#This Row],[Okvirna količina]]</f>
        <v>0</v>
      </c>
      <c r="U82" s="224"/>
    </row>
    <row r="83" spans="1:21" s="238" customFormat="1" ht="12">
      <c r="A83" s="166" t="s">
        <v>326</v>
      </c>
      <c r="B83" s="159" t="s">
        <v>464</v>
      </c>
      <c r="C83" s="166">
        <v>1</v>
      </c>
      <c r="D83" s="166" t="s">
        <v>65</v>
      </c>
      <c r="E83" s="145"/>
      <c r="F83" s="222">
        <v>5</v>
      </c>
      <c r="G83" s="239" t="s">
        <v>65</v>
      </c>
      <c r="H8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3" s="222" t="str">
        <f>IF(Sklop7[[#This Row],[ZAHTEVANA SHEMA KAKOVOSTI]]&lt;&gt;"",Sklop7[[#This Row],[Preračunana masa/volumen/kos na enoto kg]],"")</f>
        <v/>
      </c>
      <c r="J83" s="176"/>
      <c r="K83" s="168"/>
      <c r="L83" s="168"/>
      <c r="M83" s="153"/>
      <c r="N83" s="169"/>
      <c r="O83" s="169"/>
      <c r="P83" s="225"/>
      <c r="Q83" s="169">
        <f>+Sklop7[[#This Row],[cena/enota brez DDV v EUR]]*Sklop7[[#This Row],[Stopnja DDV (%)]]</f>
        <v>0</v>
      </c>
      <c r="R83" s="169">
        <f>+Sklop7[[#This Row],[cena/enota brez DDV v EUR]]+Sklop7[[#This Row],[Davek (EUR)]]</f>
        <v>0</v>
      </c>
      <c r="S83" s="169">
        <f>+Sklop7[[#This Row],[cena/enota brez DDV v EUR]]*Sklop7[[#This Row],[Okvirna količina]]</f>
        <v>0</v>
      </c>
      <c r="T83" s="169">
        <f>+Sklop7[[#This Row],[Končna cena/enoto mere (EUR) z DDV]]*Sklop7[[#This Row],[Okvirna količina]]</f>
        <v>0</v>
      </c>
      <c r="U83" s="224"/>
    </row>
    <row r="84" spans="1:21" s="238" customFormat="1" ht="12">
      <c r="A84" s="166" t="s">
        <v>327</v>
      </c>
      <c r="B84" s="159" t="s">
        <v>463</v>
      </c>
      <c r="C84" s="166">
        <v>1</v>
      </c>
      <c r="D84" s="166" t="s">
        <v>65</v>
      </c>
      <c r="E84" s="145"/>
      <c r="F84" s="222">
        <v>20</v>
      </c>
      <c r="G84" s="239" t="s">
        <v>65</v>
      </c>
      <c r="H8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222" t="str">
        <f>IF(Sklop7[[#This Row],[ZAHTEVANA SHEMA KAKOVOSTI]]&lt;&gt;"",Sklop7[[#This Row],[Preračunana masa/volumen/kos na enoto kg]],"")</f>
        <v/>
      </c>
      <c r="J84" s="176"/>
      <c r="K84" s="168"/>
      <c r="L84" s="168"/>
      <c r="M84" s="153"/>
      <c r="N84" s="169"/>
      <c r="O84" s="169"/>
      <c r="P84" s="225"/>
      <c r="Q84" s="169">
        <f>+Sklop7[[#This Row],[cena/enota brez DDV v EUR]]*Sklop7[[#This Row],[Stopnja DDV (%)]]</f>
        <v>0</v>
      </c>
      <c r="R84" s="169">
        <f>+Sklop7[[#This Row],[cena/enota brez DDV v EUR]]+Sklop7[[#This Row],[Davek (EUR)]]</f>
        <v>0</v>
      </c>
      <c r="S84" s="169">
        <f>+Sklop7[[#This Row],[cena/enota brez DDV v EUR]]*Sklop7[[#This Row],[Okvirna količina]]</f>
        <v>0</v>
      </c>
      <c r="T84" s="169">
        <f>+Sklop7[[#This Row],[Končna cena/enoto mere (EUR) z DDV]]*Sklop7[[#This Row],[Okvirna količina]]</f>
        <v>0</v>
      </c>
      <c r="U84" s="224"/>
    </row>
    <row r="85" spans="1:21" s="238" customFormat="1" ht="12">
      <c r="A85" s="166" t="s">
        <v>328</v>
      </c>
      <c r="B85" s="159" t="s">
        <v>666</v>
      </c>
      <c r="C85" s="166">
        <v>1</v>
      </c>
      <c r="D85" s="166" t="s">
        <v>65</v>
      </c>
      <c r="E85" s="145"/>
      <c r="F85" s="222">
        <v>50</v>
      </c>
      <c r="G85" s="239" t="s">
        <v>65</v>
      </c>
      <c r="H8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222" t="str">
        <f>IF(Sklop7[[#This Row],[ZAHTEVANA SHEMA KAKOVOSTI]]&lt;&gt;"",Sklop7[[#This Row],[Preračunana masa/volumen/kos na enoto kg]],"")</f>
        <v/>
      </c>
      <c r="J85" s="176"/>
      <c r="K85" s="168"/>
      <c r="L85" s="168"/>
      <c r="M85" s="153"/>
      <c r="N85" s="169"/>
      <c r="O85" s="169"/>
      <c r="P85" s="225"/>
      <c r="Q85" s="169">
        <f>+Sklop7[[#This Row],[cena/enota brez DDV v EUR]]*Sklop7[[#This Row],[Stopnja DDV (%)]]</f>
        <v>0</v>
      </c>
      <c r="R85" s="169">
        <f>+Sklop7[[#This Row],[cena/enota brez DDV v EUR]]+Sklop7[[#This Row],[Davek (EUR)]]</f>
        <v>0</v>
      </c>
      <c r="S85" s="169">
        <f>+Sklop7[[#This Row],[cena/enota brez DDV v EUR]]*Sklop7[[#This Row],[Okvirna količina]]</f>
        <v>0</v>
      </c>
      <c r="T85" s="169">
        <f>+Sklop7[[#This Row],[Končna cena/enoto mere (EUR) z DDV]]*Sklop7[[#This Row],[Okvirna količina]]</f>
        <v>0</v>
      </c>
      <c r="U85" s="224"/>
    </row>
    <row r="86" spans="1:21" s="238" customFormat="1" ht="12">
      <c r="A86" s="166" t="s">
        <v>329</v>
      </c>
      <c r="B86" s="159" t="s">
        <v>462</v>
      </c>
      <c r="C86" s="166">
        <v>5</v>
      </c>
      <c r="D86" s="166" t="s">
        <v>65</v>
      </c>
      <c r="E86" s="145"/>
      <c r="F86" s="222">
        <v>10</v>
      </c>
      <c r="G86" s="239" t="s">
        <v>170</v>
      </c>
      <c r="H8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222" t="str">
        <f>IF(Sklop7[[#This Row],[ZAHTEVANA SHEMA KAKOVOSTI]]&lt;&gt;"",Sklop7[[#This Row],[Preračunana masa/volumen/kos na enoto kg]],"")</f>
        <v/>
      </c>
      <c r="J86" s="176"/>
      <c r="K86" s="168"/>
      <c r="L86" s="168"/>
      <c r="M86" s="153"/>
      <c r="N86" s="169"/>
      <c r="O86" s="169"/>
      <c r="P86" s="225"/>
      <c r="Q86" s="169">
        <f>+Sklop7[[#This Row],[cena/enota brez DDV v EUR]]*Sklop7[[#This Row],[Stopnja DDV (%)]]</f>
        <v>0</v>
      </c>
      <c r="R86" s="169">
        <f>+Sklop7[[#This Row],[cena/enota brez DDV v EUR]]+Sklop7[[#This Row],[Davek (EUR)]]</f>
        <v>0</v>
      </c>
      <c r="S86" s="169">
        <f>+Sklop7[[#This Row],[cena/enota brez DDV v EUR]]*Sklop7[[#This Row],[Okvirna količina]]</f>
        <v>0</v>
      </c>
      <c r="T86" s="169">
        <f>+Sklop7[[#This Row],[Končna cena/enoto mere (EUR) z DDV]]*Sklop7[[#This Row],[Okvirna količina]]</f>
        <v>0</v>
      </c>
      <c r="U86" s="224"/>
    </row>
    <row r="87" spans="1:21" s="238" customFormat="1" ht="12">
      <c r="A87" s="166" t="s">
        <v>330</v>
      </c>
      <c r="B87" s="159" t="s">
        <v>461</v>
      </c>
      <c r="C87" s="166">
        <v>1000</v>
      </c>
      <c r="D87" s="166" t="s">
        <v>101</v>
      </c>
      <c r="E87" s="145"/>
      <c r="F87" s="222">
        <v>5</v>
      </c>
      <c r="G87" s="239" t="s">
        <v>170</v>
      </c>
      <c r="H8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222" t="str">
        <f>IF(Sklop7[[#This Row],[ZAHTEVANA SHEMA KAKOVOSTI]]&lt;&gt;"",Sklop7[[#This Row],[Preračunana masa/volumen/kos na enoto kg]],"")</f>
        <v/>
      </c>
      <c r="J87" s="176"/>
      <c r="K87" s="168"/>
      <c r="L87" s="168"/>
      <c r="M87" s="153"/>
      <c r="N87" s="169"/>
      <c r="O87" s="169"/>
      <c r="P87" s="225"/>
      <c r="Q87" s="169">
        <f>+Sklop7[[#This Row],[cena/enota brez DDV v EUR]]*Sklop7[[#This Row],[Stopnja DDV (%)]]</f>
        <v>0</v>
      </c>
      <c r="R87" s="169">
        <f>+Sklop7[[#This Row],[cena/enota brez DDV v EUR]]+Sklop7[[#This Row],[Davek (EUR)]]</f>
        <v>0</v>
      </c>
      <c r="S87" s="169">
        <f>+Sklop7[[#This Row],[cena/enota brez DDV v EUR]]*Sklop7[[#This Row],[Okvirna količina]]</f>
        <v>0</v>
      </c>
      <c r="T87" s="169">
        <f>+Sklop7[[#This Row],[Končna cena/enoto mere (EUR) z DDV]]*Sklop7[[#This Row],[Okvirna količina]]</f>
        <v>0</v>
      </c>
      <c r="U87" s="224"/>
    </row>
    <row r="88" spans="1:21" s="238" customFormat="1" ht="12">
      <c r="A88" s="166" t="s">
        <v>331</v>
      </c>
      <c r="B88" s="159" t="s">
        <v>460</v>
      </c>
      <c r="C88" s="166">
        <v>500</v>
      </c>
      <c r="D88" s="166" t="s">
        <v>101</v>
      </c>
      <c r="E88" s="145"/>
      <c r="F88" s="222">
        <v>15</v>
      </c>
      <c r="G88" s="239" t="s">
        <v>170</v>
      </c>
      <c r="H8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8" s="222" t="str">
        <f>IF(Sklop7[[#This Row],[ZAHTEVANA SHEMA KAKOVOSTI]]&lt;&gt;"",Sklop7[[#This Row],[Preračunana masa/volumen/kos na enoto kg]],"")</f>
        <v/>
      </c>
      <c r="J88" s="176"/>
      <c r="K88" s="168"/>
      <c r="L88" s="168"/>
      <c r="M88" s="153"/>
      <c r="N88" s="169"/>
      <c r="O88" s="169"/>
      <c r="P88" s="225"/>
      <c r="Q88" s="169">
        <f>+Sklop7[[#This Row],[cena/enota brez DDV v EUR]]*Sklop7[[#This Row],[Stopnja DDV (%)]]</f>
        <v>0</v>
      </c>
      <c r="R88" s="169">
        <f>+Sklop7[[#This Row],[cena/enota brez DDV v EUR]]+Sklop7[[#This Row],[Davek (EUR)]]</f>
        <v>0</v>
      </c>
      <c r="S88" s="169">
        <f>+Sklop7[[#This Row],[cena/enota brez DDV v EUR]]*Sklop7[[#This Row],[Okvirna količina]]</f>
        <v>0</v>
      </c>
      <c r="T88" s="169">
        <f>+Sklop7[[#This Row],[Končna cena/enoto mere (EUR) z DDV]]*Sklop7[[#This Row],[Okvirna količina]]</f>
        <v>0</v>
      </c>
      <c r="U88" s="224"/>
    </row>
    <row r="89" spans="1:21" s="238" customFormat="1" ht="12">
      <c r="A89" s="166" t="s">
        <v>332</v>
      </c>
      <c r="B89" s="159" t="s">
        <v>236</v>
      </c>
      <c r="C89" s="166">
        <v>100</v>
      </c>
      <c r="D89" s="166" t="s">
        <v>101</v>
      </c>
      <c r="E89" s="145"/>
      <c r="F89" s="222">
        <v>2</v>
      </c>
      <c r="G89" s="239" t="s">
        <v>170</v>
      </c>
      <c r="H8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89" s="222" t="str">
        <f>IF(Sklop7[[#This Row],[ZAHTEVANA SHEMA KAKOVOSTI]]&lt;&gt;"",Sklop7[[#This Row],[Preračunana masa/volumen/kos na enoto kg]],"")</f>
        <v/>
      </c>
      <c r="J89" s="176"/>
      <c r="K89" s="168"/>
      <c r="L89" s="168"/>
      <c r="M89" s="153"/>
      <c r="N89" s="169"/>
      <c r="O89" s="169"/>
      <c r="P89" s="225"/>
      <c r="Q89" s="169">
        <f>+Sklop7[[#This Row],[cena/enota brez DDV v EUR]]*Sklop7[[#This Row],[Stopnja DDV (%)]]</f>
        <v>0</v>
      </c>
      <c r="R89" s="169">
        <f>+Sklop7[[#This Row],[cena/enota brez DDV v EUR]]+Sklop7[[#This Row],[Davek (EUR)]]</f>
        <v>0</v>
      </c>
      <c r="S89" s="169">
        <f>+Sklop7[[#This Row],[cena/enota brez DDV v EUR]]*Sklop7[[#This Row],[Okvirna količina]]</f>
        <v>0</v>
      </c>
      <c r="T89" s="169">
        <f>+Sklop7[[#This Row],[Končna cena/enoto mere (EUR) z DDV]]*Sklop7[[#This Row],[Okvirna količina]]</f>
        <v>0</v>
      </c>
      <c r="U89" s="224"/>
    </row>
    <row r="90" spans="1:21" s="238" customFormat="1" ht="36">
      <c r="A90" s="166" t="s">
        <v>333</v>
      </c>
      <c r="B90" s="159" t="s">
        <v>459</v>
      </c>
      <c r="C90" s="166">
        <v>27</v>
      </c>
      <c r="D90" s="166" t="s">
        <v>101</v>
      </c>
      <c r="E90" s="145"/>
      <c r="F90" s="222">
        <v>500</v>
      </c>
      <c r="G90" s="239" t="s">
        <v>170</v>
      </c>
      <c r="H9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13.5</v>
      </c>
      <c r="I90" s="222" t="str">
        <f>IF(Sklop7[[#This Row],[ZAHTEVANA SHEMA KAKOVOSTI]]&lt;&gt;"",Sklop7[[#This Row],[Preračunana masa/volumen/kos na enoto kg]],"")</f>
        <v/>
      </c>
      <c r="J90" s="176"/>
      <c r="K90" s="168"/>
      <c r="L90" s="168"/>
      <c r="M90" s="153"/>
      <c r="N90" s="169"/>
      <c r="O90" s="169"/>
      <c r="P90" s="225"/>
      <c r="Q90" s="169">
        <f>+Sklop7[[#This Row],[cena/enota brez DDV v EUR]]*Sklop7[[#This Row],[Stopnja DDV (%)]]</f>
        <v>0</v>
      </c>
      <c r="R90" s="169">
        <f>+Sklop7[[#This Row],[cena/enota brez DDV v EUR]]+Sklop7[[#This Row],[Davek (EUR)]]</f>
        <v>0</v>
      </c>
      <c r="S90" s="169">
        <f>+Sklop7[[#This Row],[cena/enota brez DDV v EUR]]*Sklop7[[#This Row],[Okvirna količina]]</f>
        <v>0</v>
      </c>
      <c r="T90" s="169">
        <f>+Sklop7[[#This Row],[Končna cena/enoto mere (EUR) z DDV]]*Sklop7[[#This Row],[Okvirna količina]]</f>
        <v>0</v>
      </c>
      <c r="U90" s="224"/>
    </row>
    <row r="91" spans="1:21" s="238" customFormat="1" ht="12">
      <c r="A91" s="166" t="s">
        <v>334</v>
      </c>
      <c r="B91" s="159" t="s">
        <v>458</v>
      </c>
      <c r="C91" s="166">
        <v>30</v>
      </c>
      <c r="D91" s="166" t="s">
        <v>101</v>
      </c>
      <c r="E91" s="145"/>
      <c r="F91" s="222">
        <v>100</v>
      </c>
      <c r="G91" s="239" t="s">
        <v>170</v>
      </c>
      <c r="H9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222" t="str">
        <f>IF(Sklop7[[#This Row],[ZAHTEVANA SHEMA KAKOVOSTI]]&lt;&gt;"",Sklop7[[#This Row],[Preračunana masa/volumen/kos na enoto kg]],"")</f>
        <v/>
      </c>
      <c r="J91" s="176"/>
      <c r="K91" s="168"/>
      <c r="L91" s="168"/>
      <c r="M91" s="153"/>
      <c r="N91" s="169"/>
      <c r="O91" s="169"/>
      <c r="P91" s="225"/>
      <c r="Q91" s="169">
        <f>+Sklop7[[#This Row],[cena/enota brez DDV v EUR]]*Sklop7[[#This Row],[Stopnja DDV (%)]]</f>
        <v>0</v>
      </c>
      <c r="R91" s="169">
        <f>+Sklop7[[#This Row],[cena/enota brez DDV v EUR]]+Sklop7[[#This Row],[Davek (EUR)]]</f>
        <v>0</v>
      </c>
      <c r="S91" s="169">
        <f>+Sklop7[[#This Row],[cena/enota brez DDV v EUR]]*Sklop7[[#This Row],[Okvirna količina]]</f>
        <v>0</v>
      </c>
      <c r="T91" s="169">
        <f>+Sklop7[[#This Row],[Končna cena/enoto mere (EUR) z DDV]]*Sklop7[[#This Row],[Okvirna količina]]</f>
        <v>0</v>
      </c>
      <c r="U91" s="224"/>
    </row>
    <row r="92" spans="1:21" s="238" customFormat="1" ht="12">
      <c r="A92" s="166" t="s">
        <v>335</v>
      </c>
      <c r="B92" s="159" t="s">
        <v>457</v>
      </c>
      <c r="C92" s="166">
        <v>1000</v>
      </c>
      <c r="D92" s="166" t="s">
        <v>101</v>
      </c>
      <c r="E92" s="145"/>
      <c r="F92" s="222">
        <v>30</v>
      </c>
      <c r="G92" s="239" t="s">
        <v>0</v>
      </c>
      <c r="H9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2" s="222" t="str">
        <f>IF(Sklop7[[#This Row],[ZAHTEVANA SHEMA KAKOVOSTI]]&lt;&gt;"",Sklop7[[#This Row],[Preračunana masa/volumen/kos na enoto kg]],"")</f>
        <v/>
      </c>
      <c r="J92" s="176"/>
      <c r="K92" s="168"/>
      <c r="L92" s="168"/>
      <c r="M92" s="153"/>
      <c r="N92" s="169"/>
      <c r="O92" s="169"/>
      <c r="P92" s="225"/>
      <c r="Q92" s="169">
        <f>+Sklop7[[#This Row],[cena/enota brez DDV v EUR]]*Sklop7[[#This Row],[Stopnja DDV (%)]]</f>
        <v>0</v>
      </c>
      <c r="R92" s="169">
        <f>+Sklop7[[#This Row],[cena/enota brez DDV v EUR]]+Sklop7[[#This Row],[Davek (EUR)]]</f>
        <v>0</v>
      </c>
      <c r="S92" s="169">
        <f>+Sklop7[[#This Row],[cena/enota brez DDV v EUR]]*Sklop7[[#This Row],[Okvirna količina]]</f>
        <v>0</v>
      </c>
      <c r="T92" s="169">
        <f>+Sklop7[[#This Row],[Končna cena/enoto mere (EUR) z DDV]]*Sklop7[[#This Row],[Okvirna količina]]</f>
        <v>0</v>
      </c>
      <c r="U92" s="224"/>
    </row>
    <row r="93" spans="1:21" s="238" customFormat="1" ht="12">
      <c r="A93" s="166" t="s">
        <v>336</v>
      </c>
      <c r="B93" s="159" t="s">
        <v>456</v>
      </c>
      <c r="C93" s="166">
        <v>1000</v>
      </c>
      <c r="D93" s="166" t="s">
        <v>101</v>
      </c>
      <c r="E93" s="145"/>
      <c r="F93" s="222">
        <v>1</v>
      </c>
      <c r="G93" s="239" t="s">
        <v>0</v>
      </c>
      <c r="H9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3" s="222" t="str">
        <f>IF(Sklop7[[#This Row],[ZAHTEVANA SHEMA KAKOVOSTI]]&lt;&gt;"",Sklop7[[#This Row],[Preračunana masa/volumen/kos na enoto kg]],"")</f>
        <v/>
      </c>
      <c r="J93" s="176"/>
      <c r="K93" s="168"/>
      <c r="L93" s="168"/>
      <c r="M93" s="153"/>
      <c r="N93" s="169"/>
      <c r="O93" s="169"/>
      <c r="P93" s="225"/>
      <c r="Q93" s="169">
        <f>+Sklop7[[#This Row],[cena/enota brez DDV v EUR]]*Sklop7[[#This Row],[Stopnja DDV (%)]]</f>
        <v>0</v>
      </c>
      <c r="R93" s="169">
        <f>+Sklop7[[#This Row],[cena/enota brez DDV v EUR]]+Sklop7[[#This Row],[Davek (EUR)]]</f>
        <v>0</v>
      </c>
      <c r="S93" s="169">
        <f>+Sklop7[[#This Row],[cena/enota brez DDV v EUR]]*Sklop7[[#This Row],[Okvirna količina]]</f>
        <v>0</v>
      </c>
      <c r="T93" s="169">
        <f>+Sklop7[[#This Row],[Končna cena/enoto mere (EUR) z DDV]]*Sklop7[[#This Row],[Okvirna količina]]</f>
        <v>0</v>
      </c>
      <c r="U93" s="224"/>
    </row>
    <row r="94" spans="1:21" s="238" customFormat="1" ht="24">
      <c r="A94" s="166" t="s">
        <v>337</v>
      </c>
      <c r="B94" s="159" t="s">
        <v>455</v>
      </c>
      <c r="C94" s="166">
        <v>200</v>
      </c>
      <c r="D94" s="166" t="s">
        <v>101</v>
      </c>
      <c r="E94" s="145"/>
      <c r="F94" s="222">
        <v>20</v>
      </c>
      <c r="G94" s="239" t="s">
        <v>170</v>
      </c>
      <c r="H9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4" s="222" t="str">
        <f>IF(Sklop7[[#This Row],[ZAHTEVANA SHEMA KAKOVOSTI]]&lt;&gt;"",Sklop7[[#This Row],[Preračunana masa/volumen/kos na enoto kg]],"")</f>
        <v/>
      </c>
      <c r="J94" s="176"/>
      <c r="K94" s="168"/>
      <c r="L94" s="168"/>
      <c r="M94" s="153"/>
      <c r="N94" s="169"/>
      <c r="O94" s="169"/>
      <c r="P94" s="225"/>
      <c r="Q94" s="169">
        <f>+Sklop7[[#This Row],[cena/enota brez DDV v EUR]]*Sklop7[[#This Row],[Stopnja DDV (%)]]</f>
        <v>0</v>
      </c>
      <c r="R94" s="169">
        <f>+Sklop7[[#This Row],[cena/enota brez DDV v EUR]]+Sklop7[[#This Row],[Davek (EUR)]]</f>
        <v>0</v>
      </c>
      <c r="S94" s="169">
        <f>+Sklop7[[#This Row],[cena/enota brez DDV v EUR]]*Sklop7[[#This Row],[Okvirna količina]]</f>
        <v>0</v>
      </c>
      <c r="T94" s="169">
        <f>+Sklop7[[#This Row],[Končna cena/enoto mere (EUR) z DDV]]*Sklop7[[#This Row],[Okvirna količina]]</f>
        <v>0</v>
      </c>
      <c r="U94" s="224"/>
    </row>
    <row r="95" spans="1:21" s="238" customFormat="1" ht="12">
      <c r="A95" s="166" t="s">
        <v>338</v>
      </c>
      <c r="B95" s="159" t="s">
        <v>454</v>
      </c>
      <c r="C95" s="166">
        <v>1000</v>
      </c>
      <c r="D95" s="166" t="s">
        <v>101</v>
      </c>
      <c r="E95" s="145"/>
      <c r="F95" s="222">
        <v>100</v>
      </c>
      <c r="G95" s="239" t="s">
        <v>0</v>
      </c>
      <c r="H9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5" s="222" t="str">
        <f>IF(Sklop7[[#This Row],[ZAHTEVANA SHEMA KAKOVOSTI]]&lt;&gt;"",Sklop7[[#This Row],[Preračunana masa/volumen/kos na enoto kg]],"")</f>
        <v/>
      </c>
      <c r="J95" s="176"/>
      <c r="K95" s="168"/>
      <c r="L95" s="168"/>
      <c r="M95" s="153"/>
      <c r="N95" s="169"/>
      <c r="O95" s="169"/>
      <c r="P95" s="225"/>
      <c r="Q95" s="169">
        <f>+Sklop7[[#This Row],[cena/enota brez DDV v EUR]]*Sklop7[[#This Row],[Stopnja DDV (%)]]</f>
        <v>0</v>
      </c>
      <c r="R95" s="169">
        <f>+Sklop7[[#This Row],[cena/enota brez DDV v EUR]]+Sklop7[[#This Row],[Davek (EUR)]]</f>
        <v>0</v>
      </c>
      <c r="S95" s="169">
        <f>+Sklop7[[#This Row],[cena/enota brez DDV v EUR]]*Sklop7[[#This Row],[Okvirna količina]]</f>
        <v>0</v>
      </c>
      <c r="T95" s="169">
        <f>+Sklop7[[#This Row],[Končna cena/enoto mere (EUR) z DDV]]*Sklop7[[#This Row],[Okvirna količina]]</f>
        <v>0</v>
      </c>
      <c r="U95" s="224"/>
    </row>
    <row r="96" spans="1:21" s="238" customFormat="1" ht="12">
      <c r="A96" s="166" t="s">
        <v>339</v>
      </c>
      <c r="B96" s="159" t="s">
        <v>453</v>
      </c>
      <c r="C96" s="166">
        <v>1000</v>
      </c>
      <c r="D96" s="166" t="s">
        <v>101</v>
      </c>
      <c r="E96" s="145"/>
      <c r="F96" s="222">
        <v>40</v>
      </c>
      <c r="G96" s="239" t="s">
        <v>170</v>
      </c>
      <c r="H9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6" s="222" t="str">
        <f>IF(Sklop7[[#This Row],[ZAHTEVANA SHEMA KAKOVOSTI]]&lt;&gt;"",Sklop7[[#This Row],[Preračunana masa/volumen/kos na enoto kg]],"")</f>
        <v/>
      </c>
      <c r="J96" s="176"/>
      <c r="K96" s="168"/>
      <c r="L96" s="168"/>
      <c r="M96" s="153"/>
      <c r="N96" s="169"/>
      <c r="O96" s="169"/>
      <c r="P96" s="225"/>
      <c r="Q96" s="169">
        <f>+Sklop7[[#This Row],[cena/enota brez DDV v EUR]]*Sklop7[[#This Row],[Stopnja DDV (%)]]</f>
        <v>0</v>
      </c>
      <c r="R96" s="169">
        <f>+Sklop7[[#This Row],[cena/enota brez DDV v EUR]]+Sklop7[[#This Row],[Davek (EUR)]]</f>
        <v>0</v>
      </c>
      <c r="S96" s="169">
        <f>+Sklop7[[#This Row],[cena/enota brez DDV v EUR]]*Sklop7[[#This Row],[Okvirna količina]]</f>
        <v>0</v>
      </c>
      <c r="T96" s="169">
        <f>+Sklop7[[#This Row],[Končna cena/enoto mere (EUR) z DDV]]*Sklop7[[#This Row],[Okvirna količina]]</f>
        <v>0</v>
      </c>
      <c r="U96" s="224"/>
    </row>
    <row r="97" spans="1:21" s="238" customFormat="1" ht="12">
      <c r="A97" s="166" t="s">
        <v>340</v>
      </c>
      <c r="B97" s="159" t="s">
        <v>452</v>
      </c>
      <c r="C97" s="166">
        <v>1000</v>
      </c>
      <c r="D97" s="166" t="s">
        <v>101</v>
      </c>
      <c r="E97" s="145"/>
      <c r="F97" s="222">
        <v>40</v>
      </c>
      <c r="G97" s="239" t="s">
        <v>170</v>
      </c>
      <c r="H9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222" t="str">
        <f>IF(Sklop7[[#This Row],[ZAHTEVANA SHEMA KAKOVOSTI]]&lt;&gt;"",Sklop7[[#This Row],[Preračunana masa/volumen/kos na enoto kg]],"")</f>
        <v/>
      </c>
      <c r="J97" s="176"/>
      <c r="K97" s="168"/>
      <c r="L97" s="168"/>
      <c r="M97" s="153"/>
      <c r="N97" s="169"/>
      <c r="O97" s="169"/>
      <c r="P97" s="225"/>
      <c r="Q97" s="169">
        <f>+Sklop7[[#This Row],[cena/enota brez DDV v EUR]]*Sklop7[[#This Row],[Stopnja DDV (%)]]</f>
        <v>0</v>
      </c>
      <c r="R97" s="169">
        <f>+Sklop7[[#This Row],[cena/enota brez DDV v EUR]]+Sklop7[[#This Row],[Davek (EUR)]]</f>
        <v>0</v>
      </c>
      <c r="S97" s="169">
        <f>+Sklop7[[#This Row],[cena/enota brez DDV v EUR]]*Sklop7[[#This Row],[Okvirna količina]]</f>
        <v>0</v>
      </c>
      <c r="T97" s="169">
        <f>+Sklop7[[#This Row],[Končna cena/enoto mere (EUR) z DDV]]*Sklop7[[#This Row],[Okvirna količina]]</f>
        <v>0</v>
      </c>
      <c r="U97" s="224"/>
    </row>
    <row r="98" spans="1:21" s="238" customFormat="1" ht="24">
      <c r="A98" s="166" t="s">
        <v>341</v>
      </c>
      <c r="B98" s="159" t="s">
        <v>451</v>
      </c>
      <c r="C98" s="166">
        <v>1</v>
      </c>
      <c r="D98" s="166" t="s">
        <v>65</v>
      </c>
      <c r="E98" s="145"/>
      <c r="F98" s="222">
        <v>350</v>
      </c>
      <c r="G98" s="239" t="s">
        <v>65</v>
      </c>
      <c r="H9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98" s="222" t="str">
        <f>IF(Sklop7[[#This Row],[ZAHTEVANA SHEMA KAKOVOSTI]]&lt;&gt;"",Sklop7[[#This Row],[Preračunana masa/volumen/kos na enoto kg]],"")</f>
        <v/>
      </c>
      <c r="J98" s="176"/>
      <c r="K98" s="168"/>
      <c r="L98" s="168"/>
      <c r="M98" s="153"/>
      <c r="N98" s="169"/>
      <c r="O98" s="169"/>
      <c r="P98" s="225"/>
      <c r="Q98" s="169">
        <f>+Sklop7[[#This Row],[cena/enota brez DDV v EUR]]*Sklop7[[#This Row],[Stopnja DDV (%)]]</f>
        <v>0</v>
      </c>
      <c r="R98" s="169">
        <f>+Sklop7[[#This Row],[cena/enota brez DDV v EUR]]+Sklop7[[#This Row],[Davek (EUR)]]</f>
        <v>0</v>
      </c>
      <c r="S98" s="169">
        <f>+Sklop7[[#This Row],[cena/enota brez DDV v EUR]]*Sklop7[[#This Row],[Okvirna količina]]</f>
        <v>0</v>
      </c>
      <c r="T98" s="169">
        <f>+Sklop7[[#This Row],[Končna cena/enoto mere (EUR) z DDV]]*Sklop7[[#This Row],[Okvirna količina]]</f>
        <v>0</v>
      </c>
      <c r="U98" s="224"/>
    </row>
    <row r="99" spans="1:21" s="238" customFormat="1" ht="24">
      <c r="A99" s="166" t="s">
        <v>342</v>
      </c>
      <c r="B99" s="451" t="s">
        <v>696</v>
      </c>
      <c r="C99" s="166" t="s">
        <v>439</v>
      </c>
      <c r="D99" s="166" t="s">
        <v>101</v>
      </c>
      <c r="E99" s="145"/>
      <c r="F99" s="222">
        <v>1400</v>
      </c>
      <c r="G99" s="239" t="s">
        <v>0</v>
      </c>
      <c r="H9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99" s="222" t="str">
        <f>IF(Sklop7[[#This Row],[ZAHTEVANA SHEMA KAKOVOSTI]]&lt;&gt;"",Sklop7[[#This Row],[Preračunana masa/volumen/kos na enoto kg]],"")</f>
        <v/>
      </c>
      <c r="J99" s="176"/>
      <c r="K99" s="168"/>
      <c r="L99" s="168"/>
      <c r="M99" s="153"/>
      <c r="N99" s="169"/>
      <c r="O99" s="169"/>
      <c r="P99" s="225"/>
      <c r="Q99" s="169">
        <f>+Sklop7[[#This Row],[cena/enota brez DDV v EUR]]*Sklop7[[#This Row],[Stopnja DDV (%)]]</f>
        <v>0</v>
      </c>
      <c r="R99" s="169">
        <f>+Sklop7[[#This Row],[cena/enota brez DDV v EUR]]+Sklop7[[#This Row],[Davek (EUR)]]</f>
        <v>0</v>
      </c>
      <c r="S99" s="169">
        <f>+Sklop7[[#This Row],[cena/enota brez DDV v EUR]]*Sklop7[[#This Row],[Okvirna količina]]</f>
        <v>0</v>
      </c>
      <c r="T99" s="169">
        <f>+Sklop7[[#This Row],[Končna cena/enoto mere (EUR) z DDV]]*Sklop7[[#This Row],[Okvirna količina]]</f>
        <v>0</v>
      </c>
      <c r="U99" s="224"/>
    </row>
    <row r="100" spans="1:21" s="238" customFormat="1" ht="12">
      <c r="A100" s="166" t="s">
        <v>343</v>
      </c>
      <c r="B100" s="159" t="s">
        <v>449</v>
      </c>
      <c r="C100" s="166">
        <v>0.2</v>
      </c>
      <c r="D100" s="166" t="s">
        <v>65</v>
      </c>
      <c r="E100" s="145"/>
      <c r="F100" s="222">
        <v>100</v>
      </c>
      <c r="G100" s="239" t="s">
        <v>435</v>
      </c>
      <c r="H10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0" s="222" t="str">
        <f>IF(Sklop7[[#This Row],[ZAHTEVANA SHEMA KAKOVOSTI]]&lt;&gt;"",Sklop7[[#This Row],[Preračunana masa/volumen/kos na enoto kg]],"")</f>
        <v/>
      </c>
      <c r="J100" s="176"/>
      <c r="K100" s="168"/>
      <c r="L100" s="168"/>
      <c r="M100" s="153"/>
      <c r="N100" s="169"/>
      <c r="O100" s="169"/>
      <c r="P100" s="225"/>
      <c r="Q100" s="169">
        <f>+Sklop7[[#This Row],[cena/enota brez DDV v EUR]]*Sklop7[[#This Row],[Stopnja DDV (%)]]</f>
        <v>0</v>
      </c>
      <c r="R100" s="169">
        <f>+Sklop7[[#This Row],[cena/enota brez DDV v EUR]]+Sklop7[[#This Row],[Davek (EUR)]]</f>
        <v>0</v>
      </c>
      <c r="S100" s="169">
        <f>+Sklop7[[#This Row],[cena/enota brez DDV v EUR]]*Sklop7[[#This Row],[Okvirna količina]]</f>
        <v>0</v>
      </c>
      <c r="T100" s="169">
        <f>+Sklop7[[#This Row],[Končna cena/enoto mere (EUR) z DDV]]*Sklop7[[#This Row],[Okvirna količina]]</f>
        <v>0</v>
      </c>
      <c r="U100" s="224"/>
    </row>
    <row r="101" spans="1:21" s="238" customFormat="1" ht="24">
      <c r="A101" s="166" t="s">
        <v>344</v>
      </c>
      <c r="B101" s="159" t="s">
        <v>450</v>
      </c>
      <c r="C101" s="166">
        <v>0.2</v>
      </c>
      <c r="D101" s="166" t="s">
        <v>65</v>
      </c>
      <c r="E101" s="145"/>
      <c r="F101" s="222">
        <v>50</v>
      </c>
      <c r="G101" s="239" t="s">
        <v>435</v>
      </c>
      <c r="H10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1" s="222" t="str">
        <f>IF(Sklop7[[#This Row],[ZAHTEVANA SHEMA KAKOVOSTI]]&lt;&gt;"",Sklop7[[#This Row],[Preračunana masa/volumen/kos na enoto kg]],"")</f>
        <v/>
      </c>
      <c r="J101" s="176"/>
      <c r="K101" s="168"/>
      <c r="L101" s="168"/>
      <c r="M101" s="153"/>
      <c r="N101" s="169"/>
      <c r="O101" s="169"/>
      <c r="P101" s="225"/>
      <c r="Q101" s="169">
        <f>+Sklop7[[#This Row],[cena/enota brez DDV v EUR]]*Sklop7[[#This Row],[Stopnja DDV (%)]]</f>
        <v>0</v>
      </c>
      <c r="R101" s="169">
        <f>+Sklop7[[#This Row],[cena/enota brez DDV v EUR]]+Sklop7[[#This Row],[Davek (EUR)]]</f>
        <v>0</v>
      </c>
      <c r="S101" s="169">
        <f>+Sklop7[[#This Row],[cena/enota brez DDV v EUR]]*Sklop7[[#This Row],[Okvirna količina]]</f>
        <v>0</v>
      </c>
      <c r="T101" s="169">
        <f>+Sklop7[[#This Row],[Končna cena/enoto mere (EUR) z DDV]]*Sklop7[[#This Row],[Okvirna količina]]</f>
        <v>0</v>
      </c>
      <c r="U101" s="224"/>
    </row>
    <row r="102" spans="1:21" s="238" customFormat="1" ht="12">
      <c r="A102" s="166" t="s">
        <v>345</v>
      </c>
      <c r="B102" s="159" t="s">
        <v>449</v>
      </c>
      <c r="C102" s="166">
        <v>1</v>
      </c>
      <c r="D102" s="166" t="s">
        <v>65</v>
      </c>
      <c r="E102" s="145"/>
      <c r="F102" s="222">
        <v>40</v>
      </c>
      <c r="G102" s="239" t="s">
        <v>65</v>
      </c>
      <c r="H10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2" s="222" t="str">
        <f>IF(Sklop7[[#This Row],[ZAHTEVANA SHEMA KAKOVOSTI]]&lt;&gt;"",Sklop7[[#This Row],[Preračunana masa/volumen/kos na enoto kg]],"")</f>
        <v/>
      </c>
      <c r="J102" s="176"/>
      <c r="K102" s="168"/>
      <c r="L102" s="168"/>
      <c r="M102" s="153"/>
      <c r="N102" s="169"/>
      <c r="O102" s="169"/>
      <c r="P102" s="225"/>
      <c r="Q102" s="169">
        <f>+Sklop7[[#This Row],[cena/enota brez DDV v EUR]]*Sklop7[[#This Row],[Stopnja DDV (%)]]</f>
        <v>0</v>
      </c>
      <c r="R102" s="169">
        <f>+Sklop7[[#This Row],[cena/enota brez DDV v EUR]]+Sklop7[[#This Row],[Davek (EUR)]]</f>
        <v>0</v>
      </c>
      <c r="S102" s="169">
        <f>+Sklop7[[#This Row],[cena/enota brez DDV v EUR]]*Sklop7[[#This Row],[Okvirna količina]]</f>
        <v>0</v>
      </c>
      <c r="T102" s="169">
        <f>+Sklop7[[#This Row],[Končna cena/enoto mere (EUR) z DDV]]*Sklop7[[#This Row],[Okvirna količina]]</f>
        <v>0</v>
      </c>
      <c r="U102" s="224"/>
    </row>
    <row r="103" spans="1:21" s="238" customFormat="1" ht="12">
      <c r="A103" s="166" t="s">
        <v>346</v>
      </c>
      <c r="B103" s="159" t="s">
        <v>448</v>
      </c>
      <c r="C103" s="160">
        <v>1</v>
      </c>
      <c r="D103" s="166" t="s">
        <v>65</v>
      </c>
      <c r="E103" s="145"/>
      <c r="F103" s="222">
        <v>2</v>
      </c>
      <c r="G103" s="239" t="s">
        <v>65</v>
      </c>
      <c r="H10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3" s="222" t="str">
        <f>IF(Sklop7[[#This Row],[ZAHTEVANA SHEMA KAKOVOSTI]]&lt;&gt;"",Sklop7[[#This Row],[Preračunana masa/volumen/kos na enoto kg]],"")</f>
        <v/>
      </c>
      <c r="J103" s="176"/>
      <c r="K103" s="235"/>
      <c r="L103" s="235"/>
      <c r="M103" s="235"/>
      <c r="N103" s="169"/>
      <c r="O103" s="169"/>
      <c r="P103" s="225"/>
      <c r="Q103" s="169">
        <f>+Sklop7[[#This Row],[cena/enota brez DDV v EUR]]*Sklop7[[#This Row],[Stopnja DDV (%)]]</f>
        <v>0</v>
      </c>
      <c r="R103" s="169">
        <f>+Sklop7[[#This Row],[cena/enota brez DDV v EUR]]+Sklop7[[#This Row],[Davek (EUR)]]</f>
        <v>0</v>
      </c>
      <c r="S103" s="169">
        <f>+Sklop7[[#This Row],[cena/enota brez DDV v EUR]]*Sklop7[[#This Row],[Okvirna količina]]</f>
        <v>0</v>
      </c>
      <c r="T103" s="169">
        <f>+Sklop7[[#This Row],[Končna cena/enoto mere (EUR) z DDV]]*Sklop7[[#This Row],[Okvirna količina]]</f>
        <v>0</v>
      </c>
      <c r="U103" s="169"/>
    </row>
    <row r="104" spans="1:21" s="238" customFormat="1" ht="12">
      <c r="A104" s="166" t="s">
        <v>347</v>
      </c>
      <c r="B104" s="159" t="s">
        <v>447</v>
      </c>
      <c r="C104" s="160">
        <v>400</v>
      </c>
      <c r="D104" s="166" t="s">
        <v>101</v>
      </c>
      <c r="E104" s="145"/>
      <c r="F104" s="222">
        <v>5</v>
      </c>
      <c r="G104" s="239" t="s">
        <v>170</v>
      </c>
      <c r="H10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4" s="222" t="str">
        <f>IF(Sklop7[[#This Row],[ZAHTEVANA SHEMA KAKOVOSTI]]&lt;&gt;"",Sklop7[[#This Row],[Preračunana masa/volumen/kos na enoto kg]],"")</f>
        <v/>
      </c>
      <c r="J104" s="176"/>
      <c r="K104" s="235"/>
      <c r="L104" s="235"/>
      <c r="M104" s="235"/>
      <c r="N104" s="169"/>
      <c r="O104" s="169"/>
      <c r="P104" s="225"/>
      <c r="Q104" s="169">
        <f>+Sklop7[[#This Row],[cena/enota brez DDV v EUR]]*Sklop7[[#This Row],[Stopnja DDV (%)]]</f>
        <v>0</v>
      </c>
      <c r="R104" s="169">
        <f>+Sklop7[[#This Row],[cena/enota brez DDV v EUR]]+Sklop7[[#This Row],[Davek (EUR)]]</f>
        <v>0</v>
      </c>
      <c r="S104" s="169">
        <f>+Sklop7[[#This Row],[cena/enota brez DDV v EUR]]*Sklop7[[#This Row],[Okvirna količina]]</f>
        <v>0</v>
      </c>
      <c r="T104" s="169">
        <f>+Sklop7[[#This Row],[Končna cena/enoto mere (EUR) z DDV]]*Sklop7[[#This Row],[Okvirna količina]]</f>
        <v>0</v>
      </c>
      <c r="U104" s="169"/>
    </row>
    <row r="105" spans="1:21" s="238" customFormat="1" ht="12">
      <c r="A105" s="166" t="s">
        <v>411</v>
      </c>
      <c r="B105" s="159" t="s">
        <v>446</v>
      </c>
      <c r="C105" s="160">
        <v>400</v>
      </c>
      <c r="D105" s="166" t="s">
        <v>101</v>
      </c>
      <c r="E105" s="145"/>
      <c r="F105" s="222">
        <v>5</v>
      </c>
      <c r="G105" s="239" t="s">
        <v>170</v>
      </c>
      <c r="H10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5" s="222" t="str">
        <f>IF(Sklop7[[#This Row],[ZAHTEVANA SHEMA KAKOVOSTI]]&lt;&gt;"",Sklop7[[#This Row],[Preračunana masa/volumen/kos na enoto kg]],"")</f>
        <v/>
      </c>
      <c r="J105" s="176"/>
      <c r="K105" s="235"/>
      <c r="L105" s="235"/>
      <c r="M105" s="235"/>
      <c r="N105" s="169"/>
      <c r="O105" s="169"/>
      <c r="P105" s="225"/>
      <c r="Q105" s="169">
        <f>+Sklop7[[#This Row],[cena/enota brez DDV v EUR]]*Sklop7[[#This Row],[Stopnja DDV (%)]]</f>
        <v>0</v>
      </c>
      <c r="R105" s="169">
        <f>+Sklop7[[#This Row],[cena/enota brez DDV v EUR]]+Sklop7[[#This Row],[Davek (EUR)]]</f>
        <v>0</v>
      </c>
      <c r="S105" s="169">
        <f>+Sklop7[[#This Row],[cena/enota brez DDV v EUR]]*Sklop7[[#This Row],[Okvirna količina]]</f>
        <v>0</v>
      </c>
      <c r="T105" s="169">
        <f>+Sklop7[[#This Row],[Končna cena/enoto mere (EUR) z DDV]]*Sklop7[[#This Row],[Okvirna količina]]</f>
        <v>0</v>
      </c>
      <c r="U105" s="169"/>
    </row>
    <row r="106" spans="1:21" s="238" customFormat="1" ht="12">
      <c r="A106" s="166" t="s">
        <v>412</v>
      </c>
      <c r="B106" s="159" t="s">
        <v>234</v>
      </c>
      <c r="C106" s="160">
        <v>1000</v>
      </c>
      <c r="D106" s="166" t="s">
        <v>101</v>
      </c>
      <c r="E106" s="145"/>
      <c r="F106" s="222">
        <v>400</v>
      </c>
      <c r="G106" s="239" t="s">
        <v>0</v>
      </c>
      <c r="H10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06" s="222" t="str">
        <f>IF(Sklop7[[#This Row],[ZAHTEVANA SHEMA KAKOVOSTI]]&lt;&gt;"",Sklop7[[#This Row],[Preračunana masa/volumen/kos na enoto kg]],"")</f>
        <v/>
      </c>
      <c r="J106" s="176"/>
      <c r="K106" s="235"/>
      <c r="L106" s="235"/>
      <c r="M106" s="235"/>
      <c r="N106" s="169"/>
      <c r="O106" s="169"/>
      <c r="P106" s="225"/>
      <c r="Q106" s="169">
        <f>+Sklop7[[#This Row],[cena/enota brez DDV v EUR]]*Sklop7[[#This Row],[Stopnja DDV (%)]]</f>
        <v>0</v>
      </c>
      <c r="R106" s="169">
        <f>+Sklop7[[#This Row],[cena/enota brez DDV v EUR]]+Sklop7[[#This Row],[Davek (EUR)]]</f>
        <v>0</v>
      </c>
      <c r="S106" s="169">
        <f>+Sklop7[[#This Row],[cena/enota brez DDV v EUR]]*Sklop7[[#This Row],[Okvirna količina]]</f>
        <v>0</v>
      </c>
      <c r="T106" s="169">
        <f>+Sklop7[[#This Row],[Končna cena/enoto mere (EUR) z DDV]]*Sklop7[[#This Row],[Okvirna količina]]</f>
        <v>0</v>
      </c>
      <c r="U106" s="169"/>
    </row>
    <row r="107" spans="1:21" s="238" customFormat="1" ht="12">
      <c r="A107" s="166" t="s">
        <v>413</v>
      </c>
      <c r="B107" s="159" t="s">
        <v>445</v>
      </c>
      <c r="C107" s="160">
        <v>500</v>
      </c>
      <c r="D107" s="166" t="s">
        <v>101</v>
      </c>
      <c r="E107" s="145"/>
      <c r="F107" s="222">
        <v>50</v>
      </c>
      <c r="G107" s="239" t="s">
        <v>170</v>
      </c>
      <c r="H10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7" s="222" t="str">
        <f>IF(Sklop7[[#This Row],[ZAHTEVANA SHEMA KAKOVOSTI]]&lt;&gt;"",Sklop7[[#This Row],[Preračunana masa/volumen/kos na enoto kg]],"")</f>
        <v/>
      </c>
      <c r="J107" s="176"/>
      <c r="K107" s="235"/>
      <c r="L107" s="235"/>
      <c r="M107" s="235"/>
      <c r="N107" s="169"/>
      <c r="O107" s="169"/>
      <c r="P107" s="225"/>
      <c r="Q107" s="169">
        <f>+Sklop7[[#This Row],[cena/enota brez DDV v EUR]]*Sklop7[[#This Row],[Stopnja DDV (%)]]</f>
        <v>0</v>
      </c>
      <c r="R107" s="169">
        <f>+Sklop7[[#This Row],[cena/enota brez DDV v EUR]]+Sklop7[[#This Row],[Davek (EUR)]]</f>
        <v>0</v>
      </c>
      <c r="S107" s="169">
        <f>+Sklop7[[#This Row],[cena/enota brez DDV v EUR]]*Sklop7[[#This Row],[Okvirna količina]]</f>
        <v>0</v>
      </c>
      <c r="T107" s="169">
        <f>+Sklop7[[#This Row],[Končna cena/enoto mere (EUR) z DDV]]*Sklop7[[#This Row],[Okvirna količina]]</f>
        <v>0</v>
      </c>
      <c r="U107" s="169"/>
    </row>
    <row r="108" spans="1:21" s="238" customFormat="1" ht="12">
      <c r="A108" s="166" t="s">
        <v>414</v>
      </c>
      <c r="B108" s="159" t="s">
        <v>430</v>
      </c>
      <c r="C108" s="160">
        <v>50</v>
      </c>
      <c r="D108" s="166" t="s">
        <v>101</v>
      </c>
      <c r="E108" s="145"/>
      <c r="F108" s="222">
        <v>200</v>
      </c>
      <c r="G108" s="239" t="s">
        <v>436</v>
      </c>
      <c r="H10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8" s="222" t="str">
        <f>IF(Sklop7[[#This Row],[ZAHTEVANA SHEMA KAKOVOSTI]]&lt;&gt;"",Sklop7[[#This Row],[Preračunana masa/volumen/kos na enoto kg]],"")</f>
        <v/>
      </c>
      <c r="J108" s="176"/>
      <c r="K108" s="235"/>
      <c r="L108" s="235"/>
      <c r="M108" s="235"/>
      <c r="N108" s="169"/>
      <c r="O108" s="169"/>
      <c r="P108" s="225"/>
      <c r="Q108" s="169">
        <f>+Sklop7[[#This Row],[cena/enota brez DDV v EUR]]*Sklop7[[#This Row],[Stopnja DDV (%)]]</f>
        <v>0</v>
      </c>
      <c r="R108" s="169">
        <f>+Sklop7[[#This Row],[cena/enota brez DDV v EUR]]+Sklop7[[#This Row],[Davek (EUR)]]</f>
        <v>0</v>
      </c>
      <c r="S108" s="169">
        <f>+Sklop7[[#This Row],[cena/enota brez DDV v EUR]]*Sklop7[[#This Row],[Okvirna količina]]</f>
        <v>0</v>
      </c>
      <c r="T108" s="169">
        <f>+Sklop7[[#This Row],[Končna cena/enoto mere (EUR) z DDV]]*Sklop7[[#This Row],[Okvirna količina]]</f>
        <v>0</v>
      </c>
      <c r="U108" s="169"/>
    </row>
    <row r="109" spans="1:21" s="238" customFormat="1" ht="12">
      <c r="A109" s="166" t="s">
        <v>415</v>
      </c>
      <c r="B109" s="159" t="s">
        <v>444</v>
      </c>
      <c r="C109" s="160">
        <v>0.2</v>
      </c>
      <c r="D109" s="166" t="s">
        <v>65</v>
      </c>
      <c r="E109" s="145"/>
      <c r="F109" s="222">
        <v>50</v>
      </c>
      <c r="G109" s="239" t="s">
        <v>435</v>
      </c>
      <c r="H10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9" s="222" t="str">
        <f>IF(Sklop7[[#This Row],[ZAHTEVANA SHEMA KAKOVOSTI]]&lt;&gt;"",Sklop7[[#This Row],[Preračunana masa/volumen/kos na enoto kg]],"")</f>
        <v/>
      </c>
      <c r="J109" s="176"/>
      <c r="K109" s="235"/>
      <c r="L109" s="235"/>
      <c r="M109" s="235"/>
      <c r="N109" s="169"/>
      <c r="O109" s="169"/>
      <c r="P109" s="225"/>
      <c r="Q109" s="169">
        <f>+Sklop7[[#This Row],[cena/enota brez DDV v EUR]]*Sklop7[[#This Row],[Stopnja DDV (%)]]</f>
        <v>0</v>
      </c>
      <c r="R109" s="169">
        <f>+Sklop7[[#This Row],[cena/enota brez DDV v EUR]]+Sklop7[[#This Row],[Davek (EUR)]]</f>
        <v>0</v>
      </c>
      <c r="S109" s="169">
        <f>+Sklop7[[#This Row],[cena/enota brez DDV v EUR]]*Sklop7[[#This Row],[Okvirna količina]]</f>
        <v>0</v>
      </c>
      <c r="T109" s="169">
        <f>+Sklop7[[#This Row],[Končna cena/enoto mere (EUR) z DDV]]*Sklop7[[#This Row],[Okvirna količina]]</f>
        <v>0</v>
      </c>
      <c r="U109" s="169"/>
    </row>
    <row r="110" spans="1:21" s="238" customFormat="1" ht="12">
      <c r="A110" s="166" t="s">
        <v>416</v>
      </c>
      <c r="B110" s="159" t="s">
        <v>443</v>
      </c>
      <c r="C110" s="160">
        <v>0.2</v>
      </c>
      <c r="D110" s="166" t="s">
        <v>65</v>
      </c>
      <c r="E110" s="145"/>
      <c r="F110" s="222">
        <v>50</v>
      </c>
      <c r="G110" s="239" t="s">
        <v>435</v>
      </c>
      <c r="H11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0" s="222" t="str">
        <f>IF(Sklop7[[#This Row],[ZAHTEVANA SHEMA KAKOVOSTI]]&lt;&gt;"",Sklop7[[#This Row],[Preračunana masa/volumen/kos na enoto kg]],"")</f>
        <v/>
      </c>
      <c r="J110" s="176"/>
      <c r="K110" s="235"/>
      <c r="L110" s="235"/>
      <c r="M110" s="235"/>
      <c r="N110" s="169"/>
      <c r="O110" s="169"/>
      <c r="P110" s="225"/>
      <c r="Q110" s="169">
        <f>+Sklop7[[#This Row],[cena/enota brez DDV v EUR]]*Sklop7[[#This Row],[Stopnja DDV (%)]]</f>
        <v>0</v>
      </c>
      <c r="R110" s="169">
        <f>+Sklop7[[#This Row],[cena/enota brez DDV v EUR]]+Sklop7[[#This Row],[Davek (EUR)]]</f>
        <v>0</v>
      </c>
      <c r="S110" s="169">
        <f>+Sklop7[[#This Row],[cena/enota brez DDV v EUR]]*Sklop7[[#This Row],[Okvirna količina]]</f>
        <v>0</v>
      </c>
      <c r="T110" s="169">
        <f>+Sklop7[[#This Row],[Končna cena/enoto mere (EUR) z DDV]]*Sklop7[[#This Row],[Okvirna količina]]</f>
        <v>0</v>
      </c>
      <c r="U110" s="169"/>
    </row>
    <row r="111" spans="1:21" s="238" customFormat="1" ht="12">
      <c r="A111" s="166" t="s">
        <v>417</v>
      </c>
      <c r="B111" s="159" t="s">
        <v>442</v>
      </c>
      <c r="C111" s="160">
        <v>1</v>
      </c>
      <c r="D111" s="166" t="s">
        <v>65</v>
      </c>
      <c r="E111" s="145"/>
      <c r="F111" s="222">
        <v>36</v>
      </c>
      <c r="G111" s="239" t="s">
        <v>65</v>
      </c>
      <c r="H11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11" s="222" t="str">
        <f>IF(Sklop7[[#This Row],[ZAHTEVANA SHEMA KAKOVOSTI]]&lt;&gt;"",Sklop7[[#This Row],[Preračunana masa/volumen/kos na enoto kg]],"")</f>
        <v/>
      </c>
      <c r="J111" s="176"/>
      <c r="K111" s="235"/>
      <c r="L111" s="235"/>
      <c r="M111" s="235"/>
      <c r="N111" s="169"/>
      <c r="O111" s="169"/>
      <c r="P111" s="225"/>
      <c r="Q111" s="169">
        <f>+Sklop7[[#This Row],[cena/enota brez DDV v EUR]]*Sklop7[[#This Row],[Stopnja DDV (%)]]</f>
        <v>0</v>
      </c>
      <c r="R111" s="169">
        <f>+Sklop7[[#This Row],[cena/enota brez DDV v EUR]]+Sklop7[[#This Row],[Davek (EUR)]]</f>
        <v>0</v>
      </c>
      <c r="S111" s="169">
        <f>+Sklop7[[#This Row],[cena/enota brez DDV v EUR]]*Sklop7[[#This Row],[Okvirna količina]]</f>
        <v>0</v>
      </c>
      <c r="T111" s="169">
        <f>+Sklop7[[#This Row],[Končna cena/enoto mere (EUR) z DDV]]*Sklop7[[#This Row],[Okvirna količina]]</f>
        <v>0</v>
      </c>
      <c r="U111" s="169"/>
    </row>
    <row r="112" spans="1:21" s="238" customFormat="1" ht="12">
      <c r="A112" s="166" t="s">
        <v>418</v>
      </c>
      <c r="B112" s="159" t="s">
        <v>441</v>
      </c>
      <c r="C112" s="160">
        <v>1000</v>
      </c>
      <c r="D112" s="166" t="s">
        <v>101</v>
      </c>
      <c r="E112" s="145"/>
      <c r="F112" s="222">
        <v>600</v>
      </c>
      <c r="G112" s="239" t="s">
        <v>0</v>
      </c>
      <c r="H11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2" s="222" t="str">
        <f>IF(Sklop7[[#This Row],[ZAHTEVANA SHEMA KAKOVOSTI]]&lt;&gt;"",Sklop7[[#This Row],[Preračunana masa/volumen/kos na enoto kg]],"")</f>
        <v/>
      </c>
      <c r="J112" s="176"/>
      <c r="K112" s="235"/>
      <c r="L112" s="235"/>
      <c r="M112" s="235"/>
      <c r="N112" s="169"/>
      <c r="O112" s="169"/>
      <c r="P112" s="225"/>
      <c r="Q112" s="169">
        <f>+Sklop7[[#This Row],[cena/enota brez DDV v EUR]]*Sklop7[[#This Row],[Stopnja DDV (%)]]</f>
        <v>0</v>
      </c>
      <c r="R112" s="169">
        <f>+Sklop7[[#This Row],[cena/enota brez DDV v EUR]]+Sklop7[[#This Row],[Davek (EUR)]]</f>
        <v>0</v>
      </c>
      <c r="S112" s="169">
        <f>+Sklop7[[#This Row],[cena/enota brez DDV v EUR]]*Sklop7[[#This Row],[Okvirna količina]]</f>
        <v>0</v>
      </c>
      <c r="T112" s="169">
        <f>+Sklop7[[#This Row],[Končna cena/enoto mere (EUR) z DDV]]*Sklop7[[#This Row],[Okvirna količina]]</f>
        <v>0</v>
      </c>
      <c r="U112" s="169"/>
    </row>
    <row r="113" spans="1:22" s="238" customFormat="1" ht="24">
      <c r="A113" s="166" t="s">
        <v>419</v>
      </c>
      <c r="B113" s="159" t="s">
        <v>431</v>
      </c>
      <c r="C113" s="160">
        <v>200</v>
      </c>
      <c r="D113" s="166" t="s">
        <v>101</v>
      </c>
      <c r="E113" s="145"/>
      <c r="F113" s="222">
        <v>30</v>
      </c>
      <c r="G113" s="239" t="s">
        <v>170</v>
      </c>
      <c r="H11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13" s="222" t="str">
        <f>IF(Sklop7[[#This Row],[ZAHTEVANA SHEMA KAKOVOSTI]]&lt;&gt;"",Sklop7[[#This Row],[Preračunana masa/volumen/kos na enoto kg]],"")</f>
        <v/>
      </c>
      <c r="J113" s="176"/>
      <c r="K113" s="235"/>
      <c r="L113" s="235"/>
      <c r="M113" s="235"/>
      <c r="N113" s="169"/>
      <c r="O113" s="169"/>
      <c r="P113" s="225"/>
      <c r="Q113" s="169">
        <f>+Sklop7[[#This Row],[cena/enota brez DDV v EUR]]*Sklop7[[#This Row],[Stopnja DDV (%)]]</f>
        <v>0</v>
      </c>
      <c r="R113" s="169">
        <f>+Sklop7[[#This Row],[cena/enota brez DDV v EUR]]+Sklop7[[#This Row],[Davek (EUR)]]</f>
        <v>0</v>
      </c>
      <c r="S113" s="169">
        <f>+Sklop7[[#This Row],[cena/enota brez DDV v EUR]]*Sklop7[[#This Row],[Okvirna količina]]</f>
        <v>0</v>
      </c>
      <c r="T113" s="169">
        <f>+Sklop7[[#This Row],[Končna cena/enoto mere (EUR) z DDV]]*Sklop7[[#This Row],[Okvirna količina]]</f>
        <v>0</v>
      </c>
      <c r="U113" s="169"/>
    </row>
    <row r="114" spans="1:22" s="238" customFormat="1" ht="12">
      <c r="A114" s="166" t="s">
        <v>420</v>
      </c>
      <c r="B114" s="159" t="s">
        <v>432</v>
      </c>
      <c r="C114" s="160">
        <v>100</v>
      </c>
      <c r="D114" s="166" t="s">
        <v>101</v>
      </c>
      <c r="E114" s="145"/>
      <c r="F114" s="222">
        <v>4</v>
      </c>
      <c r="G114" s="239" t="s">
        <v>170</v>
      </c>
      <c r="H11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114" s="222" t="str">
        <f>IF(Sklop7[[#This Row],[ZAHTEVANA SHEMA KAKOVOSTI]]&lt;&gt;"",Sklop7[[#This Row],[Preračunana masa/volumen/kos na enoto kg]],"")</f>
        <v/>
      </c>
      <c r="J114" s="176"/>
      <c r="K114" s="235"/>
      <c r="L114" s="235"/>
      <c r="M114" s="235"/>
      <c r="N114" s="169"/>
      <c r="O114" s="169"/>
      <c r="P114" s="225"/>
      <c r="Q114" s="169">
        <f>+Sklop7[[#This Row],[cena/enota brez DDV v EUR]]*Sklop7[[#This Row],[Stopnja DDV (%)]]</f>
        <v>0</v>
      </c>
      <c r="R114" s="169">
        <f>+Sklop7[[#This Row],[cena/enota brez DDV v EUR]]+Sklop7[[#This Row],[Davek (EUR)]]</f>
        <v>0</v>
      </c>
      <c r="S114" s="169">
        <f>+Sklop7[[#This Row],[cena/enota brez DDV v EUR]]*Sklop7[[#This Row],[Okvirna količina]]</f>
        <v>0</v>
      </c>
      <c r="T114" s="169">
        <f>+Sklop7[[#This Row],[Končna cena/enoto mere (EUR) z DDV]]*Sklop7[[#This Row],[Okvirna količina]]</f>
        <v>0</v>
      </c>
      <c r="U114" s="169"/>
    </row>
    <row r="115" spans="1:22" s="238" customFormat="1" ht="12">
      <c r="A115" s="166" t="s">
        <v>421</v>
      </c>
      <c r="B115" s="159" t="s">
        <v>433</v>
      </c>
      <c r="C115" s="160">
        <v>200</v>
      </c>
      <c r="D115" s="166" t="s">
        <v>101</v>
      </c>
      <c r="E115" s="145"/>
      <c r="F115" s="222">
        <v>5</v>
      </c>
      <c r="G115" s="239" t="s">
        <v>170</v>
      </c>
      <c r="H11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15" s="222" t="str">
        <f>IF(Sklop7[[#This Row],[ZAHTEVANA SHEMA KAKOVOSTI]]&lt;&gt;"",Sklop7[[#This Row],[Preračunana masa/volumen/kos na enoto kg]],"")</f>
        <v/>
      </c>
      <c r="J115" s="176"/>
      <c r="K115" s="235"/>
      <c r="L115" s="235"/>
      <c r="M115" s="235"/>
      <c r="N115" s="169"/>
      <c r="O115" s="169"/>
      <c r="P115" s="225"/>
      <c r="Q115" s="169">
        <f>+Sklop7[[#This Row],[cena/enota brez DDV v EUR]]*Sklop7[[#This Row],[Stopnja DDV (%)]]</f>
        <v>0</v>
      </c>
      <c r="R115" s="169">
        <f>+Sklop7[[#This Row],[cena/enota brez DDV v EUR]]+Sklop7[[#This Row],[Davek (EUR)]]</f>
        <v>0</v>
      </c>
      <c r="S115" s="169">
        <f>+Sklop7[[#This Row],[cena/enota brez DDV v EUR]]*Sklop7[[#This Row],[Okvirna količina]]</f>
        <v>0</v>
      </c>
      <c r="T115" s="169">
        <f>+Sklop7[[#This Row],[Končna cena/enoto mere (EUR) z DDV]]*Sklop7[[#This Row],[Okvirna količina]]</f>
        <v>0</v>
      </c>
      <c r="U115" s="169"/>
    </row>
    <row r="116" spans="1:22" s="238" customFormat="1" ht="24">
      <c r="A116" s="166" t="s">
        <v>422</v>
      </c>
      <c r="B116" s="159" t="s">
        <v>434</v>
      </c>
      <c r="C116" s="160">
        <v>65</v>
      </c>
      <c r="D116" s="166" t="s">
        <v>101</v>
      </c>
      <c r="E116" s="145" t="s">
        <v>538</v>
      </c>
      <c r="F116" s="222">
        <v>80</v>
      </c>
      <c r="G116" s="239" t="s">
        <v>436</v>
      </c>
      <c r="H11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5.2</v>
      </c>
      <c r="I116" s="222">
        <f>IF(Sklop7[[#This Row],[ZAHTEVANA SHEMA KAKOVOSTI]]&lt;&gt;"",Sklop7[[#This Row],[Preračunana masa/volumen/kos na enoto kg]],"")</f>
        <v>5.2</v>
      </c>
      <c r="J116" s="176"/>
      <c r="K116" s="235"/>
      <c r="L116" s="235"/>
      <c r="M116" s="235"/>
      <c r="N116" s="169"/>
      <c r="O116" s="169"/>
      <c r="P116" s="225"/>
      <c r="Q116" s="169">
        <f>+Sklop7[[#This Row],[cena/enota brez DDV v EUR]]*Sklop7[[#This Row],[Stopnja DDV (%)]]</f>
        <v>0</v>
      </c>
      <c r="R116" s="169">
        <f>+Sklop7[[#This Row],[cena/enota brez DDV v EUR]]+Sklop7[[#This Row],[Davek (EUR)]]</f>
        <v>0</v>
      </c>
      <c r="S116" s="169">
        <f>+Sklop7[[#This Row],[cena/enota brez DDV v EUR]]*Sklop7[[#This Row],[Okvirna količina]]</f>
        <v>0</v>
      </c>
      <c r="T116" s="169">
        <f>+Sklop7[[#This Row],[Končna cena/enoto mere (EUR) z DDV]]*Sklop7[[#This Row],[Okvirna količina]]</f>
        <v>0</v>
      </c>
      <c r="U116" s="169"/>
    </row>
    <row r="117" spans="1:22" s="238" customFormat="1" ht="12">
      <c r="A117" s="166" t="s">
        <v>423</v>
      </c>
      <c r="B117" s="159" t="s">
        <v>440</v>
      </c>
      <c r="C117" s="160">
        <v>2000</v>
      </c>
      <c r="D117" s="166" t="s">
        <v>101</v>
      </c>
      <c r="E117" s="145"/>
      <c r="F117" s="222">
        <v>50</v>
      </c>
      <c r="G117" s="239" t="s">
        <v>170</v>
      </c>
      <c r="H11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17" s="222" t="str">
        <f>IF(Sklop7[[#This Row],[ZAHTEVANA SHEMA KAKOVOSTI]]&lt;&gt;"",Sklop7[[#This Row],[Preračunana masa/volumen/kos na enoto kg]],"")</f>
        <v/>
      </c>
      <c r="J117" s="176"/>
      <c r="K117" s="235"/>
      <c r="L117" s="235"/>
      <c r="M117" s="235"/>
      <c r="N117" s="169"/>
      <c r="O117" s="169"/>
      <c r="P117" s="225"/>
      <c r="Q117" s="169">
        <f>+Sklop7[[#This Row],[cena/enota brez DDV v EUR]]*Sklop7[[#This Row],[Stopnja DDV (%)]]</f>
        <v>0</v>
      </c>
      <c r="R117" s="169">
        <f>+Sklop7[[#This Row],[cena/enota brez DDV v EUR]]+Sklop7[[#This Row],[Davek (EUR)]]</f>
        <v>0</v>
      </c>
      <c r="S117" s="169">
        <f>+Sklop7[[#This Row],[cena/enota brez DDV v EUR]]*Sklop7[[#This Row],[Okvirna količina]]</f>
        <v>0</v>
      </c>
      <c r="T117" s="169">
        <f>+Sklop7[[#This Row],[Končna cena/enoto mere (EUR) z DDV]]*Sklop7[[#This Row],[Okvirna količina]]</f>
        <v>0</v>
      </c>
      <c r="U117" s="169"/>
    </row>
    <row r="118" spans="1:22" ht="27" customHeight="1">
      <c r="A118" s="209" t="s">
        <v>124</v>
      </c>
      <c r="B118" s="210"/>
      <c r="C118" s="211"/>
      <c r="D118" s="211"/>
      <c r="E118" s="212"/>
      <c r="F118" s="213"/>
      <c r="G118" s="214"/>
      <c r="H118" s="215">
        <f>SUBTOTAL(109,Sklop7[Preračunana masa/volumen/kos na enoto kg])</f>
        <v>7347.8709999999992</v>
      </c>
      <c r="I118" s="215">
        <f>SUBTOTAL(109,Sklop7[Živila iz shem kakovosti (kg)])</f>
        <v>5.2</v>
      </c>
      <c r="J118" s="213"/>
      <c r="K118" s="216"/>
      <c r="L118" s="216"/>
      <c r="M118" s="217"/>
      <c r="N118" s="218"/>
      <c r="O118" s="218"/>
      <c r="P118" s="218"/>
      <c r="Q118" s="219"/>
      <c r="R118" s="213"/>
      <c r="S118" s="219">
        <f>SUBTOTAL(109,Sklop7[Vrednost za okvirno količino (EUR) brez DDV])</f>
        <v>0</v>
      </c>
      <c r="T118" s="219">
        <f>SUBTOTAL(109,Sklop7[Vrednost za okvirno količino (EUR) z DDV])</f>
        <v>0</v>
      </c>
      <c r="U118" s="220">
        <f>SUBTOTAL(103,Sklop7[Shema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120</v>
      </c>
      <c r="B120" s="16"/>
      <c r="C120" s="28"/>
      <c r="D120" s="28"/>
      <c r="E120" s="96"/>
      <c r="Q120" s="279"/>
      <c r="R120" s="48"/>
      <c r="S120" s="48"/>
      <c r="T120" s="48"/>
    </row>
    <row r="121" spans="1:22">
      <c r="A121" s="11" t="s">
        <v>122</v>
      </c>
      <c r="B121" s="16"/>
      <c r="C121" s="28"/>
      <c r="D121" s="28"/>
      <c r="E121" s="96"/>
      <c r="Q121" s="274"/>
    </row>
    <row r="122" spans="1:22">
      <c r="A122" s="91" t="s">
        <v>168</v>
      </c>
      <c r="F122" s="68"/>
      <c r="G122" s="68"/>
      <c r="H122" s="29"/>
      <c r="I122" s="29"/>
      <c r="J122" s="29"/>
      <c r="K122" s="29"/>
      <c r="L122" s="54"/>
      <c r="M122" s="54"/>
      <c r="N122" s="29"/>
      <c r="O122" s="29"/>
      <c r="P122" s="29"/>
      <c r="Q122" s="280"/>
      <c r="R122" s="29"/>
      <c r="V122" s="102"/>
    </row>
    <row r="123" spans="1:22">
      <c r="A123" s="104" t="s">
        <v>160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281"/>
      <c r="R123" s="103"/>
      <c r="S123" s="103"/>
      <c r="T123" s="103"/>
      <c r="U123" s="103"/>
    </row>
    <row r="124" spans="1:22">
      <c r="A124" s="105" t="s">
        <v>161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80"/>
      <c r="R124" s="29"/>
    </row>
    <row r="125" spans="1:22">
      <c r="A125" s="429" t="s">
        <v>172</v>
      </c>
      <c r="B125" s="429"/>
      <c r="C125" s="429"/>
      <c r="D125" s="429"/>
      <c r="E125" s="429"/>
      <c r="F125" s="429"/>
      <c r="G125" s="429"/>
      <c r="H125" s="429"/>
      <c r="I125" s="429"/>
      <c r="J125" s="429"/>
      <c r="K125" s="429"/>
      <c r="L125" s="429"/>
      <c r="N125" s="29"/>
      <c r="O125" s="29"/>
      <c r="P125" s="29"/>
      <c r="Q125" s="280"/>
      <c r="R125" s="29"/>
    </row>
    <row r="126" spans="1:2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N126" s="29"/>
      <c r="O126" s="29"/>
      <c r="P126" s="29"/>
      <c r="Q126" s="280"/>
      <c r="R126" s="29"/>
    </row>
    <row r="127" spans="1:22">
      <c r="A127" s="91" t="s">
        <v>62</v>
      </c>
      <c r="F127" s="68"/>
      <c r="G127" s="68" t="s">
        <v>63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80" t="s">
        <v>64</v>
      </c>
      <c r="R127" s="29"/>
    </row>
    <row r="128" spans="1:22">
      <c r="B128" s="16"/>
      <c r="C128" s="28"/>
      <c r="D128" s="28"/>
      <c r="E128" s="96"/>
      <c r="Q128" s="274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>
      <c r="B133" s="16"/>
      <c r="C133" s="28"/>
      <c r="D133" s="28"/>
      <c r="E133" s="96"/>
    </row>
    <row r="134" spans="1:22">
      <c r="B134" s="16"/>
      <c r="C134" s="28"/>
      <c r="D134" s="28"/>
      <c r="E134" s="96"/>
    </row>
    <row r="135" spans="1:22">
      <c r="B135" s="16"/>
      <c r="C135" s="28"/>
      <c r="D135" s="28"/>
      <c r="E135" s="96"/>
    </row>
    <row r="136" spans="1:22">
      <c r="B136" s="16"/>
      <c r="C136" s="28"/>
      <c r="D136" s="28"/>
      <c r="E136" s="96"/>
    </row>
    <row r="137" spans="1:22">
      <c r="B137" s="16"/>
      <c r="C137" s="28"/>
      <c r="D137" s="28"/>
      <c r="E137" s="96"/>
    </row>
    <row r="138" spans="1:22">
      <c r="B138" s="16"/>
      <c r="C138" s="28"/>
      <c r="D138" s="28"/>
      <c r="E138" s="96"/>
    </row>
    <row r="139" spans="1:22">
      <c r="B139" s="16"/>
      <c r="C139" s="28"/>
      <c r="D139" s="28"/>
      <c r="E139" s="96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6"/>
      <c r="F342" s="97"/>
      <c r="G342" s="97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6"/>
      <c r="F343" s="97"/>
      <c r="G343" s="97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6"/>
      <c r="F344" s="97"/>
      <c r="G344" s="97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6"/>
      <c r="F345" s="97"/>
      <c r="G345" s="97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6"/>
      <c r="F346" s="97"/>
      <c r="G346" s="97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6"/>
      <c r="F347" s="97"/>
      <c r="G347" s="97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6"/>
      <c r="F348" s="97"/>
      <c r="G348" s="97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</sheetData>
  <sheetProtection insertRows="0" deleteRows="0"/>
  <protectedRanges>
    <protectedRange sqref="K16:O117 U16:U117" name="Obseg1_1"/>
    <protectedRange sqref="J120:P128 U120:U128" name="Obseg1_2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0" zoomScaleNormal="100" zoomScaleSheetLayoutView="100" workbookViewId="0">
      <selection activeCell="N56" sqref="N56:N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308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9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9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309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pred_rekapitulacija'!B21</f>
        <v>ZAMRZNJENA ZELENJAVA IN SADJE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251">
        <v>1</v>
      </c>
      <c r="B14" s="251">
        <v>2</v>
      </c>
      <c r="C14" s="251" t="s">
        <v>99</v>
      </c>
      <c r="D14" s="251" t="s">
        <v>100</v>
      </c>
      <c r="E14" s="251" t="s">
        <v>154</v>
      </c>
      <c r="F14" s="310">
        <v>3</v>
      </c>
      <c r="G14" s="251">
        <v>4</v>
      </c>
      <c r="H14" s="252" t="s">
        <v>68</v>
      </c>
      <c r="I14" s="252" t="s">
        <v>114</v>
      </c>
      <c r="J14" s="253">
        <v>5</v>
      </c>
      <c r="K14" s="253">
        <v>6</v>
      </c>
      <c r="L14" s="253" t="s">
        <v>61</v>
      </c>
      <c r="M14" s="253" t="s">
        <v>149</v>
      </c>
      <c r="N14" s="253">
        <v>7</v>
      </c>
      <c r="O14" s="253" t="s">
        <v>150</v>
      </c>
      <c r="P14" s="253">
        <v>8</v>
      </c>
      <c r="Q14" s="254" t="s">
        <v>151</v>
      </c>
      <c r="R14" s="254">
        <v>9</v>
      </c>
      <c r="S14" s="254">
        <v>10</v>
      </c>
      <c r="T14" s="254">
        <v>11</v>
      </c>
      <c r="U14" s="253">
        <v>12</v>
      </c>
    </row>
    <row r="15" spans="1:21" s="60" customFormat="1" ht="56.25" customHeight="1">
      <c r="A15" s="251" t="s">
        <v>2</v>
      </c>
      <c r="B15" s="251" t="s">
        <v>156</v>
      </c>
      <c r="C15" s="251" t="s">
        <v>146</v>
      </c>
      <c r="D15" s="251" t="s">
        <v>147</v>
      </c>
      <c r="E15" s="251" t="s">
        <v>155</v>
      </c>
      <c r="F15" s="310" t="s">
        <v>87</v>
      </c>
      <c r="G15" s="251" t="s">
        <v>88</v>
      </c>
      <c r="H15" s="252" t="s">
        <v>123</v>
      </c>
      <c r="I15" s="252" t="s">
        <v>142</v>
      </c>
      <c r="J15" s="253" t="s">
        <v>95</v>
      </c>
      <c r="K15" s="253" t="s">
        <v>66</v>
      </c>
      <c r="L15" s="253" t="s">
        <v>67</v>
      </c>
      <c r="M15" s="253" t="s">
        <v>94</v>
      </c>
      <c r="N15" s="253" t="s">
        <v>60</v>
      </c>
      <c r="O15" s="253" t="s">
        <v>113</v>
      </c>
      <c r="P15" s="253" t="s">
        <v>91</v>
      </c>
      <c r="Q15" s="254" t="s">
        <v>92</v>
      </c>
      <c r="R15" s="254" t="s">
        <v>105</v>
      </c>
      <c r="S15" s="254" t="s">
        <v>96</v>
      </c>
      <c r="T15" s="254" t="s">
        <v>97</v>
      </c>
      <c r="U15" s="253" t="s">
        <v>110</v>
      </c>
    </row>
    <row r="16" spans="1:21" s="238" customFormat="1" ht="12">
      <c r="A16" s="166" t="s">
        <v>1</v>
      </c>
      <c r="B16" s="250" t="s">
        <v>515</v>
      </c>
      <c r="C16" s="166" t="s">
        <v>514</v>
      </c>
      <c r="D16" s="166" t="s">
        <v>0</v>
      </c>
      <c r="E16" s="145"/>
      <c r="F16" s="255">
        <v>40</v>
      </c>
      <c r="G16" s="223" t="s">
        <v>0</v>
      </c>
      <c r="H1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6" s="222" t="str">
        <f>IF(Sklop8[[#This Row],[ZAHTEVANA SHEMA KAKOVOSTI]]&lt;&gt;"",Sklop8[[#This Row],[Preračunana masa/volumen/kos na enoto kg]],"")</f>
        <v/>
      </c>
      <c r="J16" s="176"/>
      <c r="K16" s="235"/>
      <c r="L16" s="235"/>
      <c r="M16" s="235"/>
      <c r="N16" s="169"/>
      <c r="O16" s="169"/>
      <c r="P16" s="225"/>
      <c r="Q16" s="169">
        <f>+Sklop8[[#This Row],[cena/enota brez DDV v EUR]]*Sklop8[[#This Row],[Stopnja DDV (%)]]</f>
        <v>0</v>
      </c>
      <c r="R16" s="169">
        <f>+Sklop8[[#This Row],[cena/enota brez DDV v EUR]]+Sklop8[[#This Row],[Davek (EUR)]]</f>
        <v>0</v>
      </c>
      <c r="S16" s="169">
        <f>+Sklop8[[#This Row],[cena/enota brez DDV v EUR]]*Sklop8[[#This Row],[Okvirna količina]]</f>
        <v>0</v>
      </c>
      <c r="T16" s="169">
        <f>+Sklop8[[#This Row],[Končna cena/enoto mere (EUR) z DDV]]*Sklop8[[#This Row],[Okvirna količina]]</f>
        <v>0</v>
      </c>
      <c r="U16" s="236"/>
    </row>
    <row r="17" spans="1:21" s="238" customFormat="1" ht="12">
      <c r="A17" s="166" t="s">
        <v>3</v>
      </c>
      <c r="B17" s="159" t="s">
        <v>516</v>
      </c>
      <c r="C17" s="166" t="s">
        <v>514</v>
      </c>
      <c r="D17" s="166" t="s">
        <v>0</v>
      </c>
      <c r="E17" s="145"/>
      <c r="F17" s="193">
        <v>200</v>
      </c>
      <c r="G17" s="239" t="s">
        <v>0</v>
      </c>
      <c r="H1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22" t="str">
        <f>IF(Sklop8[[#This Row],[ZAHTEVANA SHEMA KAKOVOSTI]]&lt;&gt;"",Sklop8[[#This Row],[Preračunana masa/volumen/kos na enoto kg]],"")</f>
        <v/>
      </c>
      <c r="J17" s="176"/>
      <c r="K17" s="235"/>
      <c r="L17" s="235"/>
      <c r="M17" s="153"/>
      <c r="N17" s="169"/>
      <c r="O17" s="169"/>
      <c r="P17" s="225"/>
      <c r="Q17" s="169">
        <f>+Sklop8[[#This Row],[cena/enota brez DDV v EUR]]*Sklop8[[#This Row],[Stopnja DDV (%)]]</f>
        <v>0</v>
      </c>
      <c r="R17" s="169">
        <f>+Sklop8[[#This Row],[cena/enota brez DDV v EUR]]+Sklop8[[#This Row],[Davek (EUR)]]</f>
        <v>0</v>
      </c>
      <c r="S17" s="169">
        <f>+Sklop8[[#This Row],[cena/enota brez DDV v EUR]]*Sklop8[[#This Row],[Okvirna količina]]</f>
        <v>0</v>
      </c>
      <c r="T17" s="169">
        <f>+Sklop8[[#This Row],[Končna cena/enoto mere (EUR) z DDV]]*Sklop8[[#This Row],[Okvirna količina]]</f>
        <v>0</v>
      </c>
      <c r="U17" s="236"/>
    </row>
    <row r="18" spans="1:21" s="238" customFormat="1" ht="12">
      <c r="A18" s="166" t="s">
        <v>4</v>
      </c>
      <c r="B18" s="159" t="s">
        <v>187</v>
      </c>
      <c r="C18" s="166" t="s">
        <v>514</v>
      </c>
      <c r="D18" s="166" t="s">
        <v>0</v>
      </c>
      <c r="E18" s="145"/>
      <c r="F18" s="193">
        <v>250</v>
      </c>
      <c r="G18" s="239" t="s">
        <v>0</v>
      </c>
      <c r="H1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222" t="str">
        <f>IF(Sklop8[[#This Row],[ZAHTEVANA SHEMA KAKOVOSTI]]&lt;&gt;"",Sklop8[[#This Row],[Preračunana masa/volumen/kos na enoto kg]],"")</f>
        <v/>
      </c>
      <c r="J18" s="176"/>
      <c r="K18" s="235"/>
      <c r="L18" s="235"/>
      <c r="M18" s="153"/>
      <c r="N18" s="169"/>
      <c r="O18" s="169"/>
      <c r="P18" s="225"/>
      <c r="Q18" s="169">
        <f>+Sklop8[[#This Row],[cena/enota brez DDV v EUR]]*Sklop8[[#This Row],[Stopnja DDV (%)]]</f>
        <v>0</v>
      </c>
      <c r="R18" s="169">
        <f>+Sklop8[[#This Row],[cena/enota brez DDV v EUR]]+Sklop8[[#This Row],[Davek (EUR)]]</f>
        <v>0</v>
      </c>
      <c r="S18" s="169">
        <f>+Sklop8[[#This Row],[cena/enota brez DDV v EUR]]*Sklop8[[#This Row],[Okvirna količina]]</f>
        <v>0</v>
      </c>
      <c r="T18" s="169">
        <f>+Sklop8[[#This Row],[Končna cena/enoto mere (EUR) z DDV]]*Sklop8[[#This Row],[Okvirna količina]]</f>
        <v>0</v>
      </c>
      <c r="U18" s="236"/>
    </row>
    <row r="19" spans="1:21" s="238" customFormat="1" ht="12">
      <c r="A19" s="166" t="s">
        <v>5</v>
      </c>
      <c r="B19" s="159" t="s">
        <v>517</v>
      </c>
      <c r="C19" s="166" t="s">
        <v>514</v>
      </c>
      <c r="D19" s="166" t="s">
        <v>0</v>
      </c>
      <c r="E19" s="145"/>
      <c r="F19" s="193">
        <v>50</v>
      </c>
      <c r="G19" s="239" t="s">
        <v>0</v>
      </c>
      <c r="H1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222" t="str">
        <f>IF(Sklop8[[#This Row],[ZAHTEVANA SHEMA KAKOVOSTI]]&lt;&gt;"",Sklop8[[#This Row],[Preračunana masa/volumen/kos na enoto kg]],"")</f>
        <v/>
      </c>
      <c r="J19" s="176"/>
      <c r="K19" s="235"/>
      <c r="L19" s="235"/>
      <c r="M19" s="153"/>
      <c r="N19" s="169"/>
      <c r="O19" s="169"/>
      <c r="P19" s="225"/>
      <c r="Q19" s="169">
        <f>+Sklop8[[#This Row],[cena/enota brez DDV v EUR]]*Sklop8[[#This Row],[Stopnja DDV (%)]]</f>
        <v>0</v>
      </c>
      <c r="R19" s="169">
        <f>+Sklop8[[#This Row],[cena/enota brez DDV v EUR]]+Sklop8[[#This Row],[Davek (EUR)]]</f>
        <v>0</v>
      </c>
      <c r="S19" s="169">
        <f>+Sklop8[[#This Row],[cena/enota brez DDV v EUR]]*Sklop8[[#This Row],[Okvirna količina]]</f>
        <v>0</v>
      </c>
      <c r="T19" s="169">
        <f>+Sklop8[[#This Row],[Končna cena/enoto mere (EUR) z DDV]]*Sklop8[[#This Row],[Okvirna količina]]</f>
        <v>0</v>
      </c>
      <c r="U19" s="236"/>
    </row>
    <row r="20" spans="1:21" s="238" customFormat="1" ht="12">
      <c r="A20" s="166" t="s">
        <v>6</v>
      </c>
      <c r="B20" s="159" t="s">
        <v>518</v>
      </c>
      <c r="C20" s="166" t="s">
        <v>514</v>
      </c>
      <c r="D20" s="166" t="s">
        <v>0</v>
      </c>
      <c r="E20" s="145"/>
      <c r="F20" s="193">
        <v>1</v>
      </c>
      <c r="G20" s="239" t="s">
        <v>0</v>
      </c>
      <c r="H2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0" s="222" t="str">
        <f>IF(Sklop8[[#This Row],[ZAHTEVANA SHEMA KAKOVOSTI]]&lt;&gt;"",Sklop8[[#This Row],[Preračunana masa/volumen/kos na enoto kg]],"")</f>
        <v/>
      </c>
      <c r="J20" s="176"/>
      <c r="K20" s="235"/>
      <c r="L20" s="235"/>
      <c r="M20" s="153"/>
      <c r="N20" s="169"/>
      <c r="O20" s="169"/>
      <c r="P20" s="225"/>
      <c r="Q20" s="169">
        <f>+Sklop8[[#This Row],[cena/enota brez DDV v EUR]]*Sklop8[[#This Row],[Stopnja DDV (%)]]</f>
        <v>0</v>
      </c>
      <c r="R20" s="169">
        <f>+Sklop8[[#This Row],[cena/enota brez DDV v EUR]]+Sklop8[[#This Row],[Davek (EUR)]]</f>
        <v>0</v>
      </c>
      <c r="S20" s="169">
        <f>+Sklop8[[#This Row],[cena/enota brez DDV v EUR]]*Sklop8[[#This Row],[Okvirna količina]]</f>
        <v>0</v>
      </c>
      <c r="T20" s="169">
        <f>+Sklop8[[#This Row],[Končna cena/enoto mere (EUR) z DDV]]*Sklop8[[#This Row],[Okvirna količina]]</f>
        <v>0</v>
      </c>
      <c r="U20" s="236"/>
    </row>
    <row r="21" spans="1:21" s="238" customFormat="1" ht="12">
      <c r="A21" s="166" t="s">
        <v>7</v>
      </c>
      <c r="B21" s="159" t="s">
        <v>519</v>
      </c>
      <c r="C21" s="166">
        <v>1</v>
      </c>
      <c r="D21" s="166" t="s">
        <v>0</v>
      </c>
      <c r="E21" s="145"/>
      <c r="F21" s="193">
        <v>70</v>
      </c>
      <c r="G21" s="239" t="s">
        <v>0</v>
      </c>
      <c r="H2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1" s="222" t="str">
        <f>IF(Sklop8[[#This Row],[ZAHTEVANA SHEMA KAKOVOSTI]]&lt;&gt;"",Sklop8[[#This Row],[Preračunana masa/volumen/kos na enoto kg]],"")</f>
        <v/>
      </c>
      <c r="J21" s="176"/>
      <c r="K21" s="235"/>
      <c r="L21" s="235"/>
      <c r="M21" s="153"/>
      <c r="N21" s="169"/>
      <c r="O21" s="169"/>
      <c r="P21" s="225"/>
      <c r="Q21" s="169">
        <f>+Sklop8[[#This Row],[cena/enota brez DDV v EUR]]*Sklop8[[#This Row],[Stopnja DDV (%)]]</f>
        <v>0</v>
      </c>
      <c r="R21" s="169">
        <f>+Sklop8[[#This Row],[cena/enota brez DDV v EUR]]+Sklop8[[#This Row],[Davek (EUR)]]</f>
        <v>0</v>
      </c>
      <c r="S21" s="169">
        <f>+Sklop8[[#This Row],[cena/enota brez DDV v EUR]]*Sklop8[[#This Row],[Okvirna količina]]</f>
        <v>0</v>
      </c>
      <c r="T21" s="169">
        <f>+Sklop8[[#This Row],[Končna cena/enoto mere (EUR) z DDV]]*Sklop8[[#This Row],[Okvirna količina]]</f>
        <v>0</v>
      </c>
      <c r="U21" s="236"/>
    </row>
    <row r="22" spans="1:21" s="238" customFormat="1" ht="17.25" customHeight="1">
      <c r="A22" s="166" t="s">
        <v>8</v>
      </c>
      <c r="B22" s="159" t="s">
        <v>520</v>
      </c>
      <c r="C22" s="166" t="s">
        <v>514</v>
      </c>
      <c r="D22" s="166" t="s">
        <v>0</v>
      </c>
      <c r="E22" s="145"/>
      <c r="F22" s="193">
        <v>150</v>
      </c>
      <c r="G22" s="239" t="s">
        <v>0</v>
      </c>
      <c r="H2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222" t="str">
        <f>IF(Sklop8[[#This Row],[ZAHTEVANA SHEMA KAKOVOSTI]]&lt;&gt;"",Sklop8[[#This Row],[Preračunana masa/volumen/kos na enoto kg]],"")</f>
        <v/>
      </c>
      <c r="J22" s="176"/>
      <c r="K22" s="235"/>
      <c r="L22" s="235"/>
      <c r="M22" s="153"/>
      <c r="N22" s="169"/>
      <c r="O22" s="169"/>
      <c r="P22" s="225"/>
      <c r="Q22" s="169">
        <f>+Sklop8[[#This Row],[cena/enota brez DDV v EUR]]*Sklop8[[#This Row],[Stopnja DDV (%)]]</f>
        <v>0</v>
      </c>
      <c r="R22" s="169">
        <f>+Sklop8[[#This Row],[cena/enota brez DDV v EUR]]+Sklop8[[#This Row],[Davek (EUR)]]</f>
        <v>0</v>
      </c>
      <c r="S22" s="169">
        <f>+Sklop8[[#This Row],[cena/enota brez DDV v EUR]]*Sklop8[[#This Row],[Okvirna količina]]</f>
        <v>0</v>
      </c>
      <c r="T22" s="169">
        <f>+Sklop8[[#This Row],[Končna cena/enoto mere (EUR) z DDV]]*Sklop8[[#This Row],[Okvirna količina]]</f>
        <v>0</v>
      </c>
      <c r="U22" s="236"/>
    </row>
    <row r="23" spans="1:21" s="238" customFormat="1" ht="12">
      <c r="A23" s="166" t="s">
        <v>9</v>
      </c>
      <c r="B23" s="159" t="s">
        <v>688</v>
      </c>
      <c r="C23" s="166" t="s">
        <v>514</v>
      </c>
      <c r="D23" s="166" t="s">
        <v>0</v>
      </c>
      <c r="E23" s="145"/>
      <c r="F23" s="193">
        <v>30</v>
      </c>
      <c r="G23" s="239" t="s">
        <v>0</v>
      </c>
      <c r="H2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22" t="str">
        <f>IF(Sklop8[[#This Row],[ZAHTEVANA SHEMA KAKOVOSTI]]&lt;&gt;"",Sklop8[[#This Row],[Preračunana masa/volumen/kos na enoto kg]],"")</f>
        <v/>
      </c>
      <c r="J23" s="176"/>
      <c r="K23" s="235"/>
      <c r="L23" s="235"/>
      <c r="M23" s="153"/>
      <c r="N23" s="169"/>
      <c r="O23" s="169"/>
      <c r="P23" s="225"/>
      <c r="Q23" s="169">
        <f>+Sklop8[[#This Row],[cena/enota brez DDV v EUR]]*Sklop8[[#This Row],[Stopnja DDV (%)]]</f>
        <v>0</v>
      </c>
      <c r="R23" s="169">
        <f>+Sklop8[[#This Row],[cena/enota brez DDV v EUR]]+Sklop8[[#This Row],[Davek (EUR)]]</f>
        <v>0</v>
      </c>
      <c r="S23" s="169">
        <f>+Sklop8[[#This Row],[cena/enota brez DDV v EUR]]*Sklop8[[#This Row],[Okvirna količina]]</f>
        <v>0</v>
      </c>
      <c r="T23" s="169">
        <f>+Sklop8[[#This Row],[Končna cena/enoto mere (EUR) z DDV]]*Sklop8[[#This Row],[Okvirna količina]]</f>
        <v>0</v>
      </c>
      <c r="U23" s="236"/>
    </row>
    <row r="24" spans="1:21" s="238" customFormat="1" ht="12">
      <c r="A24" s="166" t="s">
        <v>10</v>
      </c>
      <c r="B24" s="159" t="s">
        <v>521</v>
      </c>
      <c r="C24" s="166" t="s">
        <v>514</v>
      </c>
      <c r="D24" s="166" t="s">
        <v>0</v>
      </c>
      <c r="E24" s="145"/>
      <c r="F24" s="193">
        <v>30</v>
      </c>
      <c r="G24" s="239" t="s">
        <v>0</v>
      </c>
      <c r="H2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222" t="str">
        <f>IF(Sklop8[[#This Row],[ZAHTEVANA SHEMA KAKOVOSTI]]&lt;&gt;"",Sklop8[[#This Row],[Preračunana masa/volumen/kos na enoto kg]],"")</f>
        <v/>
      </c>
      <c r="J24" s="176"/>
      <c r="K24" s="235"/>
      <c r="L24" s="235"/>
      <c r="M24" s="153"/>
      <c r="N24" s="169"/>
      <c r="O24" s="169"/>
      <c r="P24" s="225"/>
      <c r="Q24" s="169">
        <f>+Sklop8[[#This Row],[cena/enota brez DDV v EUR]]*Sklop8[[#This Row],[Stopnja DDV (%)]]</f>
        <v>0</v>
      </c>
      <c r="R24" s="169">
        <f>+Sklop8[[#This Row],[cena/enota brez DDV v EUR]]+Sklop8[[#This Row],[Davek (EUR)]]</f>
        <v>0</v>
      </c>
      <c r="S24" s="169">
        <f>+Sklop8[[#This Row],[cena/enota brez DDV v EUR]]*Sklop8[[#This Row],[Okvirna količina]]</f>
        <v>0</v>
      </c>
      <c r="T24" s="169">
        <f>+Sklop8[[#This Row],[Končna cena/enoto mere (EUR) z DDV]]*Sklop8[[#This Row],[Okvirna količina]]</f>
        <v>0</v>
      </c>
      <c r="U24" s="236"/>
    </row>
    <row r="25" spans="1:21" s="238" customFormat="1" ht="12">
      <c r="A25" s="166" t="s">
        <v>11</v>
      </c>
      <c r="B25" s="159" t="s">
        <v>689</v>
      </c>
      <c r="C25" s="166" t="s">
        <v>514</v>
      </c>
      <c r="D25" s="166" t="s">
        <v>0</v>
      </c>
      <c r="E25" s="145"/>
      <c r="F25" s="193">
        <v>300</v>
      </c>
      <c r="G25" s="239" t="s">
        <v>0</v>
      </c>
      <c r="H2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222" t="str">
        <f>IF(Sklop8[[#This Row],[ZAHTEVANA SHEMA KAKOVOSTI]]&lt;&gt;"",Sklop8[[#This Row],[Preračunana masa/volumen/kos na enoto kg]],"")</f>
        <v/>
      </c>
      <c r="J25" s="176"/>
      <c r="K25" s="168"/>
      <c r="L25" s="168"/>
      <c r="M25" s="153"/>
      <c r="N25" s="169"/>
      <c r="O25" s="169"/>
      <c r="P25" s="225"/>
      <c r="Q25" s="169">
        <f>+Sklop8[[#This Row],[cena/enota brez DDV v EUR]]*Sklop8[[#This Row],[Stopnja DDV (%)]]</f>
        <v>0</v>
      </c>
      <c r="R25" s="169">
        <f>+Sklop8[[#This Row],[cena/enota brez DDV v EUR]]+Sklop8[[#This Row],[Davek (EUR)]]</f>
        <v>0</v>
      </c>
      <c r="S25" s="169">
        <f>+Sklop8[[#This Row],[cena/enota brez DDV v EUR]]*Sklop8[[#This Row],[Okvirna količina]]</f>
        <v>0</v>
      </c>
      <c r="T25" s="169">
        <f>+Sklop8[[#This Row],[Končna cena/enoto mere (EUR) z DDV]]*Sklop8[[#This Row],[Okvirna količina]]</f>
        <v>0</v>
      </c>
      <c r="U25" s="164"/>
    </row>
    <row r="26" spans="1:21" s="238" customFormat="1" ht="12">
      <c r="A26" s="166" t="s">
        <v>12</v>
      </c>
      <c r="B26" s="159" t="s">
        <v>522</v>
      </c>
      <c r="C26" s="166" t="s">
        <v>514</v>
      </c>
      <c r="D26" s="166" t="s">
        <v>0</v>
      </c>
      <c r="E26" s="145"/>
      <c r="F26" s="193">
        <v>2200</v>
      </c>
      <c r="G26" s="239" t="s">
        <v>0</v>
      </c>
      <c r="H2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26" s="222" t="str">
        <f>IF(Sklop8[[#This Row],[ZAHTEVANA SHEMA KAKOVOSTI]]&lt;&gt;"",Sklop8[[#This Row],[Preračunana masa/volumen/kos na enoto kg]],"")</f>
        <v/>
      </c>
      <c r="J26" s="176"/>
      <c r="K26" s="168"/>
      <c r="L26" s="168"/>
      <c r="M26" s="153"/>
      <c r="N26" s="169"/>
      <c r="O26" s="169"/>
      <c r="P26" s="225"/>
      <c r="Q26" s="169">
        <f>+Sklop8[[#This Row],[cena/enota brez DDV v EUR]]*Sklop8[[#This Row],[Stopnja DDV (%)]]</f>
        <v>0</v>
      </c>
      <c r="R26" s="169">
        <f>+Sklop8[[#This Row],[cena/enota brez DDV v EUR]]+Sklop8[[#This Row],[Davek (EUR)]]</f>
        <v>0</v>
      </c>
      <c r="S26" s="169">
        <f>+Sklop8[[#This Row],[cena/enota brez DDV v EUR]]*Sklop8[[#This Row],[Okvirna količina]]</f>
        <v>0</v>
      </c>
      <c r="T26" s="169">
        <f>+Sklop8[[#This Row],[Končna cena/enoto mere (EUR) z DDV]]*Sklop8[[#This Row],[Okvirna količina]]</f>
        <v>0</v>
      </c>
      <c r="U26" s="164"/>
    </row>
    <row r="27" spans="1:21" s="238" customFormat="1" ht="12">
      <c r="A27" s="166" t="s">
        <v>13</v>
      </c>
      <c r="B27" s="159" t="s">
        <v>523</v>
      </c>
      <c r="C27" s="166" t="s">
        <v>514</v>
      </c>
      <c r="D27" s="166" t="s">
        <v>0</v>
      </c>
      <c r="E27" s="145"/>
      <c r="F27" s="193">
        <v>300</v>
      </c>
      <c r="G27" s="239" t="s">
        <v>0</v>
      </c>
      <c r="H2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222" t="str">
        <f>IF(Sklop8[[#This Row],[ZAHTEVANA SHEMA KAKOVOSTI]]&lt;&gt;"",Sklop8[[#This Row],[Preračunana masa/volumen/kos na enoto kg]],"")</f>
        <v/>
      </c>
      <c r="J27" s="176"/>
      <c r="K27" s="168"/>
      <c r="L27" s="168"/>
      <c r="M27" s="153"/>
      <c r="N27" s="169"/>
      <c r="O27" s="169"/>
      <c r="P27" s="225"/>
      <c r="Q27" s="169">
        <f>+Sklop8[[#This Row],[cena/enota brez DDV v EUR]]*Sklop8[[#This Row],[Stopnja DDV (%)]]</f>
        <v>0</v>
      </c>
      <c r="R27" s="169">
        <f>+Sklop8[[#This Row],[cena/enota brez DDV v EUR]]+Sklop8[[#This Row],[Davek (EUR)]]</f>
        <v>0</v>
      </c>
      <c r="S27" s="169">
        <f>+Sklop8[[#This Row],[cena/enota brez DDV v EUR]]*Sklop8[[#This Row],[Okvirna količina]]</f>
        <v>0</v>
      </c>
      <c r="T27" s="169">
        <f>+Sklop8[[#This Row],[Končna cena/enoto mere (EUR) z DDV]]*Sklop8[[#This Row],[Okvirna količina]]</f>
        <v>0</v>
      </c>
      <c r="U27" s="164"/>
    </row>
    <row r="28" spans="1:21" s="238" customFormat="1" ht="24">
      <c r="A28" s="166" t="s">
        <v>14</v>
      </c>
      <c r="B28" s="159" t="s">
        <v>524</v>
      </c>
      <c r="C28" s="166" t="s">
        <v>514</v>
      </c>
      <c r="D28" s="166" t="s">
        <v>0</v>
      </c>
      <c r="E28" s="145"/>
      <c r="F28" s="193">
        <v>50</v>
      </c>
      <c r="G28" s="239" t="s">
        <v>0</v>
      </c>
      <c r="H2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222" t="str">
        <f>IF(Sklop8[[#This Row],[ZAHTEVANA SHEMA KAKOVOSTI]]&lt;&gt;"",Sklop8[[#This Row],[Preračunana masa/volumen/kos na enoto kg]],"")</f>
        <v/>
      </c>
      <c r="J28" s="176"/>
      <c r="K28" s="168"/>
      <c r="L28" s="168"/>
      <c r="M28" s="153"/>
      <c r="N28" s="169"/>
      <c r="O28" s="169"/>
      <c r="P28" s="225"/>
      <c r="Q28" s="169">
        <f>+Sklop8[[#This Row],[cena/enota brez DDV v EUR]]*Sklop8[[#This Row],[Stopnja DDV (%)]]</f>
        <v>0</v>
      </c>
      <c r="R28" s="169">
        <f>+Sklop8[[#This Row],[cena/enota brez DDV v EUR]]+Sklop8[[#This Row],[Davek (EUR)]]</f>
        <v>0</v>
      </c>
      <c r="S28" s="169">
        <f>+Sklop8[[#This Row],[cena/enota brez DDV v EUR]]*Sklop8[[#This Row],[Okvirna količina]]</f>
        <v>0</v>
      </c>
      <c r="T28" s="169">
        <f>+Sklop8[[#This Row],[Končna cena/enoto mere (EUR) z DDV]]*Sklop8[[#This Row],[Okvirna količina]]</f>
        <v>0</v>
      </c>
      <c r="U28" s="164"/>
    </row>
    <row r="29" spans="1:21" s="238" customFormat="1" ht="12">
      <c r="A29" s="166" t="s">
        <v>15</v>
      </c>
      <c r="B29" s="159" t="s">
        <v>512</v>
      </c>
      <c r="C29" s="166" t="s">
        <v>514</v>
      </c>
      <c r="D29" s="166" t="s">
        <v>0</v>
      </c>
      <c r="E29" s="145"/>
      <c r="F29" s="193">
        <v>80</v>
      </c>
      <c r="G29" s="239" t="s">
        <v>0</v>
      </c>
      <c r="H2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22" t="str">
        <f>IF(Sklop8[[#This Row],[ZAHTEVANA SHEMA KAKOVOSTI]]&lt;&gt;"",Sklop8[[#This Row],[Preračunana masa/volumen/kos na enoto kg]],"")</f>
        <v/>
      </c>
      <c r="J29" s="176"/>
      <c r="K29" s="168"/>
      <c r="L29" s="168"/>
      <c r="M29" s="153"/>
      <c r="N29" s="169"/>
      <c r="O29" s="169"/>
      <c r="P29" s="225"/>
      <c r="Q29" s="169">
        <f>+Sklop8[[#This Row],[cena/enota brez DDV v EUR]]*Sklop8[[#This Row],[Stopnja DDV (%)]]</f>
        <v>0</v>
      </c>
      <c r="R29" s="169">
        <f>+Sklop8[[#This Row],[cena/enota brez DDV v EUR]]+Sklop8[[#This Row],[Davek (EUR)]]</f>
        <v>0</v>
      </c>
      <c r="S29" s="169">
        <f>+Sklop8[[#This Row],[cena/enota brez DDV v EUR]]*Sklop8[[#This Row],[Okvirna količina]]</f>
        <v>0</v>
      </c>
      <c r="T29" s="169">
        <f>+Sklop8[[#This Row],[Končna cena/enoto mere (EUR) z DDV]]*Sklop8[[#This Row],[Okvirna količina]]</f>
        <v>0</v>
      </c>
      <c r="U29" s="164"/>
    </row>
    <row r="30" spans="1:21" s="238" customFormat="1" ht="12">
      <c r="A30" s="166" t="s">
        <v>16</v>
      </c>
      <c r="B30" s="159" t="s">
        <v>525</v>
      </c>
      <c r="C30" s="166" t="s">
        <v>514</v>
      </c>
      <c r="D30" s="166" t="s">
        <v>0</v>
      </c>
      <c r="E30" s="145"/>
      <c r="F30" s="193">
        <v>320</v>
      </c>
      <c r="G30" s="239" t="s">
        <v>0</v>
      </c>
      <c r="H3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30" s="222" t="str">
        <f>IF(Sklop8[[#This Row],[ZAHTEVANA SHEMA KAKOVOSTI]]&lt;&gt;"",Sklop8[[#This Row],[Preračunana masa/volumen/kos na enoto kg]],"")</f>
        <v/>
      </c>
      <c r="J30" s="176"/>
      <c r="K30" s="168"/>
      <c r="L30" s="168"/>
      <c r="M30" s="153"/>
      <c r="N30" s="169"/>
      <c r="O30" s="169"/>
      <c r="P30" s="225"/>
      <c r="Q30" s="169">
        <f>+Sklop8[[#This Row],[cena/enota brez DDV v EUR]]*Sklop8[[#This Row],[Stopnja DDV (%)]]</f>
        <v>0</v>
      </c>
      <c r="R30" s="169">
        <f>+Sklop8[[#This Row],[cena/enota brez DDV v EUR]]+Sklop8[[#This Row],[Davek (EUR)]]</f>
        <v>0</v>
      </c>
      <c r="S30" s="169">
        <f>+Sklop8[[#This Row],[cena/enota brez DDV v EUR]]*Sklop8[[#This Row],[Okvirna količina]]</f>
        <v>0</v>
      </c>
      <c r="T30" s="169">
        <f>+Sklop8[[#This Row],[Končna cena/enoto mere (EUR) z DDV]]*Sklop8[[#This Row],[Okvirna količina]]</f>
        <v>0</v>
      </c>
      <c r="U30" s="164"/>
    </row>
    <row r="31" spans="1:21" s="238" customFormat="1" ht="24">
      <c r="A31" s="166" t="s">
        <v>17</v>
      </c>
      <c r="B31" s="159" t="s">
        <v>526</v>
      </c>
      <c r="C31" s="166" t="s">
        <v>514</v>
      </c>
      <c r="D31" s="166" t="s">
        <v>0</v>
      </c>
      <c r="E31" s="145"/>
      <c r="F31" s="193">
        <v>100</v>
      </c>
      <c r="G31" s="239" t="s">
        <v>0</v>
      </c>
      <c r="H3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22" t="str">
        <f>IF(Sklop8[[#This Row],[ZAHTEVANA SHEMA KAKOVOSTI]]&lt;&gt;"",Sklop8[[#This Row],[Preračunana masa/volumen/kos na enoto kg]],"")</f>
        <v/>
      </c>
      <c r="J31" s="176"/>
      <c r="K31" s="168"/>
      <c r="L31" s="168"/>
      <c r="M31" s="153"/>
      <c r="N31" s="169"/>
      <c r="O31" s="169"/>
      <c r="P31" s="225"/>
      <c r="Q31" s="169">
        <f>+Sklop8[[#This Row],[cena/enota brez DDV v EUR]]*Sklop8[[#This Row],[Stopnja DDV (%)]]</f>
        <v>0</v>
      </c>
      <c r="R31" s="169">
        <f>+Sklop8[[#This Row],[cena/enota brez DDV v EUR]]+Sklop8[[#This Row],[Davek (EUR)]]</f>
        <v>0</v>
      </c>
      <c r="S31" s="169">
        <f>+Sklop8[[#This Row],[cena/enota brez DDV v EUR]]*Sklop8[[#This Row],[Okvirna količina]]</f>
        <v>0</v>
      </c>
      <c r="T31" s="169">
        <f>+Sklop8[[#This Row],[Končna cena/enoto mere (EUR) z DDV]]*Sklop8[[#This Row],[Okvirna količina]]</f>
        <v>0</v>
      </c>
      <c r="U31" s="164"/>
    </row>
    <row r="32" spans="1:21" s="238" customFormat="1" ht="12">
      <c r="A32" s="166" t="s">
        <v>18</v>
      </c>
      <c r="B32" s="159" t="s">
        <v>527</v>
      </c>
      <c r="C32" s="166" t="s">
        <v>514</v>
      </c>
      <c r="D32" s="166" t="s">
        <v>0</v>
      </c>
      <c r="E32" s="145"/>
      <c r="F32" s="193">
        <v>50</v>
      </c>
      <c r="G32" s="239" t="s">
        <v>0</v>
      </c>
      <c r="H3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22" t="str">
        <f>IF(Sklop8[[#This Row],[ZAHTEVANA SHEMA KAKOVOSTI]]&lt;&gt;"",Sklop8[[#This Row],[Preračunana masa/volumen/kos na enoto kg]],"")</f>
        <v/>
      </c>
      <c r="J32" s="176"/>
      <c r="K32" s="168"/>
      <c r="L32" s="168"/>
      <c r="M32" s="153"/>
      <c r="N32" s="169"/>
      <c r="O32" s="169"/>
      <c r="P32" s="225"/>
      <c r="Q32" s="169">
        <f>+Sklop8[[#This Row],[cena/enota brez DDV v EUR]]*Sklop8[[#This Row],[Stopnja DDV (%)]]</f>
        <v>0</v>
      </c>
      <c r="R32" s="169">
        <f>+Sklop8[[#This Row],[cena/enota brez DDV v EUR]]+Sklop8[[#This Row],[Davek (EUR)]]</f>
        <v>0</v>
      </c>
      <c r="S32" s="169">
        <f>+Sklop8[[#This Row],[cena/enota brez DDV v EUR]]*Sklop8[[#This Row],[Okvirna količina]]</f>
        <v>0</v>
      </c>
      <c r="T32" s="169">
        <f>+Sklop8[[#This Row],[Končna cena/enoto mere (EUR) z DDV]]*Sklop8[[#This Row],[Okvirna količina]]</f>
        <v>0</v>
      </c>
      <c r="U32" s="164"/>
    </row>
    <row r="33" spans="1:22" s="238" customFormat="1" ht="12">
      <c r="A33" s="166" t="s">
        <v>19</v>
      </c>
      <c r="B33" s="159" t="s">
        <v>528</v>
      </c>
      <c r="C33" s="166" t="s">
        <v>514</v>
      </c>
      <c r="D33" s="166" t="s">
        <v>0</v>
      </c>
      <c r="E33" s="145"/>
      <c r="F33" s="193">
        <v>10</v>
      </c>
      <c r="G33" s="239" t="s">
        <v>0</v>
      </c>
      <c r="H3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22" t="str">
        <f>IF(Sklop8[[#This Row],[ZAHTEVANA SHEMA KAKOVOSTI]]&lt;&gt;"",Sklop8[[#This Row],[Preračunana masa/volumen/kos na enoto kg]],"")</f>
        <v/>
      </c>
      <c r="J33" s="176"/>
      <c r="K33" s="168"/>
      <c r="L33" s="168"/>
      <c r="M33" s="153"/>
      <c r="N33" s="169"/>
      <c r="O33" s="169"/>
      <c r="P33" s="225"/>
      <c r="Q33" s="169">
        <f>+Sklop8[[#This Row],[cena/enota brez DDV v EUR]]*Sklop8[[#This Row],[Stopnja DDV (%)]]</f>
        <v>0</v>
      </c>
      <c r="R33" s="169">
        <f>+Sklop8[[#This Row],[cena/enota brez DDV v EUR]]+Sklop8[[#This Row],[Davek (EUR)]]</f>
        <v>0</v>
      </c>
      <c r="S33" s="169">
        <f>+Sklop8[[#This Row],[cena/enota brez DDV v EUR]]*Sklop8[[#This Row],[Okvirna količina]]</f>
        <v>0</v>
      </c>
      <c r="T33" s="169">
        <f>+Sklop8[[#This Row],[Končna cena/enoto mere (EUR) z DDV]]*Sklop8[[#This Row],[Okvirna količina]]</f>
        <v>0</v>
      </c>
      <c r="U33" s="164"/>
    </row>
    <row r="34" spans="1:22" s="238" customFormat="1" ht="12">
      <c r="A34" s="166" t="s">
        <v>20</v>
      </c>
      <c r="B34" s="159" t="s">
        <v>529</v>
      </c>
      <c r="C34" s="166" t="s">
        <v>514</v>
      </c>
      <c r="D34" s="166" t="s">
        <v>0</v>
      </c>
      <c r="E34" s="145"/>
      <c r="F34" s="193">
        <v>200</v>
      </c>
      <c r="G34" s="239" t="s">
        <v>0</v>
      </c>
      <c r="H3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222" t="str">
        <f>IF(Sklop8[[#This Row],[ZAHTEVANA SHEMA KAKOVOSTI]]&lt;&gt;"",Sklop8[[#This Row],[Preračunana masa/volumen/kos na enoto kg]],"")</f>
        <v/>
      </c>
      <c r="J34" s="176"/>
      <c r="K34" s="168"/>
      <c r="L34" s="168"/>
      <c r="M34" s="153"/>
      <c r="N34" s="169"/>
      <c r="O34" s="169"/>
      <c r="P34" s="225"/>
      <c r="Q34" s="169">
        <f>+Sklop8[[#This Row],[cena/enota brez DDV v EUR]]*Sklop8[[#This Row],[Stopnja DDV (%)]]</f>
        <v>0</v>
      </c>
      <c r="R34" s="169">
        <f>+Sklop8[[#This Row],[cena/enota brez DDV v EUR]]+Sklop8[[#This Row],[Davek (EUR)]]</f>
        <v>0</v>
      </c>
      <c r="S34" s="169">
        <f>+Sklop8[[#This Row],[cena/enota brez DDV v EUR]]*Sklop8[[#This Row],[Okvirna količina]]</f>
        <v>0</v>
      </c>
      <c r="T34" s="169">
        <f>+Sklop8[[#This Row],[Končna cena/enoto mere (EUR) z DDV]]*Sklop8[[#This Row],[Okvirna količina]]</f>
        <v>0</v>
      </c>
      <c r="U34" s="164"/>
    </row>
    <row r="35" spans="1:22" s="238" customFormat="1" ht="12">
      <c r="A35" s="166" t="s">
        <v>21</v>
      </c>
      <c r="B35" s="159" t="s">
        <v>530</v>
      </c>
      <c r="C35" s="166" t="s">
        <v>514</v>
      </c>
      <c r="D35" s="166" t="s">
        <v>0</v>
      </c>
      <c r="E35" s="145"/>
      <c r="F35" s="193">
        <v>100</v>
      </c>
      <c r="G35" s="239" t="s">
        <v>0</v>
      </c>
      <c r="H3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222" t="str">
        <f>IF(Sklop8[[#This Row],[ZAHTEVANA SHEMA KAKOVOSTI]]&lt;&gt;"",Sklop8[[#This Row],[Preračunana masa/volumen/kos na enoto kg]],"")</f>
        <v/>
      </c>
      <c r="J35" s="176"/>
      <c r="K35" s="168"/>
      <c r="L35" s="168"/>
      <c r="M35" s="153"/>
      <c r="N35" s="169"/>
      <c r="O35" s="169"/>
      <c r="P35" s="225"/>
      <c r="Q35" s="169">
        <f>+Sklop8[[#This Row],[cena/enota brez DDV v EUR]]*Sklop8[[#This Row],[Stopnja DDV (%)]]</f>
        <v>0</v>
      </c>
      <c r="R35" s="169">
        <f>+Sklop8[[#This Row],[cena/enota brez DDV v EUR]]+Sklop8[[#This Row],[Davek (EUR)]]</f>
        <v>0</v>
      </c>
      <c r="S35" s="169">
        <f>+Sklop8[[#This Row],[cena/enota brez DDV v EUR]]*Sklop8[[#This Row],[Okvirna količina]]</f>
        <v>0</v>
      </c>
      <c r="T35" s="169">
        <f>+Sklop8[[#This Row],[Končna cena/enoto mere (EUR) z DDV]]*Sklop8[[#This Row],[Okvirna količina]]</f>
        <v>0</v>
      </c>
      <c r="U35" s="164"/>
    </row>
    <row r="36" spans="1:22" s="238" customFormat="1" ht="12">
      <c r="A36" s="166" t="s">
        <v>22</v>
      </c>
      <c r="B36" s="159" t="s">
        <v>188</v>
      </c>
      <c r="C36" s="166" t="s">
        <v>514</v>
      </c>
      <c r="D36" s="166" t="s">
        <v>0</v>
      </c>
      <c r="E36" s="145"/>
      <c r="F36" s="193">
        <v>10</v>
      </c>
      <c r="G36" s="239" t="s">
        <v>0</v>
      </c>
      <c r="H3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222" t="str">
        <f>IF(Sklop8[[#This Row],[ZAHTEVANA SHEMA KAKOVOSTI]]&lt;&gt;"",Sklop8[[#This Row],[Preračunana masa/volumen/kos na enoto kg]],"")</f>
        <v/>
      </c>
      <c r="J36" s="176"/>
      <c r="K36" s="168"/>
      <c r="L36" s="168"/>
      <c r="M36" s="153"/>
      <c r="N36" s="169"/>
      <c r="O36" s="169"/>
      <c r="P36" s="225"/>
      <c r="Q36" s="169">
        <f>+Sklop8[[#This Row],[cena/enota brez DDV v EUR]]*Sklop8[[#This Row],[Stopnja DDV (%)]]</f>
        <v>0</v>
      </c>
      <c r="R36" s="169">
        <f>+Sklop8[[#This Row],[cena/enota brez DDV v EUR]]+Sklop8[[#This Row],[Davek (EUR)]]</f>
        <v>0</v>
      </c>
      <c r="S36" s="169">
        <f>+Sklop8[[#This Row],[cena/enota brez DDV v EUR]]*Sklop8[[#This Row],[Okvirna količina]]</f>
        <v>0</v>
      </c>
      <c r="T36" s="169">
        <f>+Sklop8[[#This Row],[Končna cena/enoto mere (EUR) z DDV]]*Sklop8[[#This Row],[Okvirna količina]]</f>
        <v>0</v>
      </c>
      <c r="U36" s="164"/>
    </row>
    <row r="37" spans="1:22" s="238" customFormat="1" ht="12">
      <c r="A37" s="166" t="s">
        <v>23</v>
      </c>
      <c r="B37" s="159" t="s">
        <v>531</v>
      </c>
      <c r="C37" s="166" t="s">
        <v>514</v>
      </c>
      <c r="D37" s="166" t="s">
        <v>0</v>
      </c>
      <c r="E37" s="145"/>
      <c r="F37" s="193">
        <v>10</v>
      </c>
      <c r="G37" s="239" t="s">
        <v>0</v>
      </c>
      <c r="H3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222" t="str">
        <f>IF(Sklop8[[#This Row],[ZAHTEVANA SHEMA KAKOVOSTI]]&lt;&gt;"",Sklop8[[#This Row],[Preračunana masa/volumen/kos na enoto kg]],"")</f>
        <v/>
      </c>
      <c r="J37" s="176"/>
      <c r="K37" s="235"/>
      <c r="L37" s="235"/>
      <c r="M37" s="153"/>
      <c r="N37" s="169"/>
      <c r="O37" s="169"/>
      <c r="P37" s="225"/>
      <c r="Q37" s="169">
        <f>+Sklop8[[#This Row],[cena/enota brez DDV v EUR]]*Sklop8[[#This Row],[Stopnja DDV (%)]]</f>
        <v>0</v>
      </c>
      <c r="R37" s="169">
        <f>+Sklop8[[#This Row],[cena/enota brez DDV v EUR]]+Sklop8[[#This Row],[Davek (EUR)]]</f>
        <v>0</v>
      </c>
      <c r="S37" s="169">
        <f>+Sklop8[[#This Row],[cena/enota brez DDV v EUR]]*Sklop8[[#This Row],[Okvirna količina]]</f>
        <v>0</v>
      </c>
      <c r="T37" s="169">
        <f>+Sklop8[[#This Row],[Končna cena/enoto mere (EUR) z DDV]]*Sklop8[[#This Row],[Okvirna količina]]</f>
        <v>0</v>
      </c>
      <c r="U37" s="236"/>
    </row>
    <row r="38" spans="1:22" s="238" customFormat="1" ht="12">
      <c r="A38" s="166" t="s">
        <v>24</v>
      </c>
      <c r="B38" s="159" t="s">
        <v>513</v>
      </c>
      <c r="C38" s="166" t="s">
        <v>514</v>
      </c>
      <c r="D38" s="166" t="s">
        <v>0</v>
      </c>
      <c r="E38" s="145"/>
      <c r="F38" s="193">
        <v>100</v>
      </c>
      <c r="G38" s="239" t="s">
        <v>0</v>
      </c>
      <c r="H3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222" t="str">
        <f>IF(Sklop8[[#This Row],[ZAHTEVANA SHEMA KAKOVOSTI]]&lt;&gt;"",Sklop8[[#This Row],[Preračunana masa/volumen/kos na enoto kg]],"")</f>
        <v/>
      </c>
      <c r="J38" s="176"/>
      <c r="K38" s="235"/>
      <c r="L38" s="235"/>
      <c r="M38" s="153"/>
      <c r="N38" s="169"/>
      <c r="O38" s="169"/>
      <c r="P38" s="225"/>
      <c r="Q38" s="169">
        <f>+Sklop8[[#This Row],[cena/enota brez DDV v EUR]]*Sklop8[[#This Row],[Stopnja DDV (%)]]</f>
        <v>0</v>
      </c>
      <c r="R38" s="169">
        <f>+Sklop8[[#This Row],[cena/enota brez DDV v EUR]]+Sklop8[[#This Row],[Davek (EUR)]]</f>
        <v>0</v>
      </c>
      <c r="S38" s="169">
        <f>+Sklop8[[#This Row],[cena/enota brez DDV v EUR]]*Sklop8[[#This Row],[Okvirna količina]]</f>
        <v>0</v>
      </c>
      <c r="T38" s="169">
        <f>+Sklop8[[#This Row],[Končna cena/enoto mere (EUR) z DDV]]*Sklop8[[#This Row],[Okvirna količina]]</f>
        <v>0</v>
      </c>
      <c r="U38" s="236"/>
    </row>
    <row r="39" spans="1:22" s="238" customFormat="1" ht="12">
      <c r="A39" s="166" t="s">
        <v>25</v>
      </c>
      <c r="B39" s="159" t="s">
        <v>532</v>
      </c>
      <c r="C39" s="166" t="s">
        <v>514</v>
      </c>
      <c r="D39" s="166" t="s">
        <v>0</v>
      </c>
      <c r="E39" s="145"/>
      <c r="F39" s="193">
        <v>50</v>
      </c>
      <c r="G39" s="239" t="s">
        <v>0</v>
      </c>
      <c r="H3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222" t="str">
        <f>IF(Sklop8[[#This Row],[ZAHTEVANA SHEMA KAKOVOSTI]]&lt;&gt;"",Sklop8[[#This Row],[Preračunana masa/volumen/kos na enoto kg]],"")</f>
        <v/>
      </c>
      <c r="J39" s="176"/>
      <c r="K39" s="235"/>
      <c r="L39" s="235"/>
      <c r="M39" s="153"/>
      <c r="N39" s="169"/>
      <c r="O39" s="169"/>
      <c r="P39" s="225"/>
      <c r="Q39" s="169">
        <f>+Sklop8[[#This Row],[cena/enota brez DDV v EUR]]*Sklop8[[#This Row],[Stopnja DDV (%)]]</f>
        <v>0</v>
      </c>
      <c r="R39" s="169">
        <f>+Sklop8[[#This Row],[cena/enota brez DDV v EUR]]+Sklop8[[#This Row],[Davek (EUR)]]</f>
        <v>0</v>
      </c>
      <c r="S39" s="169">
        <f>+Sklop8[[#This Row],[cena/enota brez DDV v EUR]]*Sklop8[[#This Row],[Okvirna količina]]</f>
        <v>0</v>
      </c>
      <c r="T39" s="169">
        <f>+Sklop8[[#This Row],[Končna cena/enoto mere (EUR) z DDV]]*Sklop8[[#This Row],[Okvirna količina]]</f>
        <v>0</v>
      </c>
      <c r="U39" s="236"/>
    </row>
    <row r="40" spans="1:22" s="238" customFormat="1" ht="12">
      <c r="A40" s="166" t="s">
        <v>26</v>
      </c>
      <c r="B40" s="159" t="s">
        <v>533</v>
      </c>
      <c r="C40" s="166" t="s">
        <v>514</v>
      </c>
      <c r="D40" s="166" t="s">
        <v>0</v>
      </c>
      <c r="E40" s="145"/>
      <c r="F40" s="193">
        <v>50</v>
      </c>
      <c r="G40" s="239" t="s">
        <v>0</v>
      </c>
      <c r="H4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222" t="str">
        <f>IF(Sklop8[[#This Row],[ZAHTEVANA SHEMA KAKOVOSTI]]&lt;&gt;"",Sklop8[[#This Row],[Preračunana masa/volumen/kos na enoto kg]],"")</f>
        <v/>
      </c>
      <c r="J40" s="176"/>
      <c r="K40" s="235"/>
      <c r="L40" s="235"/>
      <c r="M40" s="153"/>
      <c r="N40" s="169"/>
      <c r="O40" s="169"/>
      <c r="P40" s="225"/>
      <c r="Q40" s="169">
        <f>+Sklop8[[#This Row],[cena/enota brez DDV v EUR]]*Sklop8[[#This Row],[Stopnja DDV (%)]]</f>
        <v>0</v>
      </c>
      <c r="R40" s="169">
        <f>+Sklop8[[#This Row],[cena/enota brez DDV v EUR]]+Sklop8[[#This Row],[Davek (EUR)]]</f>
        <v>0</v>
      </c>
      <c r="S40" s="169">
        <f>+Sklop8[[#This Row],[cena/enota brez DDV v EUR]]*Sklop8[[#This Row],[Okvirna količina]]</f>
        <v>0</v>
      </c>
      <c r="T40" s="169">
        <f>+Sklop8[[#This Row],[Končna cena/enoto mere (EUR) z DDV]]*Sklop8[[#This Row],[Okvirna količina]]</f>
        <v>0</v>
      </c>
      <c r="U40" s="236"/>
    </row>
    <row r="41" spans="1:22" s="238" customFormat="1" ht="12">
      <c r="A41" s="166" t="s">
        <v>27</v>
      </c>
      <c r="B41" s="159" t="s">
        <v>534</v>
      </c>
      <c r="C41" s="166" t="s">
        <v>514</v>
      </c>
      <c r="D41" s="166" t="s">
        <v>0</v>
      </c>
      <c r="E41" s="145"/>
      <c r="F41" s="193">
        <v>10</v>
      </c>
      <c r="G41" s="239" t="s">
        <v>0</v>
      </c>
      <c r="H4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1" s="222" t="str">
        <f>IF(Sklop8[[#This Row],[ZAHTEVANA SHEMA KAKOVOSTI]]&lt;&gt;"",Sklop8[[#This Row],[Preračunana masa/volumen/kos na enoto kg]],"")</f>
        <v/>
      </c>
      <c r="J41" s="176"/>
      <c r="K41" s="235"/>
      <c r="L41" s="235"/>
      <c r="M41" s="153"/>
      <c r="N41" s="169"/>
      <c r="O41" s="169"/>
      <c r="P41" s="225"/>
      <c r="Q41" s="169">
        <f>+Sklop8[[#This Row],[cena/enota brez DDV v EUR]]*Sklop8[[#This Row],[Stopnja DDV (%)]]</f>
        <v>0</v>
      </c>
      <c r="R41" s="169">
        <f>+Sklop8[[#This Row],[cena/enota brez DDV v EUR]]+Sklop8[[#This Row],[Davek (EUR)]]</f>
        <v>0</v>
      </c>
      <c r="S41" s="169">
        <f>+Sklop8[[#This Row],[cena/enota brez DDV v EUR]]*Sklop8[[#This Row],[Okvirna količina]]</f>
        <v>0</v>
      </c>
      <c r="T41" s="169">
        <f>+Sklop8[[#This Row],[Končna cena/enoto mere (EUR) z DDV]]*Sklop8[[#This Row],[Okvirna količina]]</f>
        <v>0</v>
      </c>
      <c r="U41" s="236"/>
    </row>
    <row r="42" spans="1:22" ht="27" customHeight="1">
      <c r="A42" s="256" t="s">
        <v>124</v>
      </c>
      <c r="B42" s="257"/>
      <c r="C42" s="258"/>
      <c r="D42" s="258"/>
      <c r="E42" s="259"/>
      <c r="F42" s="311"/>
      <c r="G42" s="240"/>
      <c r="H42" s="261">
        <f>SUBTOTAL(109,Sklop8[Preračunana masa/volumen/kos na enoto kg])</f>
        <v>4761</v>
      </c>
      <c r="I42" s="261">
        <f>SUBTOTAL(109,Sklop8[Živila iz shem kakovosti (kg)])</f>
        <v>0</v>
      </c>
      <c r="J42" s="260"/>
      <c r="K42" s="241"/>
      <c r="L42" s="241"/>
      <c r="M42" s="242"/>
      <c r="N42" s="262"/>
      <c r="O42" s="262"/>
      <c r="P42" s="262"/>
      <c r="Q42" s="263"/>
      <c r="R42" s="260"/>
      <c r="S42" s="263">
        <f>SUBTOTAL(109,Sklop8[Vrednost za okvirno količino (EUR) brez DDV])</f>
        <v>0</v>
      </c>
      <c r="T42" s="263">
        <f>SUBTOTAL(109,Sklop8[Vrednost za okvirno količino (EUR) z DDV])</f>
        <v>0</v>
      </c>
      <c r="U42" s="264">
        <f>SUBTOTAL(103,Sklop8[Shema kakovosti
(nacionalne, evropske)
])</f>
        <v>0</v>
      </c>
    </row>
    <row r="43" spans="1:22" ht="15">
      <c r="A43" s="6"/>
      <c r="B43" s="4"/>
      <c r="C43" s="26"/>
      <c r="D43" s="26"/>
      <c r="E43" s="25"/>
      <c r="F43" s="312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120</v>
      </c>
      <c r="B44" s="16"/>
      <c r="C44" s="28"/>
      <c r="D44" s="28"/>
      <c r="E44" s="96"/>
      <c r="Q44" s="48"/>
      <c r="R44" s="48"/>
      <c r="S44" s="48"/>
      <c r="T44" s="48"/>
    </row>
    <row r="45" spans="1:22">
      <c r="A45" s="11" t="s">
        <v>122</v>
      </c>
      <c r="B45" s="16"/>
      <c r="C45" s="28"/>
      <c r="D45" s="28"/>
      <c r="E45" s="96"/>
    </row>
    <row r="46" spans="1:22">
      <c r="A46" s="91" t="s">
        <v>168</v>
      </c>
      <c r="F46" s="313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04" t="s">
        <v>160</v>
      </c>
      <c r="F47" s="313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440" t="s">
        <v>161</v>
      </c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107"/>
      <c r="N48" s="107"/>
      <c r="O48" s="107"/>
      <c r="P48" s="107"/>
      <c r="Q48" s="107"/>
      <c r="R48" s="107"/>
      <c r="S48" s="107"/>
      <c r="T48" s="107"/>
      <c r="U48" s="107"/>
      <c r="V48" s="107"/>
    </row>
    <row r="49" spans="1:21">
      <c r="A49" s="429" t="s">
        <v>172</v>
      </c>
      <c r="B49" s="429"/>
      <c r="C49" s="429"/>
      <c r="D49" s="429"/>
      <c r="E49" s="429"/>
      <c r="F49" s="429"/>
      <c r="G49" s="429"/>
      <c r="H49" s="429"/>
      <c r="I49" s="429"/>
      <c r="J49" s="429"/>
      <c r="K49" s="429"/>
      <c r="L49" s="429"/>
      <c r="N49" s="29"/>
      <c r="O49" s="29"/>
      <c r="P49" s="29"/>
      <c r="Q49" s="29"/>
      <c r="R49" s="29"/>
    </row>
    <row r="50" spans="1:21" ht="15">
      <c r="A50" s="6"/>
      <c r="B50" s="4"/>
      <c r="C50" s="26"/>
      <c r="D50" s="26"/>
      <c r="E50" s="25"/>
      <c r="F50" s="312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91" t="s">
        <v>62</v>
      </c>
      <c r="B51" s="16"/>
      <c r="C51" s="28"/>
      <c r="D51" s="28"/>
      <c r="E51" s="96"/>
      <c r="G51" s="68" t="s">
        <v>63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64</v>
      </c>
      <c r="R51" s="29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308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308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308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308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308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308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308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308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308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308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308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308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308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308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308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308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308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308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308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308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308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308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308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308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308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308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308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308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308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308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308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308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308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308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308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308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308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308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308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308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308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308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308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308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308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308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308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308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308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308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308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308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308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308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308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308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308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308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308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308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308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308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308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308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308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308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308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308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308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308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308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308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308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308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308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308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308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308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308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308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308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308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308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308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308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308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308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308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308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308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308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308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308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308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308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308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308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308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308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308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308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308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308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308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308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308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308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308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308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308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308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308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308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308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308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308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308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308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308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308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308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308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308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308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308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308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308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308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308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308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308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308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308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308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308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308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308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308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308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308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308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308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308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308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308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308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308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308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308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308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308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308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308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308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308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308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308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308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308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308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308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308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308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308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308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308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308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308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308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308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308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308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308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308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308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308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308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308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308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308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308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308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308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308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308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308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308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308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308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308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308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308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308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308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308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308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308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308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308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308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308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308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308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308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308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308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308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308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308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50:U1048576 J50:P1048576 U1:U47 J1:P47" name="Obseg1"/>
    <protectedRange sqref="U48 J48:P48" name="Obseg1_2"/>
    <protectedRange sqref="J49:P49 U49" name="Obseg1_3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abSelected="1" topLeftCell="A10" zoomScaleNormal="100" zoomScaleSheetLayoutView="100" workbookViewId="0">
      <selection activeCell="C34" sqref="C34:D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pred_rekapitulacija'!B22</f>
        <v>SADNI SOKOVI IN SIRUPI, VODA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51">
      <c r="A16" s="123" t="s">
        <v>1</v>
      </c>
      <c r="B16" s="337" t="s">
        <v>224</v>
      </c>
      <c r="C16" s="131">
        <v>0.2</v>
      </c>
      <c r="D16" s="123" t="s">
        <v>65</v>
      </c>
      <c r="E16" s="163"/>
      <c r="F16" s="160">
        <v>1000</v>
      </c>
      <c r="G16" s="349" t="s">
        <v>170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79" t="str">
        <f>IF(Sklop9[[#This Row],[ZAHTEVANA SHEMA KAKOVOSTI]]&lt;&gt;"",Sklop9[[#This Row],[Preračunana masa/volumen/kos na enoto kg]],"")</f>
        <v/>
      </c>
      <c r="J16" s="178"/>
      <c r="K16" s="126"/>
      <c r="L16" s="126"/>
      <c r="M16" s="126"/>
      <c r="N16" s="127"/>
      <c r="O16" s="127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0"/>
    </row>
    <row r="17" spans="1:21" s="55" customFormat="1" ht="51">
      <c r="A17" s="123" t="s">
        <v>3</v>
      </c>
      <c r="B17" s="337" t="s">
        <v>539</v>
      </c>
      <c r="C17" s="131">
        <v>1</v>
      </c>
      <c r="D17" s="123" t="s">
        <v>65</v>
      </c>
      <c r="E17" s="163"/>
      <c r="F17" s="160">
        <v>20</v>
      </c>
      <c r="G17" s="349" t="s">
        <v>170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79" t="str">
        <f>IF(Sklop9[[#This Row],[ZAHTEVANA SHEMA KAKOVOSTI]]&lt;&gt;"",Sklop9[[#This Row],[Preračunana masa/volumen/kos na enoto kg]],"")</f>
        <v/>
      </c>
      <c r="J17" s="340"/>
      <c r="K17" s="126"/>
      <c r="L17" s="126"/>
      <c r="M17" s="126"/>
      <c r="N17" s="129"/>
      <c r="O17" s="127"/>
      <c r="P17" s="88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30"/>
    </row>
    <row r="18" spans="1:21" s="55" customFormat="1" ht="51">
      <c r="A18" s="123" t="s">
        <v>4</v>
      </c>
      <c r="B18" s="337" t="s">
        <v>225</v>
      </c>
      <c r="C18" s="131">
        <v>0.2</v>
      </c>
      <c r="D18" s="123" t="s">
        <v>65</v>
      </c>
      <c r="E18" s="163"/>
      <c r="F18" s="160">
        <v>2000</v>
      </c>
      <c r="G18" s="349" t="s">
        <v>170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79" t="str">
        <f>IF(Sklop9[[#This Row],[ZAHTEVANA SHEMA KAKOVOSTI]]&lt;&gt;"",Sklop9[[#This Row],[Preračunana masa/volumen/kos na enoto kg]],"")</f>
        <v/>
      </c>
      <c r="J18" s="340"/>
      <c r="K18" s="126"/>
      <c r="L18" s="126"/>
      <c r="M18" s="126"/>
      <c r="N18" s="129"/>
      <c r="O18" s="127"/>
      <c r="P18" s="88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130"/>
    </row>
    <row r="19" spans="1:21" s="55" customFormat="1" ht="48">
      <c r="A19" s="123" t="s">
        <v>5</v>
      </c>
      <c r="B19" s="177" t="s">
        <v>540</v>
      </c>
      <c r="C19" s="166">
        <v>1</v>
      </c>
      <c r="D19" s="161" t="s">
        <v>65</v>
      </c>
      <c r="E19" s="101"/>
      <c r="F19" s="170">
        <v>80</v>
      </c>
      <c r="G19" s="371" t="s">
        <v>170</v>
      </c>
      <c r="H19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146" t="str">
        <f>IF(Sklop9[[#This Row],[ZAHTEVANA SHEMA KAKOVOSTI]]&lt;&gt;"",Sklop9[[#This Row],[Preračunana masa/volumen/kos na enoto kg]],"")</f>
        <v/>
      </c>
      <c r="J19" s="176"/>
      <c r="K19" s="168"/>
      <c r="L19" s="168"/>
      <c r="M19" s="153"/>
      <c r="N19" s="169"/>
      <c r="O19" s="169"/>
      <c r="P19" s="151"/>
      <c r="Q19" s="150">
        <f>+Sklop9[[#This Row],[cena/enota brez DDV v EUR]]*Sklop9[[#This Row],[Stopnja DDV (%)]]</f>
        <v>0</v>
      </c>
      <c r="R19" s="150">
        <f>+Sklop9[[#This Row],[cena/enota brez DDV v EUR]]+Sklop9[[#This Row],[Davek (EUR)]]</f>
        <v>0</v>
      </c>
      <c r="S19" s="150">
        <f>+Sklop9[[#This Row],[cena/enota brez DDV v EUR]]*Sklop9[[#This Row],[Okvirna količina]]</f>
        <v>0</v>
      </c>
      <c r="T19" s="150">
        <f>+Sklop9[[#This Row],[Končna cena/enoto mere (EUR) z DDV]]*Sklop9[[#This Row],[Okvirna količina]]</f>
        <v>0</v>
      </c>
      <c r="U19" s="164"/>
    </row>
    <row r="20" spans="1:21" s="55" customFormat="1" ht="12">
      <c r="A20" s="123" t="s">
        <v>6</v>
      </c>
      <c r="B20" s="177" t="s">
        <v>541</v>
      </c>
      <c r="C20" s="166">
        <v>0.5</v>
      </c>
      <c r="D20" s="161" t="s">
        <v>65</v>
      </c>
      <c r="E20" s="101"/>
      <c r="F20" s="170">
        <v>1000</v>
      </c>
      <c r="G20" s="371" t="s">
        <v>170</v>
      </c>
      <c r="H20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0" s="146" t="str">
        <f>IF(Sklop9[[#This Row],[ZAHTEVANA SHEMA KAKOVOSTI]]&lt;&gt;"",Sklop9[[#This Row],[Preračunana masa/volumen/kos na enoto kg]],"")</f>
        <v/>
      </c>
      <c r="J20" s="176"/>
      <c r="K20" s="168"/>
      <c r="L20" s="168"/>
      <c r="M20" s="153"/>
      <c r="N20" s="169"/>
      <c r="O20" s="169"/>
      <c r="P20" s="151"/>
      <c r="Q20" s="150">
        <f>+Sklop9[[#This Row],[cena/enota brez DDV v EUR]]*Sklop9[[#This Row],[Stopnja DDV (%)]]</f>
        <v>0</v>
      </c>
      <c r="R20" s="150">
        <f>+Sklop9[[#This Row],[cena/enota brez DDV v EUR]]+Sklop9[[#This Row],[Davek (EUR)]]</f>
        <v>0</v>
      </c>
      <c r="S20" s="150">
        <f>+Sklop9[[#This Row],[cena/enota brez DDV v EUR]]*Sklop9[[#This Row],[Okvirna količina]]</f>
        <v>0</v>
      </c>
      <c r="T20" s="150">
        <f>+Sklop9[[#This Row],[Končna cena/enoto mere (EUR) z DDV]]*Sklop9[[#This Row],[Okvirna količina]]</f>
        <v>0</v>
      </c>
      <c r="U20" s="164"/>
    </row>
    <row r="21" spans="1:21" s="55" customFormat="1" ht="12">
      <c r="A21" s="123" t="s">
        <v>7</v>
      </c>
      <c r="B21" s="177" t="s">
        <v>541</v>
      </c>
      <c r="C21" s="166">
        <v>0.33</v>
      </c>
      <c r="D21" s="161" t="s">
        <v>65</v>
      </c>
      <c r="E21" s="101"/>
      <c r="F21" s="170">
        <v>1000</v>
      </c>
      <c r="G21" s="371" t="s">
        <v>170</v>
      </c>
      <c r="H21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21" s="146" t="str">
        <f>IF(Sklop9[[#This Row],[ZAHTEVANA SHEMA KAKOVOSTI]]&lt;&gt;"",Sklop9[[#This Row],[Preračunana masa/volumen/kos na enoto kg]],"")</f>
        <v/>
      </c>
      <c r="J21" s="176"/>
      <c r="K21" s="168"/>
      <c r="L21" s="168"/>
      <c r="M21" s="153"/>
      <c r="N21" s="169"/>
      <c r="O21" s="169"/>
      <c r="P21" s="151"/>
      <c r="Q21" s="150">
        <f>+Sklop9[[#This Row],[cena/enota brez DDV v EUR]]*Sklop9[[#This Row],[Stopnja DDV (%)]]</f>
        <v>0</v>
      </c>
      <c r="R21" s="150">
        <f>+Sklop9[[#This Row],[cena/enota brez DDV v EUR]]+Sklop9[[#This Row],[Davek (EUR)]]</f>
        <v>0</v>
      </c>
      <c r="S21" s="150">
        <f>+Sklop9[[#This Row],[cena/enota brez DDV v EUR]]*Sklop9[[#This Row],[Okvirna količina]]</f>
        <v>0</v>
      </c>
      <c r="T21" s="150">
        <f>+Sklop9[[#This Row],[Končna cena/enoto mere (EUR) z DDV]]*Sklop9[[#This Row],[Okvirna količina]]</f>
        <v>0</v>
      </c>
      <c r="U21" s="164"/>
    </row>
    <row r="22" spans="1:21" s="55" customFormat="1" ht="24">
      <c r="A22" s="123" t="s">
        <v>8</v>
      </c>
      <c r="B22" s="177" t="s">
        <v>542</v>
      </c>
      <c r="C22" s="166">
        <v>10</v>
      </c>
      <c r="D22" s="161" t="s">
        <v>0</v>
      </c>
      <c r="E22" s="101"/>
      <c r="F22" s="170">
        <v>40</v>
      </c>
      <c r="G22" s="371" t="s">
        <v>170</v>
      </c>
      <c r="H22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46" t="str">
        <f>IF(Sklop9[[#This Row],[ZAHTEVANA SHEMA KAKOVOSTI]]&lt;&gt;"",Sklop9[[#This Row],[Preračunana masa/volumen/kos na enoto kg]],"")</f>
        <v/>
      </c>
      <c r="J22" s="176"/>
      <c r="K22" s="168"/>
      <c r="L22" s="168"/>
      <c r="M22" s="153"/>
      <c r="N22" s="169"/>
      <c r="O22" s="169"/>
      <c r="P22" s="151"/>
      <c r="Q22" s="150">
        <f>+Sklop9[[#This Row],[cena/enota brez DDV v EUR]]*Sklop9[[#This Row],[Stopnja DDV (%)]]</f>
        <v>0</v>
      </c>
      <c r="R22" s="150">
        <f>+Sklop9[[#This Row],[cena/enota brez DDV v EUR]]+Sklop9[[#This Row],[Davek (EUR)]]</f>
        <v>0</v>
      </c>
      <c r="S22" s="150">
        <f>+Sklop9[[#This Row],[cena/enota brez DDV v EUR]]*Sklop9[[#This Row],[Okvirna količina]]</f>
        <v>0</v>
      </c>
      <c r="T22" s="150">
        <f>+Sklop9[[#This Row],[Končna cena/enoto mere (EUR) z DDV]]*Sklop9[[#This Row],[Okvirna količina]]</f>
        <v>0</v>
      </c>
      <c r="U22" s="164"/>
    </row>
    <row r="23" spans="1:21" s="55" customFormat="1" ht="12">
      <c r="A23" s="123" t="s">
        <v>9</v>
      </c>
      <c r="B23" s="177" t="s">
        <v>543</v>
      </c>
      <c r="C23" s="166">
        <v>10</v>
      </c>
      <c r="D23" s="161" t="s">
        <v>0</v>
      </c>
      <c r="E23" s="101"/>
      <c r="F23" s="170">
        <v>40</v>
      </c>
      <c r="G23" s="371" t="s">
        <v>170</v>
      </c>
      <c r="H23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46" t="str">
        <f>IF(Sklop9[[#This Row],[ZAHTEVANA SHEMA KAKOVOSTI]]&lt;&gt;"",Sklop9[[#This Row],[Preračunana masa/volumen/kos na enoto kg]],"")</f>
        <v/>
      </c>
      <c r="J23" s="176"/>
      <c r="K23" s="168"/>
      <c r="L23" s="168"/>
      <c r="M23" s="153"/>
      <c r="N23" s="169"/>
      <c r="O23" s="169"/>
      <c r="P23" s="151"/>
      <c r="Q23" s="150">
        <f>+Sklop9[[#This Row],[cena/enota brez DDV v EUR]]*Sklop9[[#This Row],[Stopnja DDV (%)]]</f>
        <v>0</v>
      </c>
      <c r="R23" s="150">
        <f>+Sklop9[[#This Row],[cena/enota brez DDV v EUR]]+Sklop9[[#This Row],[Davek (EUR)]]</f>
        <v>0</v>
      </c>
      <c r="S23" s="150">
        <f>+Sklop9[[#This Row],[cena/enota brez DDV v EUR]]*Sklop9[[#This Row],[Okvirna količina]]</f>
        <v>0</v>
      </c>
      <c r="T23" s="150">
        <f>+Sklop9[[#This Row],[Končna cena/enoto mere (EUR) z DDV]]*Sklop9[[#This Row],[Okvirna količina]]</f>
        <v>0</v>
      </c>
      <c r="U23" s="164"/>
    </row>
    <row r="24" spans="1:21" s="55" customFormat="1" ht="24">
      <c r="A24" s="123" t="s">
        <v>10</v>
      </c>
      <c r="B24" s="177" t="s">
        <v>670</v>
      </c>
      <c r="C24" s="166">
        <v>0.2</v>
      </c>
      <c r="D24" s="161" t="s">
        <v>65</v>
      </c>
      <c r="E24" s="101"/>
      <c r="F24" s="170">
        <v>1200</v>
      </c>
      <c r="G24" s="371" t="s">
        <v>170</v>
      </c>
      <c r="H24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4" s="146" t="str">
        <f>IF(Sklop9[[#This Row],[ZAHTEVANA SHEMA KAKOVOSTI]]&lt;&gt;"",Sklop9[[#This Row],[Preračunana masa/volumen/kos na enoto kg]],"")</f>
        <v/>
      </c>
      <c r="J24" s="176"/>
      <c r="K24" s="168"/>
      <c r="L24" s="168"/>
      <c r="M24" s="153"/>
      <c r="N24" s="169"/>
      <c r="O24" s="169"/>
      <c r="P24" s="151"/>
      <c r="Q24" s="150">
        <f>+Sklop9[[#This Row],[cena/enota brez DDV v EUR]]*Sklop9[[#This Row],[Stopnja DDV (%)]]</f>
        <v>0</v>
      </c>
      <c r="R24" s="150">
        <f>+Sklop9[[#This Row],[cena/enota brez DDV v EUR]]+Sklop9[[#This Row],[Davek (EUR)]]</f>
        <v>0</v>
      </c>
      <c r="S24" s="150">
        <f>+Sklop9[[#This Row],[cena/enota brez DDV v EUR]]*Sklop9[[#This Row],[Okvirna količina]]</f>
        <v>0</v>
      </c>
      <c r="T24" s="150">
        <f>+Sklop9[[#This Row],[Končna cena/enoto mere (EUR) z DDV]]*Sklop9[[#This Row],[Okvirna količina]]</f>
        <v>0</v>
      </c>
      <c r="U24" s="164"/>
    </row>
    <row r="25" spans="1:21" s="55" customFormat="1" ht="24">
      <c r="A25" s="396" t="s">
        <v>11</v>
      </c>
      <c r="B25" s="397" t="s">
        <v>544</v>
      </c>
      <c r="C25" s="395" t="s">
        <v>685</v>
      </c>
      <c r="D25" s="161"/>
      <c r="E25" s="101"/>
      <c r="F25" s="170"/>
      <c r="G25" s="371"/>
      <c r="H25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146" t="str">
        <f>IF(Sklop9[[#This Row],[ZAHTEVANA SHEMA KAKOVOSTI]]&lt;&gt;"",Sklop9[[#This Row],[Preračunana masa/volumen/kos na enoto kg]],"")</f>
        <v/>
      </c>
      <c r="J25" s="176"/>
      <c r="K25" s="168"/>
      <c r="L25" s="168"/>
      <c r="M25" s="153"/>
      <c r="N25" s="169"/>
      <c r="O25" s="169"/>
      <c r="P25" s="151"/>
      <c r="Q25" s="150">
        <f>+Sklop9[[#This Row],[cena/enota brez DDV v EUR]]*Sklop9[[#This Row],[Stopnja DDV (%)]]</f>
        <v>0</v>
      </c>
      <c r="R25" s="150">
        <f>+Sklop9[[#This Row],[cena/enota brez DDV v EUR]]+Sklop9[[#This Row],[Davek (EUR)]]</f>
        <v>0</v>
      </c>
      <c r="S25" s="150">
        <f>+Sklop9[[#This Row],[cena/enota brez DDV v EUR]]*Sklop9[[#This Row],[Okvirna količina]]</f>
        <v>0</v>
      </c>
      <c r="T25" s="150">
        <f>+Sklop9[[#This Row],[Končna cena/enoto mere (EUR) z DDV]]*Sklop9[[#This Row],[Okvirna količina]]</f>
        <v>0</v>
      </c>
      <c r="U25" s="164"/>
    </row>
    <row r="26" spans="1:21" s="55" customFormat="1" ht="24">
      <c r="A26" s="123" t="s">
        <v>12</v>
      </c>
      <c r="B26" s="177" t="s">
        <v>669</v>
      </c>
      <c r="C26" s="166">
        <v>30</v>
      </c>
      <c r="D26" s="161" t="s">
        <v>101</v>
      </c>
      <c r="E26" s="101"/>
      <c r="F26" s="170">
        <v>300</v>
      </c>
      <c r="G26" s="371" t="s">
        <v>170</v>
      </c>
      <c r="H26" s="1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6" s="146" t="str">
        <f>IF(Sklop9[[#This Row],[ZAHTEVANA SHEMA KAKOVOSTI]]&lt;&gt;"",Sklop9[[#This Row],[Preračunana masa/volumen/kos na enoto kg]],"")</f>
        <v/>
      </c>
      <c r="J26" s="176"/>
      <c r="K26" s="168"/>
      <c r="L26" s="168"/>
      <c r="M26" s="153"/>
      <c r="N26" s="169"/>
      <c r="O26" s="169"/>
      <c r="P26" s="151"/>
      <c r="Q26" s="150">
        <f>+Sklop9[[#This Row],[cena/enota brez DDV v EUR]]*Sklop9[[#This Row],[Stopnja DDV (%)]]</f>
        <v>0</v>
      </c>
      <c r="R26" s="150">
        <f>+Sklop9[[#This Row],[cena/enota brez DDV v EUR]]+Sklop9[[#This Row],[Davek (EUR)]]</f>
        <v>0</v>
      </c>
      <c r="S26" s="150">
        <f>+Sklop9[[#This Row],[cena/enota brez DDV v EUR]]*Sklop9[[#This Row],[Okvirna količina]]</f>
        <v>0</v>
      </c>
      <c r="T26" s="150">
        <f>+Sklop9[[#This Row],[Končna cena/enoto mere (EUR) z DDV]]*Sklop9[[#This Row],[Okvirna količina]]</f>
        <v>0</v>
      </c>
      <c r="U26" s="164"/>
    </row>
    <row r="27" spans="1:21" s="55" customFormat="1" ht="42.75" customHeight="1">
      <c r="A27" s="123" t="s">
        <v>13</v>
      </c>
      <c r="B27" s="337" t="s">
        <v>545</v>
      </c>
      <c r="C27" s="398">
        <v>35</v>
      </c>
      <c r="D27" s="123" t="s">
        <v>101</v>
      </c>
      <c r="E27" s="163"/>
      <c r="F27" s="160">
        <v>300</v>
      </c>
      <c r="G27" s="349" t="s">
        <v>170</v>
      </c>
      <c r="H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10.500000000000002</v>
      </c>
      <c r="I27" s="79" t="str">
        <f>IF(Sklop9[[#This Row],[ZAHTEVANA SHEMA KAKOVOSTI]]&lt;&gt;"",Sklop9[[#This Row],[Preračunana masa/volumen/kos na enoto kg]],"")</f>
        <v/>
      </c>
      <c r="J27" s="340"/>
      <c r="K27" s="126"/>
      <c r="L27" s="126"/>
      <c r="M27" s="126"/>
      <c r="N27" s="129"/>
      <c r="O27" s="127"/>
      <c r="P27" s="88"/>
      <c r="Q27" s="84">
        <f>+Sklop9[[#This Row],[cena/enota brez DDV v EUR]]*Sklop9[[#This Row],[Stopnja DDV (%)]]</f>
        <v>0</v>
      </c>
      <c r="R27" s="84">
        <f>+Sklop9[[#This Row],[cena/enota brez DDV v EUR]]+Sklop9[[#This Row],[Davek (EUR)]]</f>
        <v>0</v>
      </c>
      <c r="S27" s="84">
        <f>+Sklop9[[#This Row],[cena/enota brez DDV v EUR]]*Sklop9[[#This Row],[Okvirna količina]]</f>
        <v>0</v>
      </c>
      <c r="T27" s="84">
        <f>+Sklop9[[#This Row],[Končna cena/enoto mere (EUR) z DDV]]*Sklop9[[#This Row],[Okvirna količina]]</f>
        <v>0</v>
      </c>
      <c r="U27" s="130"/>
    </row>
    <row r="28" spans="1:21" s="55" customFormat="1" ht="63.75">
      <c r="A28" s="123" t="s">
        <v>14</v>
      </c>
      <c r="B28" s="273" t="s">
        <v>697</v>
      </c>
      <c r="C28" s="131">
        <v>25</v>
      </c>
      <c r="D28" s="123" t="s">
        <v>101</v>
      </c>
      <c r="E28" s="163"/>
      <c r="F28" s="160">
        <v>300</v>
      </c>
      <c r="G28" s="349" t="s">
        <v>170</v>
      </c>
      <c r="H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8" s="79" t="str">
        <f>IF(Sklop9[[#This Row],[ZAHTEVANA SHEMA KAKOVOSTI]]&lt;&gt;"",Sklop9[[#This Row],[Preračunana masa/volumen/kos na enoto kg]],"")</f>
        <v/>
      </c>
      <c r="J28" s="340"/>
      <c r="K28" s="126"/>
      <c r="L28" s="126"/>
      <c r="M28" s="126"/>
      <c r="N28" s="129"/>
      <c r="O28" s="127"/>
      <c r="P28" s="88"/>
      <c r="Q28" s="84">
        <f>+Sklop9[[#This Row],[cena/enota brez DDV v EUR]]*Sklop9[[#This Row],[Stopnja DDV (%)]]</f>
        <v>0</v>
      </c>
      <c r="R28" s="84">
        <f>+Sklop9[[#This Row],[cena/enota brez DDV v EUR]]+Sklop9[[#This Row],[Davek (EUR)]]</f>
        <v>0</v>
      </c>
      <c r="S28" s="84">
        <f>+Sklop9[[#This Row],[cena/enota brez DDV v EUR]]*Sklop9[[#This Row],[Okvirna količina]]</f>
        <v>0</v>
      </c>
      <c r="T28" s="84">
        <f>+Sklop9[[#This Row],[Končna cena/enoto mere (EUR) z DDV]]*Sklop9[[#This Row],[Okvirna količina]]</f>
        <v>0</v>
      </c>
      <c r="U28" s="130"/>
    </row>
    <row r="29" spans="1:21" s="55" customFormat="1" ht="24">
      <c r="A29" s="396" t="s">
        <v>15</v>
      </c>
      <c r="B29" s="397" t="s">
        <v>546</v>
      </c>
      <c r="C29" s="398" t="s">
        <v>685</v>
      </c>
      <c r="D29" s="123"/>
      <c r="E29" s="163"/>
      <c r="F29" s="160"/>
      <c r="G29" s="349"/>
      <c r="H29" s="79"/>
      <c r="I29" s="79"/>
      <c r="J29" s="340"/>
      <c r="K29" s="126"/>
      <c r="L29" s="126"/>
      <c r="M29" s="126"/>
      <c r="N29" s="129"/>
      <c r="O29" s="127"/>
      <c r="P29" s="88"/>
      <c r="Q29" s="84">
        <f>+Sklop9[[#This Row],[cena/enota brez DDV v EUR]]*Sklop9[[#This Row],[Stopnja DDV (%)]]</f>
        <v>0</v>
      </c>
      <c r="R29" s="84">
        <f>+Sklop9[[#This Row],[cena/enota brez DDV v EUR]]+Sklop9[[#This Row],[Davek (EUR)]]</f>
        <v>0</v>
      </c>
      <c r="S29" s="84">
        <f>+Sklop9[[#This Row],[cena/enota brez DDV v EUR]]*Sklop9[[#This Row],[Okvirna količina]]</f>
        <v>0</v>
      </c>
      <c r="T29" s="84">
        <f>+Sklop9[[#This Row],[Končna cena/enoto mere (EUR) z DDV]]*Sklop9[[#This Row],[Okvirna količina]]</f>
        <v>0</v>
      </c>
      <c r="U29" s="130"/>
    </row>
    <row r="30" spans="1:21" s="55" customFormat="1" ht="25.5">
      <c r="A30" s="123" t="s">
        <v>16</v>
      </c>
      <c r="B30" s="273" t="s">
        <v>547</v>
      </c>
      <c r="C30" s="131">
        <v>35</v>
      </c>
      <c r="D30" s="123" t="s">
        <v>101</v>
      </c>
      <c r="E30" s="163"/>
      <c r="F30" s="160">
        <v>300</v>
      </c>
      <c r="G30" s="349" t="s">
        <v>170</v>
      </c>
      <c r="H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10.500000000000002</v>
      </c>
      <c r="I30" s="79" t="str">
        <f>IF(Sklop9[[#This Row],[ZAHTEVANA SHEMA KAKOVOSTI]]&lt;&gt;"",Sklop9[[#This Row],[Preračunana masa/volumen/kos na enoto kg]],"")</f>
        <v/>
      </c>
      <c r="J30" s="340"/>
      <c r="K30" s="126"/>
      <c r="L30" s="126"/>
      <c r="M30" s="126"/>
      <c r="N30" s="129"/>
      <c r="O30" s="127"/>
      <c r="P30" s="88"/>
      <c r="Q30" s="84">
        <f>+Sklop9[[#This Row],[cena/enota brez DDV v EUR]]*Sklop9[[#This Row],[Stopnja DDV (%)]]</f>
        <v>0</v>
      </c>
      <c r="R30" s="84">
        <f>+Sklop9[[#This Row],[cena/enota brez DDV v EUR]]+Sklop9[[#This Row],[Davek (EUR)]]</f>
        <v>0</v>
      </c>
      <c r="S30" s="84">
        <f>+Sklop9[[#This Row],[cena/enota brez DDV v EUR]]*Sklop9[[#This Row],[Okvirna količina]]</f>
        <v>0</v>
      </c>
      <c r="T30" s="84">
        <f>+Sklop9[[#This Row],[Končna cena/enoto mere (EUR) z DDV]]*Sklop9[[#This Row],[Okvirna količina]]</f>
        <v>0</v>
      </c>
      <c r="U30" s="130"/>
    </row>
    <row r="31" spans="1:21" s="55" customFormat="1">
      <c r="A31" s="123" t="s">
        <v>17</v>
      </c>
      <c r="B31" s="273" t="s">
        <v>226</v>
      </c>
      <c r="C31" s="131">
        <v>1</v>
      </c>
      <c r="D31" s="123" t="s">
        <v>65</v>
      </c>
      <c r="E31" s="108"/>
      <c r="F31" s="131">
        <v>40</v>
      </c>
      <c r="G31" s="143" t="s">
        <v>65</v>
      </c>
      <c r="H3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79" t="str">
        <f>IF(Sklop9[[#This Row],[ZAHTEVANA SHEMA KAKOVOSTI]]&lt;&gt;"",Sklop9[[#This Row],[Preračunana masa/volumen/kos na enoto kg]],"")</f>
        <v/>
      </c>
      <c r="J31" s="340"/>
      <c r="K31" s="126"/>
      <c r="L31" s="126"/>
      <c r="M31" s="126"/>
      <c r="N31" s="129"/>
      <c r="O31" s="127"/>
      <c r="P31" s="88"/>
      <c r="Q31" s="84">
        <f>+Sklop9[[#This Row],[cena/enota brez DDV v EUR]]*Sklop9[[#This Row],[Stopnja DDV (%)]]</f>
        <v>0</v>
      </c>
      <c r="R31" s="84">
        <f>+Sklop9[[#This Row],[cena/enota brez DDV v EUR]]+Sklop9[[#This Row],[Davek (EUR)]]</f>
        <v>0</v>
      </c>
      <c r="S31" s="84">
        <f>+Sklop9[[#This Row],[cena/enota brez DDV v EUR]]*Sklop9[[#This Row],[Okvirna količina]]</f>
        <v>0</v>
      </c>
      <c r="T31" s="84">
        <f>+Sklop9[[#This Row],[Končna cena/enoto mere (EUR) z DDV]]*Sklop9[[#This Row],[Okvirna količina]]</f>
        <v>0</v>
      </c>
      <c r="U31" s="130"/>
    </row>
    <row r="32" spans="1:21" s="55" customFormat="1">
      <c r="A32" s="123" t="s">
        <v>18</v>
      </c>
      <c r="B32" s="273" t="s">
        <v>227</v>
      </c>
      <c r="C32" s="131">
        <v>1</v>
      </c>
      <c r="D32" s="123" t="s">
        <v>65</v>
      </c>
      <c r="E32" s="108"/>
      <c r="F32" s="131">
        <v>40</v>
      </c>
      <c r="G32" s="143" t="s">
        <v>65</v>
      </c>
      <c r="H3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79" t="str">
        <f>IF(Sklop9[[#This Row],[ZAHTEVANA SHEMA KAKOVOSTI]]&lt;&gt;"",Sklop9[[#This Row],[Preračunana masa/volumen/kos na enoto kg]],"")</f>
        <v/>
      </c>
      <c r="J32" s="340"/>
      <c r="K32" s="126"/>
      <c r="L32" s="126"/>
      <c r="M32" s="126"/>
      <c r="N32" s="129"/>
      <c r="O32" s="127"/>
      <c r="P32" s="88"/>
      <c r="Q32" s="84">
        <f>+Sklop9[[#This Row],[cena/enota brez DDV v EUR]]*Sklop9[[#This Row],[Stopnja DDV (%)]]</f>
        <v>0</v>
      </c>
      <c r="R32" s="84">
        <f>+Sklop9[[#This Row],[cena/enota brez DDV v EUR]]+Sklop9[[#This Row],[Davek (EUR)]]</f>
        <v>0</v>
      </c>
      <c r="S32" s="84">
        <f>+Sklop9[[#This Row],[cena/enota brez DDV v EUR]]*Sklop9[[#This Row],[Okvirna količina]]</f>
        <v>0</v>
      </c>
      <c r="T32" s="84">
        <f>+Sklop9[[#This Row],[Končna cena/enoto mere (EUR) z DDV]]*Sklop9[[#This Row],[Okvirna količina]]</f>
        <v>0</v>
      </c>
      <c r="U32" s="130"/>
    </row>
    <row r="33" spans="1:22" s="55" customFormat="1">
      <c r="A33" s="123" t="s">
        <v>19</v>
      </c>
      <c r="B33" s="273" t="s">
        <v>228</v>
      </c>
      <c r="C33" s="131">
        <v>1</v>
      </c>
      <c r="D33" s="123" t="s">
        <v>65</v>
      </c>
      <c r="E33" s="108"/>
      <c r="F33" s="131">
        <v>40</v>
      </c>
      <c r="G33" s="143" t="s">
        <v>65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79" t="str">
        <f>IF(Sklop9[[#This Row],[ZAHTEVANA SHEMA KAKOVOSTI]]&lt;&gt;"",Sklop9[[#This Row],[Preračunana masa/volumen/kos na enoto kg]],"")</f>
        <v/>
      </c>
      <c r="J33" s="340"/>
      <c r="K33" s="126"/>
      <c r="L33" s="126"/>
      <c r="M33" s="126"/>
      <c r="N33" s="129"/>
      <c r="O33" s="127"/>
      <c r="P33" s="88"/>
      <c r="Q33" s="84">
        <f>+Sklop9[[#This Row],[cena/enota brez DDV v EUR]]*Sklop9[[#This Row],[Stopnja DDV (%)]]</f>
        <v>0</v>
      </c>
      <c r="R33" s="84">
        <f>+Sklop9[[#This Row],[cena/enota brez DDV v EUR]]+Sklop9[[#This Row],[Davek (EUR)]]</f>
        <v>0</v>
      </c>
      <c r="S33" s="84">
        <f>+Sklop9[[#This Row],[cena/enota brez DDV v EUR]]*Sklop9[[#This Row],[Okvirna količina]]</f>
        <v>0</v>
      </c>
      <c r="T33" s="84">
        <f>+Sklop9[[#This Row],[Končna cena/enoto mere (EUR) z DDV]]*Sklop9[[#This Row],[Okvirna količina]]</f>
        <v>0</v>
      </c>
      <c r="U33" s="130"/>
    </row>
    <row r="34" spans="1:22" s="55" customFormat="1">
      <c r="A34" s="123" t="s">
        <v>20</v>
      </c>
      <c r="B34" s="337" t="s">
        <v>229</v>
      </c>
      <c r="C34" s="398">
        <v>1.5</v>
      </c>
      <c r="D34" s="123" t="s">
        <v>65</v>
      </c>
      <c r="E34" s="108"/>
      <c r="F34" s="131">
        <v>2500</v>
      </c>
      <c r="G34" s="143" t="s">
        <v>65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3750</v>
      </c>
      <c r="I34" s="79" t="str">
        <f>IF(Sklop9[[#This Row],[ZAHTEVANA SHEMA KAKOVOSTI]]&lt;&gt;"",Sklop9[[#This Row],[Preračunana masa/volumen/kos na enoto kg]],"")</f>
        <v/>
      </c>
      <c r="J34" s="340"/>
      <c r="K34" s="126"/>
      <c r="L34" s="126"/>
      <c r="M34" s="126"/>
      <c r="N34" s="129"/>
      <c r="O34" s="127"/>
      <c r="P34" s="88"/>
      <c r="Q34" s="84">
        <f>+Sklop9[[#This Row],[cena/enota brez DDV v EUR]]*Sklop9[[#This Row],[Stopnja DDV (%)]]</f>
        <v>0</v>
      </c>
      <c r="R34" s="84">
        <f>+Sklop9[[#This Row],[cena/enota brez DDV v EUR]]+Sklop9[[#This Row],[Davek (EUR)]]</f>
        <v>0</v>
      </c>
      <c r="S34" s="84">
        <f>+Sklop9[[#This Row],[cena/enota brez DDV v EUR]]*Sklop9[[#This Row],[Okvirna količina]]</f>
        <v>0</v>
      </c>
      <c r="T34" s="84">
        <f>+Sklop9[[#This Row],[Končna cena/enoto mere (EUR) z DDV]]*Sklop9[[#This Row],[Okvirna količina]]</f>
        <v>0</v>
      </c>
      <c r="U34" s="130"/>
    </row>
    <row r="35" spans="1:22">
      <c r="A35" s="209" t="s">
        <v>124</v>
      </c>
      <c r="B35" s="210"/>
      <c r="C35" s="211"/>
      <c r="D35" s="211"/>
      <c r="E35" s="212"/>
      <c r="F35" s="213"/>
      <c r="G35" s="214"/>
      <c r="H35" s="215">
        <f>SUBTOTAL(109,Sklop9[Preračunana masa/volumen/kos na enoto kg])</f>
        <v>6477.5</v>
      </c>
      <c r="I35" s="215">
        <f>SUBTOTAL(109,Sklop9[Živila iz shem kakovosti (kg)])</f>
        <v>0</v>
      </c>
      <c r="J35" s="213"/>
      <c r="K35" s="216"/>
      <c r="L35" s="216"/>
      <c r="M35" s="217"/>
      <c r="N35" s="218"/>
      <c r="O35" s="218"/>
      <c r="P35" s="218"/>
      <c r="Q35" s="219"/>
      <c r="R35" s="213"/>
      <c r="S35" s="219">
        <f>SUBTOTAL(109,Sklop9[Vrednost za okvirno količino (EUR) brez DDV])</f>
        <v>0</v>
      </c>
      <c r="T35" s="219">
        <f>SUBTOTAL(109,Sklop9[Vrednost za okvirno količino (EUR) z DDV])</f>
        <v>0</v>
      </c>
      <c r="U35" s="220">
        <f>SUBTOTAL(103,Sklop9[Shema kakovosti
(nacionalne, evropske)
])</f>
        <v>0</v>
      </c>
    </row>
    <row r="36" spans="1:22" s="192" customFormat="1">
      <c r="A36" s="180"/>
      <c r="B36" s="181"/>
      <c r="C36" s="182"/>
      <c r="D36" s="182"/>
      <c r="E36" s="183"/>
      <c r="F36" s="184"/>
      <c r="G36" s="185"/>
      <c r="H36" s="186"/>
      <c r="I36" s="186"/>
      <c r="J36" s="184"/>
      <c r="K36" s="187"/>
      <c r="L36" s="187"/>
      <c r="M36" s="188"/>
      <c r="N36" s="189"/>
      <c r="O36" s="189"/>
      <c r="P36" s="189"/>
      <c r="Q36" s="190"/>
      <c r="R36" s="184"/>
      <c r="S36" s="190"/>
      <c r="T36" s="190"/>
      <c r="U36" s="191"/>
    </row>
    <row r="37" spans="1:22">
      <c r="A37" s="48" t="s">
        <v>120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122</v>
      </c>
      <c r="B38" s="16"/>
      <c r="C38" s="28"/>
      <c r="D38" s="28"/>
      <c r="E38" s="96"/>
    </row>
    <row r="39" spans="1:22">
      <c r="A39" s="91" t="s">
        <v>168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4" t="s">
        <v>160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2"/>
    </row>
    <row r="41" spans="1:22" ht="12.75" customHeight="1">
      <c r="A41" s="440" t="s">
        <v>161</v>
      </c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107"/>
      <c r="N41" s="107"/>
      <c r="O41" s="107"/>
      <c r="P41" s="107"/>
      <c r="Q41" s="107"/>
      <c r="R41" s="107"/>
      <c r="S41" s="107"/>
      <c r="T41" s="107"/>
      <c r="U41" s="107"/>
      <c r="V41" s="107"/>
    </row>
    <row r="42" spans="1:22" ht="12.7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7"/>
      <c r="N42" s="107"/>
      <c r="O42" s="107"/>
      <c r="P42" s="107"/>
      <c r="Q42" s="107"/>
      <c r="R42" s="107"/>
      <c r="S42" s="107"/>
      <c r="T42" s="107"/>
      <c r="U42" s="107"/>
      <c r="V42" s="107"/>
    </row>
    <row r="43" spans="1:22">
      <c r="A43" s="91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35:U40 U1:U15 U43:U1048576 J1:P40" name="Obseg1"/>
    <protectedRange sqref="U16:U34" name="Obseg1_1_2"/>
    <protectedRange sqref="U41:U42 J41:P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32">
    <cfRule type="colorScale" priority="7">
      <colorScale>
        <cfvo type="min"/>
        <cfvo type="max"/>
        <color rgb="FFFCFCFF"/>
        <color rgb="FFF8696B"/>
      </colorScale>
    </cfRule>
  </conditionalFormatting>
  <conditionalFormatting sqref="B30:B31 B27 B33:B34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1"/>
  <sheetViews>
    <sheetView topLeftCell="A4" zoomScale="98" zoomScaleNormal="98" zoomScaleSheetLayoutView="100" workbookViewId="0">
      <selection activeCell="B12" sqref="B12:K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308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9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9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309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pred_rekapitulacija'!B23</f>
        <v>TESTENINE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31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318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24">
      <c r="A16" s="78" t="s">
        <v>1</v>
      </c>
      <c r="B16" s="155" t="s">
        <v>548</v>
      </c>
      <c r="C16" s="76">
        <v>2</v>
      </c>
      <c r="D16" s="316" t="s">
        <v>0</v>
      </c>
      <c r="E16" s="101"/>
      <c r="F16" s="319">
        <v>100</v>
      </c>
      <c r="G16" s="315" t="s">
        <v>170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79" t="str">
        <f>IF(Sklop10[[#This Row],[ZAHTEVANA SHEMA KAKOVOSTI]]&lt;&gt;"",Sklop10[[#This Row],[Preračunana masa/volumen/kos na enoto kg]],"")</f>
        <v/>
      </c>
      <c r="J16" s="85"/>
      <c r="K16" s="126"/>
      <c r="L16" s="126"/>
      <c r="M16" s="126"/>
      <c r="N16" s="127"/>
      <c r="O16" s="127"/>
      <c r="P16" s="12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7"/>
    </row>
    <row r="17" spans="1:22" s="55" customFormat="1" ht="24">
      <c r="A17" s="78" t="s">
        <v>3</v>
      </c>
      <c r="B17" s="233" t="s">
        <v>549</v>
      </c>
      <c r="C17" s="161">
        <v>2</v>
      </c>
      <c r="D17" s="316" t="s">
        <v>0</v>
      </c>
      <c r="E17" s="341"/>
      <c r="F17" s="319">
        <v>10</v>
      </c>
      <c r="G17" s="154" t="s">
        <v>170</v>
      </c>
      <c r="H1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46" t="str">
        <f>IF(Sklop10[[#This Row],[ZAHTEVANA SHEMA KAKOVOSTI]]&lt;&gt;"",Sklop10[[#This Row],[Preračunana masa/volumen/kos na enoto kg]],"")</f>
        <v/>
      </c>
      <c r="J17" s="149"/>
      <c r="K17" s="168"/>
      <c r="L17" s="168"/>
      <c r="M17" s="153"/>
      <c r="N17" s="169"/>
      <c r="O17" s="169"/>
      <c r="P17" s="225"/>
      <c r="Q17" s="150">
        <f>+Sklop10[[#This Row],[cena/enota brez DDV v EUR]]*Sklop10[[#This Row],[Stopnja DDV (%)]]</f>
        <v>0</v>
      </c>
      <c r="R17" s="150">
        <f>+Sklop10[[#This Row],[cena/enota brez DDV v EUR]]+Sklop10[[#This Row],[Davek (EUR)]]</f>
        <v>0</v>
      </c>
      <c r="S17" s="150">
        <f>+Sklop10[[#This Row],[cena/enota brez DDV v EUR]]*Sklop10[[#This Row],[Okvirna količina]]</f>
        <v>0</v>
      </c>
      <c r="T17" s="150">
        <f>+Sklop10[[#This Row],[Končna cena/enoto mere (EUR) z DDV]]*Sklop10[[#This Row],[Okvirna količina]]</f>
        <v>0</v>
      </c>
      <c r="U17" s="342"/>
    </row>
    <row r="18" spans="1:22" s="55" customFormat="1" ht="24">
      <c r="A18" s="78" t="s">
        <v>4</v>
      </c>
      <c r="B18" s="233" t="s">
        <v>550</v>
      </c>
      <c r="C18" s="76">
        <v>2</v>
      </c>
      <c r="D18" s="316" t="s">
        <v>0</v>
      </c>
      <c r="E18" s="341"/>
      <c r="F18" s="319">
        <v>10</v>
      </c>
      <c r="G18" s="154" t="s">
        <v>170</v>
      </c>
      <c r="H1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146" t="str">
        <f>IF(Sklop10[[#This Row],[ZAHTEVANA SHEMA KAKOVOSTI]]&lt;&gt;"",Sklop10[[#This Row],[Preračunana masa/volumen/kos na enoto kg]],"")</f>
        <v/>
      </c>
      <c r="J18" s="149"/>
      <c r="K18" s="168"/>
      <c r="L18" s="168"/>
      <c r="M18" s="153"/>
      <c r="N18" s="169"/>
      <c r="O18" s="169"/>
      <c r="P18" s="225"/>
      <c r="Q18" s="150">
        <f>+Sklop10[[#This Row],[cena/enota brez DDV v EUR]]*Sklop10[[#This Row],[Stopnja DDV (%)]]</f>
        <v>0</v>
      </c>
      <c r="R18" s="150">
        <f>+Sklop10[[#This Row],[cena/enota brez DDV v EUR]]+Sklop10[[#This Row],[Davek (EUR)]]</f>
        <v>0</v>
      </c>
      <c r="S18" s="150">
        <f>+Sklop10[[#This Row],[cena/enota brez DDV v EUR]]*Sklop10[[#This Row],[Okvirna količina]]</f>
        <v>0</v>
      </c>
      <c r="T18" s="150">
        <f>+Sklop10[[#This Row],[Končna cena/enoto mere (EUR) z DDV]]*Sklop10[[#This Row],[Okvirna količina]]</f>
        <v>0</v>
      </c>
      <c r="U18" s="342"/>
    </row>
    <row r="19" spans="1:22" s="55" customFormat="1" ht="24">
      <c r="A19" s="78" t="s">
        <v>5</v>
      </c>
      <c r="B19" s="233" t="s">
        <v>551</v>
      </c>
      <c r="C19" s="161" t="s">
        <v>561</v>
      </c>
      <c r="D19" s="316" t="s">
        <v>0</v>
      </c>
      <c r="E19" s="341"/>
      <c r="F19" s="319">
        <v>20</v>
      </c>
      <c r="G19" s="154" t="s">
        <v>0</v>
      </c>
      <c r="H1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46" t="str">
        <f>IF(Sklop10[[#This Row],[ZAHTEVANA SHEMA KAKOVOSTI]]&lt;&gt;"",Sklop10[[#This Row],[Preračunana masa/volumen/kos na enoto kg]],"")</f>
        <v/>
      </c>
      <c r="J19" s="149"/>
      <c r="K19" s="168"/>
      <c r="L19" s="168"/>
      <c r="M19" s="153"/>
      <c r="N19" s="169"/>
      <c r="O19" s="169"/>
      <c r="P19" s="225"/>
      <c r="Q19" s="150">
        <f>+Sklop10[[#This Row],[cena/enota brez DDV v EUR]]*Sklop10[[#This Row],[Stopnja DDV (%)]]</f>
        <v>0</v>
      </c>
      <c r="R19" s="150">
        <f>+Sklop10[[#This Row],[cena/enota brez DDV v EUR]]+Sklop10[[#This Row],[Davek (EUR)]]</f>
        <v>0</v>
      </c>
      <c r="S19" s="150">
        <f>+Sklop10[[#This Row],[cena/enota brez DDV v EUR]]*Sklop10[[#This Row],[Okvirna količina]]</f>
        <v>0</v>
      </c>
      <c r="T19" s="150">
        <f>+Sklop10[[#This Row],[Končna cena/enoto mere (EUR) z DDV]]*Sklop10[[#This Row],[Okvirna količina]]</f>
        <v>0</v>
      </c>
      <c r="U19" s="342"/>
    </row>
    <row r="20" spans="1:22" s="55" customFormat="1" ht="24">
      <c r="A20" s="78" t="s">
        <v>6</v>
      </c>
      <c r="B20" s="233" t="s">
        <v>552</v>
      </c>
      <c r="C20" s="76">
        <v>2</v>
      </c>
      <c r="D20" s="316" t="s">
        <v>0</v>
      </c>
      <c r="E20" s="341"/>
      <c r="F20" s="319">
        <v>280</v>
      </c>
      <c r="G20" s="154" t="s">
        <v>170</v>
      </c>
      <c r="H2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20" s="146" t="str">
        <f>IF(Sklop10[[#This Row],[ZAHTEVANA SHEMA KAKOVOSTI]]&lt;&gt;"",Sklop10[[#This Row],[Preračunana masa/volumen/kos na enoto kg]],"")</f>
        <v/>
      </c>
      <c r="J20" s="149"/>
      <c r="K20" s="168"/>
      <c r="L20" s="168"/>
      <c r="M20" s="153"/>
      <c r="N20" s="169"/>
      <c r="O20" s="169"/>
      <c r="P20" s="225"/>
      <c r="Q20" s="150">
        <f>+Sklop10[[#This Row],[cena/enota brez DDV v EUR]]*Sklop10[[#This Row],[Stopnja DDV (%)]]</f>
        <v>0</v>
      </c>
      <c r="R20" s="150">
        <f>+Sklop10[[#This Row],[cena/enota brez DDV v EUR]]+Sklop10[[#This Row],[Davek (EUR)]]</f>
        <v>0</v>
      </c>
      <c r="S20" s="150">
        <f>+Sklop10[[#This Row],[cena/enota brez DDV v EUR]]*Sklop10[[#This Row],[Okvirna količina]]</f>
        <v>0</v>
      </c>
      <c r="T20" s="150">
        <f>+Sklop10[[#This Row],[Končna cena/enoto mere (EUR) z DDV]]*Sklop10[[#This Row],[Okvirna količina]]</f>
        <v>0</v>
      </c>
      <c r="U20" s="342"/>
    </row>
    <row r="21" spans="1:22" s="55" customFormat="1" ht="24">
      <c r="A21" s="78" t="s">
        <v>7</v>
      </c>
      <c r="B21" s="233" t="s">
        <v>553</v>
      </c>
      <c r="C21" s="161">
        <v>2</v>
      </c>
      <c r="D21" s="316" t="s">
        <v>0</v>
      </c>
      <c r="E21" s="341"/>
      <c r="F21" s="319">
        <v>250</v>
      </c>
      <c r="G21" s="154" t="s">
        <v>170</v>
      </c>
      <c r="H2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46" t="str">
        <f>IF(Sklop10[[#This Row],[ZAHTEVANA SHEMA KAKOVOSTI]]&lt;&gt;"",Sklop10[[#This Row],[Preračunana masa/volumen/kos na enoto kg]],"")</f>
        <v/>
      </c>
      <c r="J21" s="149"/>
      <c r="K21" s="168"/>
      <c r="L21" s="168"/>
      <c r="M21" s="153"/>
      <c r="N21" s="169"/>
      <c r="O21" s="169"/>
      <c r="P21" s="225"/>
      <c r="Q21" s="150">
        <f>+Sklop10[[#This Row],[cena/enota brez DDV v EUR]]*Sklop10[[#This Row],[Stopnja DDV (%)]]</f>
        <v>0</v>
      </c>
      <c r="R21" s="150">
        <f>+Sklop10[[#This Row],[cena/enota brez DDV v EUR]]+Sklop10[[#This Row],[Davek (EUR)]]</f>
        <v>0</v>
      </c>
      <c r="S21" s="150">
        <f>+Sklop10[[#This Row],[cena/enota brez DDV v EUR]]*Sklop10[[#This Row],[Okvirna količina]]</f>
        <v>0</v>
      </c>
      <c r="T21" s="150">
        <f>+Sklop10[[#This Row],[Končna cena/enoto mere (EUR) z DDV]]*Sklop10[[#This Row],[Okvirna količina]]</f>
        <v>0</v>
      </c>
      <c r="U21" s="342"/>
    </row>
    <row r="22" spans="1:22" s="55" customFormat="1" ht="24">
      <c r="A22" s="78" t="s">
        <v>8</v>
      </c>
      <c r="B22" s="233" t="s">
        <v>554</v>
      </c>
      <c r="C22" s="161">
        <v>5</v>
      </c>
      <c r="D22" s="316" t="s">
        <v>0</v>
      </c>
      <c r="E22" s="341"/>
      <c r="F22" s="319">
        <v>400</v>
      </c>
      <c r="G22" s="154" t="s">
        <v>170</v>
      </c>
      <c r="H2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2" s="146" t="str">
        <f>IF(Sklop10[[#This Row],[ZAHTEVANA SHEMA KAKOVOSTI]]&lt;&gt;"",Sklop10[[#This Row],[Preračunana masa/volumen/kos na enoto kg]],"")</f>
        <v/>
      </c>
      <c r="J22" s="149"/>
      <c r="K22" s="168"/>
      <c r="L22" s="168"/>
      <c r="M22" s="153"/>
      <c r="N22" s="169"/>
      <c r="O22" s="169"/>
      <c r="P22" s="225"/>
      <c r="Q22" s="150">
        <f>+Sklop10[[#This Row],[cena/enota brez DDV v EUR]]*Sklop10[[#This Row],[Stopnja DDV (%)]]</f>
        <v>0</v>
      </c>
      <c r="R22" s="150">
        <f>+Sklop10[[#This Row],[cena/enota brez DDV v EUR]]+Sklop10[[#This Row],[Davek (EUR)]]</f>
        <v>0</v>
      </c>
      <c r="S22" s="150">
        <f>+Sklop10[[#This Row],[cena/enota brez DDV v EUR]]*Sklop10[[#This Row],[Okvirna količina]]</f>
        <v>0</v>
      </c>
      <c r="T22" s="150">
        <f>+Sklop10[[#This Row],[Končna cena/enoto mere (EUR) z DDV]]*Sklop10[[#This Row],[Okvirna količina]]</f>
        <v>0</v>
      </c>
      <c r="U22" s="342"/>
    </row>
    <row r="23" spans="1:22" s="55" customFormat="1" ht="24">
      <c r="A23" s="78" t="s">
        <v>9</v>
      </c>
      <c r="B23" s="233" t="s">
        <v>555</v>
      </c>
      <c r="C23" s="161">
        <v>5</v>
      </c>
      <c r="D23" s="316" t="s">
        <v>0</v>
      </c>
      <c r="E23" s="341"/>
      <c r="F23" s="319">
        <v>150</v>
      </c>
      <c r="G23" s="154" t="s">
        <v>170</v>
      </c>
      <c r="H2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3" s="146" t="str">
        <f>IF(Sklop10[[#This Row],[ZAHTEVANA SHEMA KAKOVOSTI]]&lt;&gt;"",Sklop10[[#This Row],[Preračunana masa/volumen/kos na enoto kg]],"")</f>
        <v/>
      </c>
      <c r="J23" s="149"/>
      <c r="K23" s="168"/>
      <c r="L23" s="168"/>
      <c r="M23" s="153"/>
      <c r="N23" s="169"/>
      <c r="O23" s="169"/>
      <c r="P23" s="225"/>
      <c r="Q23" s="150">
        <f>+Sklop10[[#This Row],[cena/enota brez DDV v EUR]]*Sklop10[[#This Row],[Stopnja DDV (%)]]</f>
        <v>0</v>
      </c>
      <c r="R23" s="150">
        <f>+Sklop10[[#This Row],[cena/enota brez DDV v EUR]]+Sklop10[[#This Row],[Davek (EUR)]]</f>
        <v>0</v>
      </c>
      <c r="S23" s="150">
        <f>+Sklop10[[#This Row],[cena/enota brez DDV v EUR]]*Sklop10[[#This Row],[Okvirna količina]]</f>
        <v>0</v>
      </c>
      <c r="T23" s="150">
        <f>+Sklop10[[#This Row],[Končna cena/enoto mere (EUR) z DDV]]*Sklop10[[#This Row],[Okvirna količina]]</f>
        <v>0</v>
      </c>
      <c r="U23" s="342"/>
    </row>
    <row r="24" spans="1:22" s="55" customFormat="1" ht="12">
      <c r="A24" s="78" t="s">
        <v>10</v>
      </c>
      <c r="B24" s="233" t="s">
        <v>556</v>
      </c>
      <c r="C24" s="161">
        <v>5</v>
      </c>
      <c r="D24" s="316" t="s">
        <v>0</v>
      </c>
      <c r="E24" s="341"/>
      <c r="F24" s="319">
        <v>160</v>
      </c>
      <c r="G24" s="154" t="s">
        <v>170</v>
      </c>
      <c r="H2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4" s="146" t="str">
        <f>IF(Sklop10[[#This Row],[ZAHTEVANA SHEMA KAKOVOSTI]]&lt;&gt;"",Sklop10[[#This Row],[Preračunana masa/volumen/kos na enoto kg]],"")</f>
        <v/>
      </c>
      <c r="J24" s="149"/>
      <c r="K24" s="168"/>
      <c r="L24" s="168"/>
      <c r="M24" s="153"/>
      <c r="N24" s="169"/>
      <c r="O24" s="169"/>
      <c r="P24" s="225"/>
      <c r="Q24" s="150">
        <f>+Sklop10[[#This Row],[cena/enota brez DDV v EUR]]*Sklop10[[#This Row],[Stopnja DDV (%)]]</f>
        <v>0</v>
      </c>
      <c r="R24" s="150">
        <f>+Sklop10[[#This Row],[cena/enota brez DDV v EUR]]+Sklop10[[#This Row],[Davek (EUR)]]</f>
        <v>0</v>
      </c>
      <c r="S24" s="150">
        <f>+Sklop10[[#This Row],[cena/enota brez DDV v EUR]]*Sklop10[[#This Row],[Okvirna količina]]</f>
        <v>0</v>
      </c>
      <c r="T24" s="150">
        <f>+Sklop10[[#This Row],[Končna cena/enoto mere (EUR) z DDV]]*Sklop10[[#This Row],[Okvirna količina]]</f>
        <v>0</v>
      </c>
      <c r="U24" s="342"/>
    </row>
    <row r="25" spans="1:22" s="55" customFormat="1" ht="24">
      <c r="A25" s="78" t="s">
        <v>11</v>
      </c>
      <c r="B25" s="233" t="s">
        <v>557</v>
      </c>
      <c r="C25" s="161">
        <v>5</v>
      </c>
      <c r="D25" s="316" t="s">
        <v>0</v>
      </c>
      <c r="E25" s="341"/>
      <c r="F25" s="319">
        <v>50</v>
      </c>
      <c r="G25" s="154" t="s">
        <v>170</v>
      </c>
      <c r="H2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46" t="str">
        <f>IF(Sklop10[[#This Row],[ZAHTEVANA SHEMA KAKOVOSTI]]&lt;&gt;"",Sklop10[[#This Row],[Preračunana masa/volumen/kos na enoto kg]],"")</f>
        <v/>
      </c>
      <c r="J25" s="149"/>
      <c r="K25" s="168"/>
      <c r="L25" s="168"/>
      <c r="M25" s="153"/>
      <c r="N25" s="169"/>
      <c r="O25" s="169"/>
      <c r="P25" s="225"/>
      <c r="Q25" s="150">
        <f>+Sklop10[[#This Row],[cena/enota brez DDV v EUR]]*Sklop10[[#This Row],[Stopnja DDV (%)]]</f>
        <v>0</v>
      </c>
      <c r="R25" s="150">
        <f>+Sklop10[[#This Row],[cena/enota brez DDV v EUR]]+Sklop10[[#This Row],[Davek (EUR)]]</f>
        <v>0</v>
      </c>
      <c r="S25" s="150">
        <f>+Sklop10[[#This Row],[cena/enota brez DDV v EUR]]*Sklop10[[#This Row],[Okvirna količina]]</f>
        <v>0</v>
      </c>
      <c r="T25" s="150">
        <f>+Sklop10[[#This Row],[Končna cena/enoto mere (EUR) z DDV]]*Sklop10[[#This Row],[Okvirna količina]]</f>
        <v>0</v>
      </c>
      <c r="U25" s="342"/>
    </row>
    <row r="26" spans="1:22" s="55" customFormat="1" ht="24">
      <c r="A26" s="78" t="s">
        <v>12</v>
      </c>
      <c r="B26" s="233" t="s">
        <v>558</v>
      </c>
      <c r="C26" s="161">
        <v>2</v>
      </c>
      <c r="D26" s="316" t="s">
        <v>0</v>
      </c>
      <c r="E26" s="341"/>
      <c r="F26" s="319">
        <v>400</v>
      </c>
      <c r="G26" s="154" t="s">
        <v>170</v>
      </c>
      <c r="H2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146" t="str">
        <f>IF(Sklop10[[#This Row],[ZAHTEVANA SHEMA KAKOVOSTI]]&lt;&gt;"",Sklop10[[#This Row],[Preračunana masa/volumen/kos na enoto kg]],"")</f>
        <v/>
      </c>
      <c r="J26" s="149"/>
      <c r="K26" s="168"/>
      <c r="L26" s="168"/>
      <c r="M26" s="153"/>
      <c r="N26" s="169"/>
      <c r="O26" s="169"/>
      <c r="P26" s="225"/>
      <c r="Q26" s="150">
        <f>+Sklop10[[#This Row],[cena/enota brez DDV v EUR]]*Sklop10[[#This Row],[Stopnja DDV (%)]]</f>
        <v>0</v>
      </c>
      <c r="R26" s="150">
        <f>+Sklop10[[#This Row],[cena/enota brez DDV v EUR]]+Sklop10[[#This Row],[Davek (EUR)]]</f>
        <v>0</v>
      </c>
      <c r="S26" s="150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342"/>
    </row>
    <row r="27" spans="1:22" s="55" customFormat="1" ht="24">
      <c r="A27" s="78" t="s">
        <v>13</v>
      </c>
      <c r="B27" s="233" t="s">
        <v>559</v>
      </c>
      <c r="C27" s="161">
        <v>5</v>
      </c>
      <c r="D27" s="316" t="s">
        <v>0</v>
      </c>
      <c r="E27" s="341"/>
      <c r="F27" s="319">
        <v>400</v>
      </c>
      <c r="G27" s="154" t="s">
        <v>170</v>
      </c>
      <c r="H2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7" s="146" t="str">
        <f>IF(Sklop10[[#This Row],[ZAHTEVANA SHEMA KAKOVOSTI]]&lt;&gt;"",Sklop10[[#This Row],[Preračunana masa/volumen/kos na enoto kg]],"")</f>
        <v/>
      </c>
      <c r="J27" s="149"/>
      <c r="K27" s="168"/>
      <c r="L27" s="168"/>
      <c r="M27" s="153"/>
      <c r="N27" s="169"/>
      <c r="O27" s="169"/>
      <c r="P27" s="225"/>
      <c r="Q27" s="150">
        <f>+Sklop10[[#This Row],[cena/enota brez DDV v EUR]]*Sklop10[[#This Row],[Stopnja DDV (%)]]</f>
        <v>0</v>
      </c>
      <c r="R27" s="150">
        <f>+Sklop10[[#This Row],[cena/enota brez DDV v EUR]]+Sklop10[[#This Row],[Davek (EUR)]]</f>
        <v>0</v>
      </c>
      <c r="S27" s="150">
        <f>+Sklop10[[#This Row],[cena/enota brez DDV v EUR]]*Sklop10[[#This Row],[Okvirna količina]]</f>
        <v>0</v>
      </c>
      <c r="T27" s="150">
        <f>+Sklop10[[#This Row],[Končna cena/enoto mere (EUR) z DDV]]*Sklop10[[#This Row],[Okvirna količina]]</f>
        <v>0</v>
      </c>
      <c r="U27" s="342"/>
    </row>
    <row r="28" spans="1:22" s="55" customFormat="1" ht="24">
      <c r="A28" s="78" t="s">
        <v>14</v>
      </c>
      <c r="B28" s="233" t="s">
        <v>560</v>
      </c>
      <c r="C28" s="161" t="s">
        <v>561</v>
      </c>
      <c r="D28" s="316" t="s">
        <v>0</v>
      </c>
      <c r="E28" s="341"/>
      <c r="F28" s="319">
        <v>10</v>
      </c>
      <c r="G28" s="154" t="s">
        <v>0</v>
      </c>
      <c r="H2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46" t="str">
        <f>IF(Sklop10[[#This Row],[ZAHTEVANA SHEMA KAKOVOSTI]]&lt;&gt;"",Sklop10[[#This Row],[Preračunana masa/volumen/kos na enoto kg]],"")</f>
        <v/>
      </c>
      <c r="J28" s="149"/>
      <c r="K28" s="168"/>
      <c r="L28" s="168"/>
      <c r="M28" s="153"/>
      <c r="N28" s="169"/>
      <c r="O28" s="169"/>
      <c r="P28" s="225"/>
      <c r="Q28" s="150">
        <f>+Sklop10[[#This Row],[cena/enota brez DDV v EUR]]*Sklop10[[#This Row],[Stopnja DDV (%)]]</f>
        <v>0</v>
      </c>
      <c r="R28" s="150">
        <f>+Sklop10[[#This Row],[cena/enota brez DDV v EUR]]+Sklop10[[#This Row],[Davek (EUR)]]</f>
        <v>0</v>
      </c>
      <c r="S28" s="150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342"/>
    </row>
    <row r="29" spans="1:22">
      <c r="A29" s="209" t="s">
        <v>124</v>
      </c>
      <c r="B29" s="210"/>
      <c r="C29" s="211"/>
      <c r="D29" s="211"/>
      <c r="E29" s="212"/>
      <c r="F29" s="320"/>
      <c r="G29" s="214"/>
      <c r="H29" s="215">
        <f>SUBTOTAL(109,Sklop10[Preračunana masa/volumen/kos na enoto kg])</f>
        <v>7930</v>
      </c>
      <c r="I29" s="215">
        <f>SUBTOTAL(109,Sklop10[Živila iz shem kakovosti (kg)])</f>
        <v>0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SUBTOTAL(109,Sklop10[Vrednost za okvirno količino (EUR) brez DDV])</f>
        <v>0</v>
      </c>
      <c r="T29" s="219">
        <f>SUBTOTAL(109,Sklop10[Vrednost za okvirno količino (EUR) z DDV])</f>
        <v>0</v>
      </c>
      <c r="U29" s="220">
        <f>SUBTOTAL(103,Sklop10[Shema kakovosti
(nacionalne, evropske)
])</f>
        <v>0</v>
      </c>
      <c r="V29" s="102"/>
    </row>
    <row r="30" spans="1:22" s="192" customFormat="1">
      <c r="A30" s="180"/>
      <c r="B30" s="181"/>
      <c r="C30" s="182"/>
      <c r="D30" s="182"/>
      <c r="E30" s="183"/>
      <c r="F30" s="343"/>
      <c r="G30" s="185"/>
      <c r="H30" s="186"/>
      <c r="I30" s="186"/>
      <c r="J30" s="184"/>
      <c r="K30" s="187"/>
      <c r="L30" s="187"/>
      <c r="M30" s="188"/>
      <c r="N30" s="189"/>
      <c r="O30" s="189"/>
      <c r="P30" s="189"/>
      <c r="Q30" s="190"/>
      <c r="R30" s="184"/>
      <c r="S30" s="190"/>
      <c r="T30" s="190"/>
      <c r="U30" s="191"/>
      <c r="V30" s="344"/>
    </row>
    <row r="31" spans="1:22">
      <c r="A31" s="48" t="s">
        <v>120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122</v>
      </c>
      <c r="B32" s="16"/>
      <c r="C32" s="28"/>
      <c r="D32" s="28"/>
      <c r="E32" s="96"/>
    </row>
    <row r="33" spans="1:22">
      <c r="A33" s="91" t="s">
        <v>168</v>
      </c>
      <c r="F33" s="313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4" t="s">
        <v>160</v>
      </c>
      <c r="B34" s="103"/>
      <c r="C34" s="103"/>
      <c r="D34" s="103"/>
      <c r="E34" s="103"/>
      <c r="F34" s="321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2" ht="12.75" customHeight="1">
      <c r="A35" s="440" t="s">
        <v>161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107"/>
      <c r="N35" s="107"/>
      <c r="O35" s="107"/>
      <c r="P35" s="107"/>
      <c r="Q35" s="107"/>
      <c r="R35" s="107"/>
      <c r="S35" s="107"/>
      <c r="T35" s="107"/>
      <c r="U35" s="107"/>
      <c r="V35" s="107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1" t="s">
        <v>62</v>
      </c>
      <c r="F37" s="313"/>
      <c r="G37" s="68" t="s">
        <v>63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64</v>
      </c>
      <c r="R37" s="29"/>
    </row>
    <row r="38" spans="1:22" ht="15">
      <c r="A38" s="6"/>
      <c r="B38" s="4"/>
      <c r="C38" s="26"/>
      <c r="D38" s="26"/>
      <c r="E38" s="25"/>
      <c r="F38" s="312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 s="18" customFormat="1">
      <c r="A49" s="11"/>
      <c r="B49" s="16"/>
      <c r="C49" s="28"/>
      <c r="D49" s="28"/>
      <c r="E49" s="96"/>
      <c r="F49" s="308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308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308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308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308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308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308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308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308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308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308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308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308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308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308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308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308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308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308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308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308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308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308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308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308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308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308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308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308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308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308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308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308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308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308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308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308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308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308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308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308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308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308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308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308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308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308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308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308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308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308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308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308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308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308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308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308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308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308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308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308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308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308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308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308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308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308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308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308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308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308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308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308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308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308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308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308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308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308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308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308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308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308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308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308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308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308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308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308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308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308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308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308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308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308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308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308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308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308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308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308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308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308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308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308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308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308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308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308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308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308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308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308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308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308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308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308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308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308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308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308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308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308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308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308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308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308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308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308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308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308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308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308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308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308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308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308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308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308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308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308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308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308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308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308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308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308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308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308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308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308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308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308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308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308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308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308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308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308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308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308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308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308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308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308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308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308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308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308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308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308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308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308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308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308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308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308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308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308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308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308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308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308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308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308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308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308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308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308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308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308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308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308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308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308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308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308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308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308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308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308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308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308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308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308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308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308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308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308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6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</sheetData>
  <sheetProtection insertRows="0" deleteRows="0"/>
  <protectedRanges>
    <protectedRange sqref="J37:P1048576 U37:U1048576 U1:U34 J1:P34" name="Obseg1"/>
    <protectedRange sqref="J36:P36 U36" name="Obseg1_3"/>
    <protectedRange sqref="U35 J35:P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8"/>
  <sheetViews>
    <sheetView topLeftCell="A7" zoomScaleNormal="100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pred_rekapitulacija'!B24</f>
        <v>ZAMRZNJENI IZDELKI IZ TESTA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24">
      <c r="A16" s="78" t="s">
        <v>1</v>
      </c>
      <c r="B16" s="358" t="s">
        <v>562</v>
      </c>
      <c r="C16" s="132">
        <v>90</v>
      </c>
      <c r="D16" s="76" t="s">
        <v>101</v>
      </c>
      <c r="E16" s="95"/>
      <c r="F16" s="133">
        <v>140</v>
      </c>
      <c r="G16" s="99" t="s">
        <v>170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12.6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0"/>
    </row>
    <row r="17" spans="1:21" s="55" customFormat="1" ht="24">
      <c r="A17" s="78" t="s">
        <v>3</v>
      </c>
      <c r="B17" s="322" t="s">
        <v>563</v>
      </c>
      <c r="C17" s="323">
        <v>80</v>
      </c>
      <c r="D17" s="76" t="s">
        <v>101</v>
      </c>
      <c r="E17" s="95"/>
      <c r="F17" s="133">
        <v>50</v>
      </c>
      <c r="G17" s="99" t="s">
        <v>170</v>
      </c>
      <c r="H1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46" t="str">
        <f>IF(Sklop11[[#This Row],[ZAHTEVANA SHEMA KAKOVOSTI]]&lt;&gt;"",Sklop11[[#This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+Sklop11[[#This Row],[cena/enota brez DDV v EUR]]*Sklop11[[#This Row],[Stopnja DDV (%)]]</f>
        <v>0</v>
      </c>
      <c r="R17" s="150">
        <f>+Sklop11[[#This Row],[cena/enota brez DDV v EUR]]+Sklop11[[#This Row],[Davek (EUR)]]</f>
        <v>0</v>
      </c>
      <c r="S17" s="150">
        <f>+Sklop11[[#This Row],[cena/enota brez DDV v EUR]]*Sklop11[[#This Row],[Okvirna količina]]</f>
        <v>0</v>
      </c>
      <c r="T17" s="150">
        <f>+Sklop11[[#This Row],[Končna cena/enoto mere (EUR) z DDV]]*Sklop11[[#This Row],[Okvirna količina]]</f>
        <v>0</v>
      </c>
      <c r="U17" s="164"/>
    </row>
    <row r="18" spans="1:21" s="55" customFormat="1" ht="12">
      <c r="A18" s="78" t="s">
        <v>4</v>
      </c>
      <c r="B18" s="322" t="s">
        <v>564</v>
      </c>
      <c r="C18" s="323">
        <v>165</v>
      </c>
      <c r="D18" s="76" t="s">
        <v>101</v>
      </c>
      <c r="E18" s="95"/>
      <c r="F18" s="133">
        <v>40</v>
      </c>
      <c r="G18" s="99" t="s">
        <v>170</v>
      </c>
      <c r="H1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6.6000000000000005</v>
      </c>
      <c r="I18" s="146" t="str">
        <f>IF(Sklop11[[#This Row],[ZAHTEVANA SHEMA KAKOVOSTI]]&lt;&gt;"",Sklop11[[#This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+Sklop11[[#This Row],[cena/enota brez DDV v EUR]]*Sklop11[[#This Row],[Stopnja DDV (%)]]</f>
        <v>0</v>
      </c>
      <c r="R18" s="150">
        <f>+Sklop11[[#This Row],[cena/enota brez DDV v EUR]]+Sklop11[[#This Row],[Davek (EUR)]]</f>
        <v>0</v>
      </c>
      <c r="S18" s="150">
        <f>+Sklop11[[#This Row],[cena/enota brez DDV v EUR]]*Sklop11[[#This Row],[Okvirna količina]]</f>
        <v>0</v>
      </c>
      <c r="T18" s="150">
        <f>+Sklop11[[#This Row],[Končna cena/enoto mere (EUR) z DDV]]*Sklop11[[#This Row],[Okvirna količina]]</f>
        <v>0</v>
      </c>
      <c r="U18" s="164"/>
    </row>
    <row r="19" spans="1:21" s="55" customFormat="1" ht="24">
      <c r="A19" s="78" t="s">
        <v>5</v>
      </c>
      <c r="B19" s="322" t="s">
        <v>565</v>
      </c>
      <c r="C19" s="323">
        <v>80</v>
      </c>
      <c r="D19" s="76" t="s">
        <v>101</v>
      </c>
      <c r="E19" s="95"/>
      <c r="F19" s="133">
        <v>70</v>
      </c>
      <c r="G19" s="99" t="s">
        <v>170</v>
      </c>
      <c r="H1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5.6000000000000005</v>
      </c>
      <c r="I19" s="146" t="str">
        <f>IF(Sklop11[[#This Row],[ZAHTEVANA SHEMA KAKOVOSTI]]&lt;&gt;"",Sklop11[[#This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+Sklop11[[#This Row],[cena/enota brez DDV v EUR]]*Sklop11[[#This Row],[Stopnja DDV (%)]]</f>
        <v>0</v>
      </c>
      <c r="R19" s="150">
        <f>+Sklop11[[#This Row],[cena/enota brez DDV v EUR]]+Sklop11[[#This Row],[Davek (EUR)]]</f>
        <v>0</v>
      </c>
      <c r="S19" s="150">
        <f>+Sklop11[[#This Row],[cena/enota brez DDV v EUR]]*Sklop11[[#This Row],[Okvirna količina]]</f>
        <v>0</v>
      </c>
      <c r="T19" s="150">
        <f>+Sklop11[[#This Row],[Končna cena/enoto mere (EUR) z DDV]]*Sklop11[[#This Row],[Okvirna količina]]</f>
        <v>0</v>
      </c>
      <c r="U19" s="164"/>
    </row>
    <row r="20" spans="1:21" s="55" customFormat="1" ht="12">
      <c r="A20" s="78" t="s">
        <v>6</v>
      </c>
      <c r="B20" s="322" t="s">
        <v>566</v>
      </c>
      <c r="C20" s="323">
        <v>3600</v>
      </c>
      <c r="D20" s="76" t="s">
        <v>101</v>
      </c>
      <c r="E20" s="95"/>
      <c r="F20" s="133">
        <v>30</v>
      </c>
      <c r="G20" s="99" t="s">
        <v>170</v>
      </c>
      <c r="H2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0" s="146" t="str">
        <f>IF(Sklop11[[#This Row],[ZAHTEVANA SHEMA KAKOVOSTI]]&lt;&gt;"",Sklop11[[#This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+Sklop11[[#This Row],[cena/enota brez DDV v EUR]]*Sklop11[[#This Row],[Stopnja DDV (%)]]</f>
        <v>0</v>
      </c>
      <c r="R20" s="150">
        <f>+Sklop11[[#This Row],[cena/enota brez DDV v EUR]]+Sklop11[[#This Row],[Davek (EUR)]]</f>
        <v>0</v>
      </c>
      <c r="S20" s="150">
        <f>+Sklop11[[#This Row],[cena/enota brez DDV v EUR]]*Sklop11[[#This Row],[Okvirna količina]]</f>
        <v>0</v>
      </c>
      <c r="T20" s="150">
        <f>+Sklop11[[#This Row],[Končna cena/enoto mere (EUR) z DDV]]*Sklop11[[#This Row],[Okvirna količina]]</f>
        <v>0</v>
      </c>
      <c r="U20" s="164"/>
    </row>
    <row r="21" spans="1:21" s="55" customFormat="1" ht="24">
      <c r="A21" s="78" t="s">
        <v>7</v>
      </c>
      <c r="B21" s="322" t="s">
        <v>567</v>
      </c>
      <c r="C21" s="323">
        <v>1000</v>
      </c>
      <c r="D21" s="76" t="s">
        <v>101</v>
      </c>
      <c r="E21" s="95"/>
      <c r="F21" s="133">
        <v>100</v>
      </c>
      <c r="G21" s="99" t="s">
        <v>170</v>
      </c>
      <c r="H21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46" t="str">
        <f>IF(Sklop11[[#This Row],[ZAHTEVANA SHEMA KAKOVOSTI]]&lt;&gt;"",Sklop11[[#This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+Sklop11[[#This Row],[cena/enota brez DDV v EUR]]*Sklop11[[#This Row],[Stopnja DDV (%)]]</f>
        <v>0</v>
      </c>
      <c r="R21" s="150">
        <f>+Sklop11[[#This Row],[cena/enota brez DDV v EUR]]+Sklop11[[#This Row],[Davek (EUR)]]</f>
        <v>0</v>
      </c>
      <c r="S21" s="150">
        <f>+Sklop11[[#This Row],[cena/enota brez DDV v EUR]]*Sklop11[[#This Row],[Okvirna količina]]</f>
        <v>0</v>
      </c>
      <c r="T21" s="150">
        <f>+Sklop11[[#This Row],[Končna cena/enoto mere (EUR) z DDV]]*Sklop11[[#This Row],[Okvirna količina]]</f>
        <v>0</v>
      </c>
      <c r="U21" s="164"/>
    </row>
    <row r="22" spans="1:21" s="55" customFormat="1" ht="24">
      <c r="A22" s="78" t="s">
        <v>8</v>
      </c>
      <c r="B22" s="322" t="s">
        <v>568</v>
      </c>
      <c r="C22" s="323">
        <v>1000</v>
      </c>
      <c r="D22" s="76" t="s">
        <v>101</v>
      </c>
      <c r="E22" s="95"/>
      <c r="F22" s="133">
        <v>100</v>
      </c>
      <c r="G22" s="99" t="s">
        <v>170</v>
      </c>
      <c r="H22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46" t="str">
        <f>IF(Sklop11[[#This Row],[ZAHTEVANA SHEMA KAKOVOSTI]]&lt;&gt;"",Sklop11[[#This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+Sklop11[[#This Row],[cena/enota brez DDV v EUR]]*Sklop11[[#This Row],[Stopnja DDV (%)]]</f>
        <v>0</v>
      </c>
      <c r="R22" s="150">
        <f>+Sklop11[[#This Row],[cena/enota brez DDV v EUR]]+Sklop11[[#This Row],[Davek (EUR)]]</f>
        <v>0</v>
      </c>
      <c r="S22" s="150">
        <f>+Sklop11[[#This Row],[cena/enota brez DDV v EUR]]*Sklop11[[#This Row],[Okvirna količina]]</f>
        <v>0</v>
      </c>
      <c r="T22" s="150">
        <f>+Sklop11[[#This Row],[Končna cena/enoto mere (EUR) z DDV]]*Sklop11[[#This Row],[Okvirna količina]]</f>
        <v>0</v>
      </c>
      <c r="U22" s="164"/>
    </row>
    <row r="23" spans="1:21" s="55" customFormat="1" ht="12">
      <c r="A23" s="78" t="s">
        <v>9</v>
      </c>
      <c r="B23" s="322" t="s">
        <v>569</v>
      </c>
      <c r="C23" s="323" t="s">
        <v>222</v>
      </c>
      <c r="D23" s="76" t="s">
        <v>101</v>
      </c>
      <c r="E23" s="95"/>
      <c r="F23" s="133">
        <v>100</v>
      </c>
      <c r="G23" s="99" t="s">
        <v>0</v>
      </c>
      <c r="H23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46" t="str">
        <f>IF(Sklop11[[#This Row],[ZAHTEVANA SHEMA KAKOVOSTI]]&lt;&gt;"",Sklop11[[#This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+Sklop11[[#This Row],[cena/enota brez DDV v EUR]]*Sklop11[[#This Row],[Stopnja DDV (%)]]</f>
        <v>0</v>
      </c>
      <c r="R23" s="150">
        <f>+Sklop11[[#This Row],[cena/enota brez DDV v EUR]]+Sklop11[[#This Row],[Davek (EUR)]]</f>
        <v>0</v>
      </c>
      <c r="S23" s="150">
        <f>+Sklop11[[#This Row],[cena/enota brez DDV v EUR]]*Sklop11[[#This Row],[Okvirna količina]]</f>
        <v>0</v>
      </c>
      <c r="T23" s="150">
        <f>+Sklop11[[#This Row],[Končna cena/enoto mere (EUR) z DDV]]*Sklop11[[#This Row],[Okvirna količina]]</f>
        <v>0</v>
      </c>
      <c r="U23" s="164"/>
    </row>
    <row r="24" spans="1:21" s="55" customFormat="1" ht="12">
      <c r="A24" s="78" t="s">
        <v>10</v>
      </c>
      <c r="B24" s="322" t="s">
        <v>570</v>
      </c>
      <c r="C24" s="323" t="s">
        <v>665</v>
      </c>
      <c r="D24" s="76" t="s">
        <v>101</v>
      </c>
      <c r="E24" s="95"/>
      <c r="F24" s="133">
        <v>3000</v>
      </c>
      <c r="G24" s="99" t="s">
        <v>0</v>
      </c>
      <c r="H2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24" s="146" t="str">
        <f>IF(Sklop11[[#This Row],[ZAHTEVANA SHEMA KAKOVOSTI]]&lt;&gt;"",Sklop11[[#This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+Sklop11[[#This Row],[cena/enota brez DDV v EUR]]*Sklop11[[#This Row],[Stopnja DDV (%)]]</f>
        <v>0</v>
      </c>
      <c r="R24" s="150">
        <f>+Sklop11[[#This Row],[cena/enota brez DDV v EUR]]+Sklop11[[#This Row],[Davek (EUR)]]</f>
        <v>0</v>
      </c>
      <c r="S24" s="150">
        <f>+Sklop11[[#This Row],[cena/enota brez DDV v EUR]]*Sklop11[[#This Row],[Okvirna količina]]</f>
        <v>0</v>
      </c>
      <c r="T24" s="150">
        <f>+Sklop11[[#This Row],[Končna cena/enoto mere (EUR) z DDV]]*Sklop11[[#This Row],[Okvirna količina]]</f>
        <v>0</v>
      </c>
      <c r="U24" s="164"/>
    </row>
    <row r="25" spans="1:21" s="55" customFormat="1" ht="12">
      <c r="A25" s="78" t="s">
        <v>11</v>
      </c>
      <c r="B25" s="322" t="s">
        <v>571</v>
      </c>
      <c r="C25" s="323">
        <v>80</v>
      </c>
      <c r="D25" s="76" t="s">
        <v>101</v>
      </c>
      <c r="E25" s="95"/>
      <c r="F25" s="133">
        <v>1000</v>
      </c>
      <c r="G25" s="99" t="s">
        <v>170</v>
      </c>
      <c r="H2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" s="146" t="str">
        <f>IF(Sklop11[[#This Row],[ZAHTEVANA SHEMA KAKOVOSTI]]&lt;&gt;"",Sklop11[[#This Row],[Preračunana masa/volumen/kos na enoto kg]],"")</f>
        <v/>
      </c>
      <c r="J25" s="149"/>
      <c r="K25" s="152"/>
      <c r="L25" s="152"/>
      <c r="M25" s="153"/>
      <c r="N25" s="150"/>
      <c r="O25" s="150"/>
      <c r="P25" s="151"/>
      <c r="Q25" s="150">
        <f>+Sklop11[[#This Row],[cena/enota brez DDV v EUR]]*Sklop11[[#This Row],[Stopnja DDV (%)]]</f>
        <v>0</v>
      </c>
      <c r="R25" s="150">
        <f>+Sklop11[[#This Row],[cena/enota brez DDV v EUR]]+Sklop11[[#This Row],[Davek (EUR)]]</f>
        <v>0</v>
      </c>
      <c r="S25" s="150">
        <f>+Sklop11[[#This Row],[cena/enota brez DDV v EUR]]*Sklop11[[#This Row],[Okvirna količina]]</f>
        <v>0</v>
      </c>
      <c r="T25" s="150">
        <f>+Sklop11[[#This Row],[Končna cena/enoto mere (EUR) z DDV]]*Sklop11[[#This Row],[Okvirna količina]]</f>
        <v>0</v>
      </c>
      <c r="U25" s="164"/>
    </row>
    <row r="26" spans="1:21" s="55" customFormat="1" ht="12">
      <c r="A26" s="78" t="s">
        <v>12</v>
      </c>
      <c r="B26" s="322" t="s">
        <v>572</v>
      </c>
      <c r="C26" s="323">
        <v>80</v>
      </c>
      <c r="D26" s="76" t="s">
        <v>101</v>
      </c>
      <c r="E26" s="95"/>
      <c r="F26" s="133">
        <v>1000</v>
      </c>
      <c r="G26" s="99" t="s">
        <v>170</v>
      </c>
      <c r="H26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146" t="str">
        <f>IF(Sklop11[[#This Row],[ZAHTEVANA SHEMA KAKOVOSTI]]&lt;&gt;"",Sklop11[[#This Row],[Preračunana masa/volumen/kos na enoto kg]],"")</f>
        <v/>
      </c>
      <c r="J26" s="149"/>
      <c r="K26" s="152"/>
      <c r="L26" s="152"/>
      <c r="M26" s="153"/>
      <c r="N26" s="150"/>
      <c r="O26" s="150"/>
      <c r="P26" s="151"/>
      <c r="Q26" s="150">
        <f>+Sklop11[[#This Row],[cena/enota brez DDV v EUR]]*Sklop11[[#This Row],[Stopnja DDV (%)]]</f>
        <v>0</v>
      </c>
      <c r="R26" s="150">
        <f>+Sklop11[[#This Row],[cena/enota brez DDV v EUR]]+Sklop11[[#This Row],[Davek (EUR)]]</f>
        <v>0</v>
      </c>
      <c r="S26" s="150">
        <f>+Sklop11[[#This Row],[cena/enota brez DDV v EUR]]*Sklop11[[#This Row],[Okvirna količina]]</f>
        <v>0</v>
      </c>
      <c r="T26" s="150">
        <f>+Sklop11[[#This Row],[Končna cena/enoto mere (EUR) z DDV]]*Sklop11[[#This Row],[Okvirna količina]]</f>
        <v>0</v>
      </c>
      <c r="U26" s="164"/>
    </row>
    <row r="27" spans="1:21" s="55" customFormat="1" ht="16.5" customHeight="1">
      <c r="A27" s="78" t="s">
        <v>13</v>
      </c>
      <c r="B27" s="322" t="s">
        <v>573</v>
      </c>
      <c r="C27" s="323">
        <v>715</v>
      </c>
      <c r="D27" s="76" t="s">
        <v>101</v>
      </c>
      <c r="E27" s="95"/>
      <c r="F27" s="133">
        <v>2000</v>
      </c>
      <c r="G27" s="99" t="s">
        <v>170</v>
      </c>
      <c r="H2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1430</v>
      </c>
      <c r="I27" s="146" t="str">
        <f>IF(Sklop11[[#This Row],[ZAHTEVANA SHEMA KAKOVOSTI]]&lt;&gt;"",Sklop11[[#This Row],[Preračunana masa/volumen/kos na enoto kg]],"")</f>
        <v/>
      </c>
      <c r="J27" s="149"/>
      <c r="K27" s="152"/>
      <c r="L27" s="152"/>
      <c r="M27" s="153"/>
      <c r="N27" s="150"/>
      <c r="O27" s="150"/>
      <c r="P27" s="151"/>
      <c r="Q27" s="150">
        <f>+Sklop11[[#This Row],[cena/enota brez DDV v EUR]]*Sklop11[[#This Row],[Stopnja DDV (%)]]</f>
        <v>0</v>
      </c>
      <c r="R27" s="150">
        <f>+Sklop11[[#This Row],[cena/enota brez DDV v EUR]]+Sklop11[[#This Row],[Davek (EUR)]]</f>
        <v>0</v>
      </c>
      <c r="S27" s="150">
        <f>+Sklop11[[#This Row],[cena/enota brez DDV v EUR]]*Sklop11[[#This Row],[Okvirna količina]]</f>
        <v>0</v>
      </c>
      <c r="T27" s="150">
        <f>+Sklop11[[#This Row],[Končna cena/enoto mere (EUR) z DDV]]*Sklop11[[#This Row],[Okvirna količina]]</f>
        <v>0</v>
      </c>
      <c r="U27" s="164"/>
    </row>
    <row r="28" spans="1:21" s="55" customFormat="1" ht="24">
      <c r="A28" s="78" t="s">
        <v>14</v>
      </c>
      <c r="B28" s="322" t="s">
        <v>574</v>
      </c>
      <c r="C28" s="323">
        <v>715</v>
      </c>
      <c r="D28" s="76" t="s">
        <v>101</v>
      </c>
      <c r="E28" s="95"/>
      <c r="F28" s="133">
        <v>2000</v>
      </c>
      <c r="G28" s="99" t="s">
        <v>170</v>
      </c>
      <c r="H2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1430</v>
      </c>
      <c r="I28" s="146" t="str">
        <f>IF(Sklop11[[#This Row],[ZAHTEVANA SHEMA KAKOVOSTI]]&lt;&gt;"",Sklop11[[#This Row],[Preračunana masa/volumen/kos na enoto kg]],"")</f>
        <v/>
      </c>
      <c r="J28" s="149"/>
      <c r="K28" s="152"/>
      <c r="L28" s="152"/>
      <c r="M28" s="153"/>
      <c r="N28" s="150"/>
      <c r="O28" s="150"/>
      <c r="P28" s="151"/>
      <c r="Q28" s="150">
        <f>+Sklop11[[#This Row],[cena/enota brez DDV v EUR]]*Sklop11[[#This Row],[Stopnja DDV (%)]]</f>
        <v>0</v>
      </c>
      <c r="R28" s="150">
        <f>+Sklop11[[#This Row],[cena/enota brez DDV v EUR]]+Sklop11[[#This Row],[Davek (EUR)]]</f>
        <v>0</v>
      </c>
      <c r="S28" s="150">
        <f>+Sklop11[[#This Row],[cena/enota brez DDV v EUR]]*Sklop11[[#This Row],[Okvirna količina]]</f>
        <v>0</v>
      </c>
      <c r="T28" s="150">
        <f>+Sklop11[[#This Row],[Končna cena/enoto mere (EUR) z DDV]]*Sklop11[[#This Row],[Okvirna količina]]</f>
        <v>0</v>
      </c>
      <c r="U28" s="164"/>
    </row>
    <row r="29" spans="1:21" s="55" customFormat="1" ht="12">
      <c r="A29" s="78" t="s">
        <v>15</v>
      </c>
      <c r="B29" s="322" t="s">
        <v>575</v>
      </c>
      <c r="C29" s="323">
        <v>80</v>
      </c>
      <c r="D29" s="76" t="s">
        <v>101</v>
      </c>
      <c r="E29" s="95"/>
      <c r="F29" s="133">
        <v>600</v>
      </c>
      <c r="G29" s="99" t="s">
        <v>170</v>
      </c>
      <c r="H2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9" s="146" t="str">
        <f>IF(Sklop11[[#This Row],[ZAHTEVANA SHEMA KAKOVOSTI]]&lt;&gt;"",Sklop11[[#This Row],[Preračunana masa/volumen/kos na enoto kg]],"")</f>
        <v/>
      </c>
      <c r="J29" s="149"/>
      <c r="K29" s="152"/>
      <c r="L29" s="152"/>
      <c r="M29" s="153"/>
      <c r="N29" s="150"/>
      <c r="O29" s="150"/>
      <c r="P29" s="151"/>
      <c r="Q29" s="150">
        <f>+Sklop11[[#This Row],[cena/enota brez DDV v EUR]]*Sklop11[[#This Row],[Stopnja DDV (%)]]</f>
        <v>0</v>
      </c>
      <c r="R29" s="150">
        <f>+Sklop11[[#This Row],[cena/enota brez DDV v EUR]]+Sklop11[[#This Row],[Davek (EUR)]]</f>
        <v>0</v>
      </c>
      <c r="S29" s="150">
        <f>+Sklop11[[#This Row],[cena/enota brez DDV v EUR]]*Sklop11[[#This Row],[Okvirna količina]]</f>
        <v>0</v>
      </c>
      <c r="T29" s="150">
        <f>+Sklop11[[#This Row],[Končna cena/enoto mere (EUR) z DDV]]*Sklop11[[#This Row],[Okvirna količina]]</f>
        <v>0</v>
      </c>
      <c r="U29" s="164"/>
    </row>
    <row r="30" spans="1:21" s="55" customFormat="1" ht="12">
      <c r="A30" s="78" t="s">
        <v>16</v>
      </c>
      <c r="B30" s="322" t="s">
        <v>576</v>
      </c>
      <c r="C30" s="323">
        <v>100</v>
      </c>
      <c r="D30" s="76" t="s">
        <v>101</v>
      </c>
      <c r="E30" s="95"/>
      <c r="F30" s="133">
        <v>2500</v>
      </c>
      <c r="G30" s="99" t="s">
        <v>170</v>
      </c>
      <c r="H3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0" s="146" t="str">
        <f>IF(Sklop11[[#This Row],[ZAHTEVANA SHEMA KAKOVOSTI]]&lt;&gt;"",Sklop11[[#This Row],[Preračunana masa/volumen/kos na enoto kg]],"")</f>
        <v/>
      </c>
      <c r="J30" s="149"/>
      <c r="K30" s="152"/>
      <c r="L30" s="152"/>
      <c r="M30" s="153"/>
      <c r="N30" s="150"/>
      <c r="O30" s="150"/>
      <c r="P30" s="151"/>
      <c r="Q30" s="150">
        <f>+Sklop11[[#This Row],[cena/enota brez DDV v EUR]]*Sklop11[[#This Row],[Stopnja DDV (%)]]</f>
        <v>0</v>
      </c>
      <c r="R30" s="150">
        <f>+Sklop11[[#This Row],[cena/enota brez DDV v EUR]]+Sklop11[[#This Row],[Davek (EUR)]]</f>
        <v>0</v>
      </c>
      <c r="S30" s="150">
        <f>+Sklop11[[#This Row],[cena/enota brez DDV v EUR]]*Sklop11[[#This Row],[Okvirna količina]]</f>
        <v>0</v>
      </c>
      <c r="T30" s="150">
        <f>+Sklop11[[#This Row],[Končna cena/enoto mere (EUR) z DDV]]*Sklop11[[#This Row],[Okvirna količina]]</f>
        <v>0</v>
      </c>
      <c r="U30" s="164"/>
    </row>
    <row r="31" spans="1:21" s="55" customFormat="1" ht="12">
      <c r="A31" s="78" t="s">
        <v>17</v>
      </c>
      <c r="B31" s="322" t="s">
        <v>577</v>
      </c>
      <c r="C31" s="323">
        <v>80</v>
      </c>
      <c r="D31" s="76" t="s">
        <v>101</v>
      </c>
      <c r="E31" s="95"/>
      <c r="F31" s="133">
        <v>50</v>
      </c>
      <c r="G31" s="99" t="s">
        <v>170</v>
      </c>
      <c r="H31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1" s="146" t="str">
        <f>IF(Sklop11[[#This Row],[ZAHTEVANA SHEMA KAKOVOSTI]]&lt;&gt;"",Sklop11[[#This Row],[Preračunana masa/volumen/kos na enoto kg]],"")</f>
        <v/>
      </c>
      <c r="J31" s="149"/>
      <c r="K31" s="152"/>
      <c r="L31" s="152"/>
      <c r="M31" s="153"/>
      <c r="N31" s="150"/>
      <c r="O31" s="150"/>
      <c r="P31" s="151"/>
      <c r="Q31" s="150">
        <f>+Sklop11[[#This Row],[cena/enota brez DDV v EUR]]*Sklop11[[#This Row],[Stopnja DDV (%)]]</f>
        <v>0</v>
      </c>
      <c r="R31" s="150">
        <f>+Sklop11[[#This Row],[cena/enota brez DDV v EUR]]+Sklop11[[#This Row],[Davek (EUR)]]</f>
        <v>0</v>
      </c>
      <c r="S31" s="150">
        <f>+Sklop11[[#This Row],[cena/enota brez DDV v EUR]]*Sklop11[[#This Row],[Okvirna količina]]</f>
        <v>0</v>
      </c>
      <c r="T31" s="150">
        <f>+Sklop11[[#This Row],[Končna cena/enoto mere (EUR) z DDV]]*Sklop11[[#This Row],[Okvirna količina]]</f>
        <v>0</v>
      </c>
      <c r="U31" s="164"/>
    </row>
    <row r="32" spans="1:21" s="55" customFormat="1" ht="12">
      <c r="A32" s="78" t="s">
        <v>18</v>
      </c>
      <c r="B32" s="322" t="s">
        <v>578</v>
      </c>
      <c r="C32" s="323">
        <v>500</v>
      </c>
      <c r="D32" s="76" t="s">
        <v>101</v>
      </c>
      <c r="E32" s="95"/>
      <c r="F32" s="133">
        <v>600</v>
      </c>
      <c r="G32" s="99" t="s">
        <v>170</v>
      </c>
      <c r="H32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146" t="str">
        <f>IF(Sklop11[[#This Row],[ZAHTEVANA SHEMA KAKOVOSTI]]&lt;&gt;"",Sklop11[[#This Row],[Preračunana masa/volumen/kos na enoto kg]],"")</f>
        <v/>
      </c>
      <c r="J32" s="149"/>
      <c r="K32" s="152"/>
      <c r="L32" s="152"/>
      <c r="M32" s="153"/>
      <c r="N32" s="150"/>
      <c r="O32" s="150"/>
      <c r="P32" s="151"/>
      <c r="Q32" s="150">
        <f>+Sklop11[[#This Row],[cena/enota brez DDV v EUR]]*Sklop11[[#This Row],[Stopnja DDV (%)]]</f>
        <v>0</v>
      </c>
      <c r="R32" s="150">
        <f>+Sklop11[[#This Row],[cena/enota brez DDV v EUR]]+Sklop11[[#This Row],[Davek (EUR)]]</f>
        <v>0</v>
      </c>
      <c r="S32" s="150">
        <f>+Sklop11[[#This Row],[cena/enota brez DDV v EUR]]*Sklop11[[#This Row],[Okvirna količina]]</f>
        <v>0</v>
      </c>
      <c r="T32" s="150">
        <f>+Sklop11[[#This Row],[Končna cena/enoto mere (EUR) z DDV]]*Sklop11[[#This Row],[Okvirna količina]]</f>
        <v>0</v>
      </c>
      <c r="U32" s="164"/>
    </row>
    <row r="33" spans="1:22" s="55" customFormat="1" ht="12">
      <c r="A33" s="78" t="s">
        <v>19</v>
      </c>
      <c r="B33" s="322" t="s">
        <v>579</v>
      </c>
      <c r="C33" s="323" t="s">
        <v>222</v>
      </c>
      <c r="D33" s="76" t="s">
        <v>101</v>
      </c>
      <c r="E33" s="95"/>
      <c r="F33" s="133">
        <v>100</v>
      </c>
      <c r="G33" s="99" t="s">
        <v>0</v>
      </c>
      <c r="H33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146" t="str">
        <f>IF(Sklop11[[#This Row],[ZAHTEVANA SHEMA KAKOVOSTI]]&lt;&gt;"",Sklop11[[#This Row],[Preračunana masa/volumen/kos na enoto kg]],"")</f>
        <v/>
      </c>
      <c r="J33" s="149"/>
      <c r="K33" s="152"/>
      <c r="L33" s="152"/>
      <c r="M33" s="153"/>
      <c r="N33" s="150"/>
      <c r="O33" s="150"/>
      <c r="P33" s="151"/>
      <c r="Q33" s="150">
        <f>+Sklop11[[#This Row],[cena/enota brez DDV v EUR]]*Sklop11[[#This Row],[Stopnja DDV (%)]]</f>
        <v>0</v>
      </c>
      <c r="R33" s="150">
        <f>+Sklop11[[#This Row],[cena/enota brez DDV v EUR]]+Sklop11[[#This Row],[Davek (EUR)]]</f>
        <v>0</v>
      </c>
      <c r="S33" s="150">
        <f>+Sklop11[[#This Row],[cena/enota brez DDV v EUR]]*Sklop11[[#This Row],[Okvirna količina]]</f>
        <v>0</v>
      </c>
      <c r="T33" s="150">
        <f>+Sklop11[[#This Row],[Končna cena/enoto mere (EUR) z DDV]]*Sklop11[[#This Row],[Okvirna količina]]</f>
        <v>0</v>
      </c>
      <c r="U33" s="164"/>
    </row>
    <row r="34" spans="1:22" s="55" customFormat="1" ht="12">
      <c r="A34" s="78" t="s">
        <v>20</v>
      </c>
      <c r="B34" s="322" t="s">
        <v>580</v>
      </c>
      <c r="C34" s="323">
        <v>1000</v>
      </c>
      <c r="D34" s="76" t="s">
        <v>101</v>
      </c>
      <c r="E34" s="95"/>
      <c r="F34" s="133">
        <v>500</v>
      </c>
      <c r="G34" s="99" t="s">
        <v>0</v>
      </c>
      <c r="H3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146" t="str">
        <f>IF(Sklop11[[#This Row],[ZAHTEVANA SHEMA KAKOVOSTI]]&lt;&gt;"",Sklop11[[#This Row],[Preračunana masa/volumen/kos na enoto kg]],"")</f>
        <v/>
      </c>
      <c r="J34" s="149"/>
      <c r="K34" s="152"/>
      <c r="L34" s="152"/>
      <c r="M34" s="153"/>
      <c r="N34" s="150"/>
      <c r="O34" s="150"/>
      <c r="P34" s="151"/>
      <c r="Q34" s="150">
        <f>+Sklop11[[#This Row],[cena/enota brez DDV v EUR]]*Sklop11[[#This Row],[Stopnja DDV (%)]]</f>
        <v>0</v>
      </c>
      <c r="R34" s="150">
        <f>+Sklop11[[#This Row],[cena/enota brez DDV v EUR]]+Sklop11[[#This Row],[Davek (EUR)]]</f>
        <v>0</v>
      </c>
      <c r="S34" s="150">
        <f>+Sklop11[[#This Row],[cena/enota brez DDV v EUR]]*Sklop11[[#This Row],[Okvirna količina]]</f>
        <v>0</v>
      </c>
      <c r="T34" s="150">
        <f>+Sklop11[[#This Row],[Končna cena/enoto mere (EUR) z DDV]]*Sklop11[[#This Row],[Okvirna količina]]</f>
        <v>0</v>
      </c>
      <c r="U34" s="164"/>
    </row>
    <row r="35" spans="1:22" s="55" customFormat="1" ht="24">
      <c r="A35" s="78" t="s">
        <v>21</v>
      </c>
      <c r="B35" s="322" t="s">
        <v>581</v>
      </c>
      <c r="C35" s="323">
        <v>5000</v>
      </c>
      <c r="D35" s="76" t="s">
        <v>101</v>
      </c>
      <c r="E35" s="95"/>
      <c r="F35" s="133">
        <v>10</v>
      </c>
      <c r="G35" s="99" t="s">
        <v>170</v>
      </c>
      <c r="H3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46" t="str">
        <f>IF(Sklop11[[#This Row],[ZAHTEVANA SHEMA KAKOVOSTI]]&lt;&gt;"",Sklop11[[#This Row],[Preračunana masa/volumen/kos na enoto kg]],"")</f>
        <v/>
      </c>
      <c r="J35" s="149"/>
      <c r="K35" s="152"/>
      <c r="L35" s="152"/>
      <c r="M35" s="153"/>
      <c r="N35" s="150"/>
      <c r="O35" s="150"/>
      <c r="P35" s="151"/>
      <c r="Q35" s="150">
        <f>+Sklop11[[#This Row],[cena/enota brez DDV v EUR]]*Sklop11[[#This Row],[Stopnja DDV (%)]]</f>
        <v>0</v>
      </c>
      <c r="R35" s="150">
        <f>+Sklop11[[#This Row],[cena/enota brez DDV v EUR]]+Sklop11[[#This Row],[Davek (EUR)]]</f>
        <v>0</v>
      </c>
      <c r="S35" s="150">
        <f>+Sklop11[[#This Row],[cena/enota brez DDV v EUR]]*Sklop11[[#This Row],[Okvirna količina]]</f>
        <v>0</v>
      </c>
      <c r="T35" s="150">
        <f>+Sklop11[[#This Row],[Končna cena/enoto mere (EUR) z DDV]]*Sklop11[[#This Row],[Okvirna količina]]</f>
        <v>0</v>
      </c>
      <c r="U35" s="164"/>
    </row>
    <row r="36" spans="1:22" ht="27" customHeight="1">
      <c r="A36" s="209" t="s">
        <v>124</v>
      </c>
      <c r="B36" s="210"/>
      <c r="C36" s="211"/>
      <c r="D36" s="211"/>
      <c r="E36" s="212"/>
      <c r="F36" s="213"/>
      <c r="G36" s="214"/>
      <c r="H36" s="215">
        <f>SUBTOTAL(109,Sklop11[Preračunana masa/volumen/kos na enoto kg])</f>
        <v>7708.8</v>
      </c>
      <c r="I36" s="215">
        <f>SUBTOTAL(109,Sklop11[Živila iz shem kakovosti (kg)])</f>
        <v>0</v>
      </c>
      <c r="J36" s="213"/>
      <c r="K36" s="216"/>
      <c r="L36" s="216"/>
      <c r="M36" s="217"/>
      <c r="N36" s="218"/>
      <c r="O36" s="218"/>
      <c r="P36" s="218"/>
      <c r="Q36" s="219"/>
      <c r="R36" s="213"/>
      <c r="S36" s="219">
        <f>SUBTOTAL(109,Sklop11[Vrednost za okvirno količino (EUR) brez DDV])</f>
        <v>0</v>
      </c>
      <c r="T36" s="219">
        <f>SUBTOTAL(109,Sklop11[Vrednost za okvirno količino (EUR) z DDV])</f>
        <v>0</v>
      </c>
      <c r="U36" s="220">
        <f>SUBTOTAL(103,Sklop11[Shema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120</v>
      </c>
      <c r="B38" s="16"/>
      <c r="C38" s="28"/>
      <c r="D38" s="28"/>
      <c r="E38" s="96"/>
      <c r="Q38" s="48"/>
      <c r="R38" s="48"/>
      <c r="S38" s="48"/>
      <c r="T38" s="48"/>
    </row>
    <row r="39" spans="1:22">
      <c r="A39" s="11" t="s">
        <v>122</v>
      </c>
      <c r="B39" s="16"/>
      <c r="C39" s="28"/>
      <c r="D39" s="28"/>
      <c r="E39" s="96"/>
    </row>
    <row r="40" spans="1:22">
      <c r="A40" s="91" t="s">
        <v>168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4" t="s">
        <v>160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2"/>
    </row>
    <row r="42" spans="1:22">
      <c r="A42" s="429" t="s">
        <v>172</v>
      </c>
      <c r="B42" s="429"/>
      <c r="C42" s="429"/>
      <c r="D42" s="429"/>
      <c r="E42" s="429"/>
      <c r="F42" s="429"/>
      <c r="G42" s="429"/>
      <c r="H42" s="429"/>
      <c r="I42" s="429"/>
      <c r="J42" s="429"/>
      <c r="K42" s="429"/>
      <c r="L42" s="429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1" t="s">
        <v>62</v>
      </c>
      <c r="F44" s="68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U44:U1048576 U1:U41 J1:P41" name="Obseg1"/>
    <protectedRange sqref="J42:P43 U42:U43" name="Obseg1_3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7"/>
  <sheetViews>
    <sheetView topLeftCell="A28" zoomScaleNormal="100" zoomScaleSheetLayoutView="100" workbookViewId="0">
      <selection activeCell="B81" sqref="B8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pred_rekapitulacija'!B25</f>
        <v>KRUH, PEKOVSKO PECIVO,  OSTALI PEKOVSKI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>
      <c r="A16" s="78" t="s">
        <v>1</v>
      </c>
      <c r="B16" s="273" t="s">
        <v>582</v>
      </c>
      <c r="C16" s="76">
        <v>100</v>
      </c>
      <c r="D16" s="76" t="s">
        <v>101</v>
      </c>
      <c r="E16" s="95"/>
      <c r="F16" s="326">
        <v>2000</v>
      </c>
      <c r="G16" s="147" t="s">
        <v>170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178"/>
      <c r="K16" s="130"/>
      <c r="L16" s="130"/>
      <c r="M16" s="130"/>
      <c r="N16" s="127"/>
      <c r="O16" s="130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>
      <c r="A17" s="78" t="s">
        <v>3</v>
      </c>
      <c r="B17" s="273" t="s">
        <v>583</v>
      </c>
      <c r="C17" s="166">
        <v>100</v>
      </c>
      <c r="D17" s="76" t="s">
        <v>101</v>
      </c>
      <c r="E17" s="101"/>
      <c r="F17" s="325">
        <v>2000</v>
      </c>
      <c r="G17" s="154" t="s">
        <v>170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146" t="str">
        <f>IF(Sklop12[[#This Row],[ZAHTEVANA SHEMA KAKOVOSTI]]&lt;&gt;"",Sklop12[[#This Row],[Preračunana masa/volumen/kos na enoto kg]],"")</f>
        <v/>
      </c>
      <c r="J17" s="176"/>
      <c r="K17" s="194"/>
      <c r="L17" s="194"/>
      <c r="M17" s="195"/>
      <c r="N17" s="169"/>
      <c r="O17" s="196"/>
      <c r="P17" s="151"/>
      <c r="Q17" s="150">
        <f>+Sklop12[[#This Row],[cena/enota brez DDV v EUR]]*Sklop12[[#This Row],[Stopnja DDV (%)]]</f>
        <v>0</v>
      </c>
      <c r="R17" s="150">
        <f>+Sklop12[[#This Row],[cena/enota brez DDV v EUR]]+Sklop12[[#This Row],[Davek (EUR)]]</f>
        <v>0</v>
      </c>
      <c r="S17" s="150">
        <f>+Sklop12[[#This Row],[cena/enota brez DDV v EUR]]*Sklop12[[#This Row],[Okvirna količina]]</f>
        <v>0</v>
      </c>
      <c r="T17" s="150">
        <f>+Sklop12[[#This Row],[Končna cena/enoto mere (EUR) z DDV]]*Sklop12[[#This Row],[Okvirna količina]]</f>
        <v>0</v>
      </c>
      <c r="U17" s="164"/>
    </row>
    <row r="18" spans="1:21" s="55" customFormat="1">
      <c r="A18" s="78" t="s">
        <v>4</v>
      </c>
      <c r="B18" s="273" t="s">
        <v>584</v>
      </c>
      <c r="C18" s="76">
        <v>80</v>
      </c>
      <c r="D18" s="76" t="s">
        <v>101</v>
      </c>
      <c r="E18" s="101"/>
      <c r="F18" s="325">
        <v>2000</v>
      </c>
      <c r="G18" s="154" t="s">
        <v>170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146" t="str">
        <f>IF(Sklop12[[#This Row],[ZAHTEVANA SHEMA KAKOVOSTI]]&lt;&gt;"",Sklop12[[#This Row],[Preračunana masa/volumen/kos na enoto kg]],"")</f>
        <v/>
      </c>
      <c r="J18" s="176"/>
      <c r="K18" s="194"/>
      <c r="L18" s="194"/>
      <c r="M18" s="195"/>
      <c r="N18" s="169"/>
      <c r="O18" s="196"/>
      <c r="P18" s="151"/>
      <c r="Q18" s="150">
        <f>+Sklop12[[#This Row],[cena/enota brez DDV v EUR]]*Sklop12[[#This Row],[Stopnja DDV (%)]]</f>
        <v>0</v>
      </c>
      <c r="R18" s="150">
        <f>+Sklop12[[#This Row],[cena/enota brez DDV v EUR]]+Sklop12[[#This Row],[Davek (EUR)]]</f>
        <v>0</v>
      </c>
      <c r="S18" s="150">
        <f>+Sklop12[[#This Row],[cena/enota brez DDV v EUR]]*Sklop12[[#This Row],[Okvirna količina]]</f>
        <v>0</v>
      </c>
      <c r="T18" s="150">
        <f>+Sklop12[[#This Row],[Končna cena/enoto mere (EUR) z DDV]]*Sklop12[[#This Row],[Okvirna količina]]</f>
        <v>0</v>
      </c>
      <c r="U18" s="164"/>
    </row>
    <row r="19" spans="1:21" s="55" customFormat="1">
      <c r="A19" s="78" t="s">
        <v>5</v>
      </c>
      <c r="B19" s="273" t="s">
        <v>585</v>
      </c>
      <c r="C19" s="166">
        <v>100</v>
      </c>
      <c r="D19" s="76" t="s">
        <v>101</v>
      </c>
      <c r="E19" s="101"/>
      <c r="F19" s="325">
        <v>1200</v>
      </c>
      <c r="G19" s="154" t="s">
        <v>170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146" t="str">
        <f>IF(Sklop12[[#This Row],[ZAHTEVANA SHEMA KAKOVOSTI]]&lt;&gt;"",Sklop12[[#This Row],[Preračunana masa/volumen/kos na enoto kg]],"")</f>
        <v/>
      </c>
      <c r="J19" s="176"/>
      <c r="K19" s="194"/>
      <c r="L19" s="194"/>
      <c r="M19" s="195"/>
      <c r="N19" s="169"/>
      <c r="O19" s="196"/>
      <c r="P19" s="151"/>
      <c r="Q19" s="150">
        <f>+Sklop12[[#This Row],[cena/enota brez DDV v EUR]]*Sklop12[[#This Row],[Stopnja DDV (%)]]</f>
        <v>0</v>
      </c>
      <c r="R19" s="150">
        <f>+Sklop12[[#This Row],[cena/enota brez DDV v EUR]]+Sklop12[[#This Row],[Davek (EUR)]]</f>
        <v>0</v>
      </c>
      <c r="S19" s="150">
        <f>+Sklop12[[#This Row],[cena/enota brez DDV v EUR]]*Sklop12[[#This Row],[Okvirna količina]]</f>
        <v>0</v>
      </c>
      <c r="T19" s="150">
        <f>+Sklop12[[#This Row],[Končna cena/enoto mere (EUR) z DDV]]*Sklop12[[#This Row],[Okvirna količina]]</f>
        <v>0</v>
      </c>
      <c r="U19" s="164"/>
    </row>
    <row r="20" spans="1:21" s="55" customFormat="1">
      <c r="A20" s="78" t="s">
        <v>6</v>
      </c>
      <c r="B20" s="273" t="s">
        <v>586</v>
      </c>
      <c r="C20" s="76">
        <v>80</v>
      </c>
      <c r="D20" s="76" t="s">
        <v>101</v>
      </c>
      <c r="E20" s="101"/>
      <c r="F20" s="325">
        <v>500</v>
      </c>
      <c r="G20" s="154" t="s">
        <v>170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46" t="str">
        <f>IF(Sklop12[[#This Row],[ZAHTEVANA SHEMA KAKOVOSTI]]&lt;&gt;"",Sklop12[[#This Row],[Preračunana masa/volumen/kos na enoto kg]],"")</f>
        <v/>
      </c>
      <c r="J20" s="176"/>
      <c r="K20" s="194"/>
      <c r="L20" s="194"/>
      <c r="M20" s="195"/>
      <c r="N20" s="169"/>
      <c r="O20" s="196"/>
      <c r="P20" s="151"/>
      <c r="Q20" s="150">
        <f>+Sklop12[[#This Row],[cena/enota brez DDV v EUR]]*Sklop12[[#This Row],[Stopnja DDV (%)]]</f>
        <v>0</v>
      </c>
      <c r="R20" s="150">
        <f>+Sklop12[[#This Row],[cena/enota brez DDV v EUR]]+Sklop12[[#This Row],[Davek (EUR)]]</f>
        <v>0</v>
      </c>
      <c r="S20" s="150">
        <f>+Sklop12[[#This Row],[cena/enota brez DDV v EUR]]*Sklop12[[#This Row],[Okvirna količina]]</f>
        <v>0</v>
      </c>
      <c r="T20" s="150">
        <f>+Sklop12[[#This Row],[Končna cena/enoto mere (EUR) z DDV]]*Sklop12[[#This Row],[Okvirna količina]]</f>
        <v>0</v>
      </c>
      <c r="U20" s="164"/>
    </row>
    <row r="21" spans="1:21" s="55" customFormat="1">
      <c r="A21" s="78" t="s">
        <v>7</v>
      </c>
      <c r="B21" s="270" t="s">
        <v>587</v>
      </c>
      <c r="C21" s="166">
        <v>1000</v>
      </c>
      <c r="D21" s="76" t="s">
        <v>101</v>
      </c>
      <c r="E21" s="101"/>
      <c r="F21" s="325">
        <v>10</v>
      </c>
      <c r="G21" s="154" t="s">
        <v>170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146" t="str">
        <f>IF(Sklop12[[#This Row],[ZAHTEVANA SHEMA KAKOVOSTI]]&lt;&gt;"",Sklop12[[#This Row],[Preračunana masa/volumen/kos na enoto kg]],"")</f>
        <v/>
      </c>
      <c r="J21" s="176"/>
      <c r="K21" s="194"/>
      <c r="L21" s="194"/>
      <c r="M21" s="195"/>
      <c r="N21" s="169"/>
      <c r="O21" s="196"/>
      <c r="P21" s="151"/>
      <c r="Q21" s="150">
        <f>+Sklop12[[#This Row],[cena/enota brez DDV v EUR]]*Sklop12[[#This Row],[Stopnja DDV (%)]]</f>
        <v>0</v>
      </c>
      <c r="R21" s="150">
        <f>+Sklop12[[#This Row],[cena/enota brez DDV v EUR]]+Sklop12[[#This Row],[Davek (EUR)]]</f>
        <v>0</v>
      </c>
      <c r="S21" s="150">
        <f>+Sklop12[[#This Row],[cena/enota brez DDV v EUR]]*Sklop12[[#This Row],[Okvirna količina]]</f>
        <v>0</v>
      </c>
      <c r="T21" s="150">
        <f>+Sklop12[[#This Row],[Končna cena/enoto mere (EUR) z DDV]]*Sklop12[[#This Row],[Okvirna količina]]</f>
        <v>0</v>
      </c>
      <c r="U21" s="164"/>
    </row>
    <row r="22" spans="1:21" s="55" customFormat="1">
      <c r="A22" s="78" t="s">
        <v>8</v>
      </c>
      <c r="B22" s="273" t="s">
        <v>587</v>
      </c>
      <c r="C22" s="166">
        <v>5000</v>
      </c>
      <c r="D22" s="76" t="s">
        <v>101</v>
      </c>
      <c r="E22" s="101"/>
      <c r="F22" s="325">
        <v>10</v>
      </c>
      <c r="G22" s="154" t="s">
        <v>170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46" t="str">
        <f>IF(Sklop12[[#This Row],[ZAHTEVANA SHEMA KAKOVOSTI]]&lt;&gt;"",Sklop12[[#This Row],[Preračunana masa/volumen/kos na enoto kg]],"")</f>
        <v/>
      </c>
      <c r="J22" s="176"/>
      <c r="K22" s="194"/>
      <c r="L22" s="194"/>
      <c r="M22" s="195"/>
      <c r="N22" s="169"/>
      <c r="O22" s="196"/>
      <c r="P22" s="151"/>
      <c r="Q22" s="150">
        <f>+Sklop12[[#This Row],[cena/enota brez DDV v EUR]]*Sklop12[[#This Row],[Stopnja DDV (%)]]</f>
        <v>0</v>
      </c>
      <c r="R22" s="150">
        <f>+Sklop12[[#This Row],[cena/enota brez DDV v EUR]]+Sklop12[[#This Row],[Davek (EUR)]]</f>
        <v>0</v>
      </c>
      <c r="S22" s="150">
        <f>+Sklop12[[#This Row],[cena/enota brez DDV v EUR]]*Sklop12[[#This Row],[Okvirna količina]]</f>
        <v>0</v>
      </c>
      <c r="T22" s="150">
        <f>+Sklop12[[#This Row],[Končna cena/enoto mere (EUR) z DDV]]*Sklop12[[#This Row],[Okvirna količina]]</f>
        <v>0</v>
      </c>
      <c r="U22" s="164"/>
    </row>
    <row r="23" spans="1:21" s="55" customFormat="1">
      <c r="A23" s="78" t="s">
        <v>9</v>
      </c>
      <c r="B23" s="273" t="s">
        <v>588</v>
      </c>
      <c r="C23" s="166">
        <v>100</v>
      </c>
      <c r="D23" s="76" t="s">
        <v>101</v>
      </c>
      <c r="E23" s="101"/>
      <c r="F23" s="325">
        <v>5000</v>
      </c>
      <c r="G23" s="154" t="s">
        <v>170</v>
      </c>
      <c r="H2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3" s="146" t="str">
        <f>IF(Sklop12[[#This Row],[ZAHTEVANA SHEMA KAKOVOSTI]]&lt;&gt;"",Sklop12[[#This Row],[Preračunana masa/volumen/kos na enoto kg]],"")</f>
        <v/>
      </c>
      <c r="J23" s="176"/>
      <c r="K23" s="194"/>
      <c r="L23" s="194"/>
      <c r="M23" s="195"/>
      <c r="N23" s="169"/>
      <c r="O23" s="196"/>
      <c r="P23" s="151"/>
      <c r="Q23" s="150">
        <f>+Sklop12[[#This Row],[cena/enota brez DDV v EUR]]*Sklop12[[#This Row],[Stopnja DDV (%)]]</f>
        <v>0</v>
      </c>
      <c r="R23" s="150">
        <f>+Sklop12[[#This Row],[cena/enota brez DDV v EUR]]+Sklop12[[#This Row],[Davek (EUR)]]</f>
        <v>0</v>
      </c>
      <c r="S23" s="150">
        <f>+Sklop12[[#This Row],[cena/enota brez DDV v EUR]]*Sklop12[[#This Row],[Okvirna količina]]</f>
        <v>0</v>
      </c>
      <c r="T23" s="150">
        <f>+Sklop12[[#This Row],[Končna cena/enoto mere (EUR) z DDV]]*Sklop12[[#This Row],[Okvirna količina]]</f>
        <v>0</v>
      </c>
      <c r="U23" s="164"/>
    </row>
    <row r="24" spans="1:21" s="55" customFormat="1">
      <c r="A24" s="78" t="s">
        <v>10</v>
      </c>
      <c r="B24" s="273" t="s">
        <v>589</v>
      </c>
      <c r="C24" s="166">
        <v>60</v>
      </c>
      <c r="D24" s="76" t="s">
        <v>101</v>
      </c>
      <c r="E24" s="101"/>
      <c r="F24" s="327">
        <v>100</v>
      </c>
      <c r="G24" s="154" t="s">
        <v>170</v>
      </c>
      <c r="H2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4" s="146" t="str">
        <f>IF(Sklop12[[#This Row],[ZAHTEVANA SHEMA KAKOVOSTI]]&lt;&gt;"",Sklop12[[#This Row],[Preračunana masa/volumen/kos na enoto kg]],"")</f>
        <v/>
      </c>
      <c r="J24" s="176"/>
      <c r="K24" s="194"/>
      <c r="L24" s="194"/>
      <c r="M24" s="195"/>
      <c r="N24" s="169"/>
      <c r="O24" s="196"/>
      <c r="P24" s="151"/>
      <c r="Q24" s="150">
        <f>+Sklop12[[#This Row],[cena/enota brez DDV v EUR]]*Sklop12[[#This Row],[Stopnja DDV (%)]]</f>
        <v>0</v>
      </c>
      <c r="R24" s="150">
        <f>+Sklop12[[#This Row],[cena/enota brez DDV v EUR]]+Sklop12[[#This Row],[Davek (EUR)]]</f>
        <v>0</v>
      </c>
      <c r="S24" s="150">
        <f>+Sklop12[[#This Row],[cena/enota brez DDV v EUR]]*Sklop12[[#This Row],[Okvirna količina]]</f>
        <v>0</v>
      </c>
      <c r="T24" s="150">
        <f>+Sklop12[[#This Row],[Končna cena/enoto mere (EUR) z DDV]]*Sklop12[[#This Row],[Okvirna količina]]</f>
        <v>0</v>
      </c>
      <c r="U24" s="164"/>
    </row>
    <row r="25" spans="1:21" s="55" customFormat="1">
      <c r="A25" s="78" t="s">
        <v>11</v>
      </c>
      <c r="B25" s="273" t="s">
        <v>590</v>
      </c>
      <c r="C25" s="166">
        <v>100</v>
      </c>
      <c r="D25" s="76" t="s">
        <v>101</v>
      </c>
      <c r="E25" s="101"/>
      <c r="F25" s="319">
        <v>1200</v>
      </c>
      <c r="G25" s="167" t="s">
        <v>170</v>
      </c>
      <c r="H2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146" t="str">
        <f>IF(Sklop12[[#This Row],[ZAHTEVANA SHEMA KAKOVOSTI]]&lt;&gt;"",Sklop12[[#This Row],[Preračunana masa/volumen/kos na enoto kg]],"")</f>
        <v/>
      </c>
      <c r="J25" s="176"/>
      <c r="K25" s="194"/>
      <c r="L25" s="194"/>
      <c r="M25" s="195"/>
      <c r="N25" s="169"/>
      <c r="O25" s="196"/>
      <c r="P25" s="151"/>
      <c r="Q25" s="150">
        <f>+Sklop12[[#This Row],[cena/enota brez DDV v EUR]]*Sklop12[[#This Row],[Stopnja DDV (%)]]</f>
        <v>0</v>
      </c>
      <c r="R25" s="150">
        <f>+Sklop12[[#This Row],[cena/enota brez DDV v EUR]]+Sklop12[[#This Row],[Davek (EUR)]]</f>
        <v>0</v>
      </c>
      <c r="S25" s="150">
        <f>+Sklop12[[#This Row],[cena/enota brez DDV v EUR]]*Sklop12[[#This Row],[Okvirna količina]]</f>
        <v>0</v>
      </c>
      <c r="T25" s="150">
        <f>+Sklop12[[#This Row],[Končna cena/enoto mere (EUR) z DDV]]*Sklop12[[#This Row],[Okvirna količina]]</f>
        <v>0</v>
      </c>
      <c r="U25" s="164"/>
    </row>
    <row r="26" spans="1:21" s="55" customFormat="1">
      <c r="A26" s="78" t="s">
        <v>12</v>
      </c>
      <c r="B26" s="273" t="s">
        <v>591</v>
      </c>
      <c r="C26" s="166">
        <v>1000</v>
      </c>
      <c r="D26" s="76" t="s">
        <v>101</v>
      </c>
      <c r="E26" s="101"/>
      <c r="F26" s="319">
        <v>200</v>
      </c>
      <c r="G26" s="167" t="s">
        <v>170</v>
      </c>
      <c r="H2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46" t="str">
        <f>IF(Sklop12[[#This Row],[ZAHTEVANA SHEMA KAKOVOSTI]]&lt;&gt;"",Sklop12[[#This Row],[Preračunana masa/volumen/kos na enoto kg]],"")</f>
        <v/>
      </c>
      <c r="J26" s="176"/>
      <c r="K26" s="194"/>
      <c r="L26" s="194"/>
      <c r="M26" s="195"/>
      <c r="N26" s="169"/>
      <c r="O26" s="196"/>
      <c r="P26" s="151"/>
      <c r="Q26" s="150">
        <f>+Sklop12[[#This Row],[cena/enota brez DDV v EUR]]*Sklop12[[#This Row],[Stopnja DDV (%)]]</f>
        <v>0</v>
      </c>
      <c r="R26" s="150">
        <f>+Sklop12[[#This Row],[cena/enota brez DDV v EUR]]+Sklop12[[#This Row],[Davek (EUR)]]</f>
        <v>0</v>
      </c>
      <c r="S26" s="150">
        <f>+Sklop12[[#This Row],[cena/enota brez DDV v EUR]]*Sklop12[[#This Row],[Okvirna količina]]</f>
        <v>0</v>
      </c>
      <c r="T26" s="150">
        <f>+Sklop12[[#This Row],[Končna cena/enoto mere (EUR) z DDV]]*Sklop12[[#This Row],[Okvirna količina]]</f>
        <v>0</v>
      </c>
      <c r="U26" s="164"/>
    </row>
    <row r="27" spans="1:21" s="55" customFormat="1">
      <c r="A27" s="78" t="s">
        <v>13</v>
      </c>
      <c r="B27" s="273" t="s">
        <v>592</v>
      </c>
      <c r="C27" s="166">
        <v>1000</v>
      </c>
      <c r="D27" s="76" t="s">
        <v>101</v>
      </c>
      <c r="E27" s="101"/>
      <c r="F27" s="319">
        <v>100</v>
      </c>
      <c r="G27" s="167" t="s">
        <v>170</v>
      </c>
      <c r="H2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146" t="str">
        <f>IF(Sklop12[[#This Row],[ZAHTEVANA SHEMA KAKOVOSTI]]&lt;&gt;"",Sklop12[[#This Row],[Preračunana masa/volumen/kos na enoto kg]],"")</f>
        <v/>
      </c>
      <c r="J27" s="176"/>
      <c r="K27" s="194"/>
      <c r="L27" s="194"/>
      <c r="M27" s="195"/>
      <c r="N27" s="169"/>
      <c r="O27" s="196"/>
      <c r="P27" s="151"/>
      <c r="Q27" s="150">
        <f>+Sklop12[[#This Row],[cena/enota brez DDV v EUR]]*Sklop12[[#This Row],[Stopnja DDV (%)]]</f>
        <v>0</v>
      </c>
      <c r="R27" s="150">
        <f>+Sklop12[[#This Row],[cena/enota brez DDV v EUR]]+Sklop12[[#This Row],[Davek (EUR)]]</f>
        <v>0</v>
      </c>
      <c r="S27" s="150">
        <f>+Sklop12[[#This Row],[cena/enota brez DDV v EUR]]*Sklop12[[#This Row],[Okvirna količina]]</f>
        <v>0</v>
      </c>
      <c r="T27" s="150">
        <f>+Sklop12[[#This Row],[Končna cena/enoto mere (EUR) z DDV]]*Sklop12[[#This Row],[Okvirna količina]]</f>
        <v>0</v>
      </c>
      <c r="U27" s="164"/>
    </row>
    <row r="28" spans="1:21" s="55" customFormat="1">
      <c r="A28" s="78" t="s">
        <v>14</v>
      </c>
      <c r="B28" s="273" t="s">
        <v>593</v>
      </c>
      <c r="C28" s="166">
        <v>1000</v>
      </c>
      <c r="D28" s="76" t="s">
        <v>101</v>
      </c>
      <c r="E28" s="101"/>
      <c r="F28" s="319">
        <v>300</v>
      </c>
      <c r="G28" s="167" t="s">
        <v>170</v>
      </c>
      <c r="H2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146" t="str">
        <f>IF(Sklop12[[#This Row],[ZAHTEVANA SHEMA KAKOVOSTI]]&lt;&gt;"",Sklop12[[#This Row],[Preračunana masa/volumen/kos na enoto kg]],"")</f>
        <v/>
      </c>
      <c r="J28" s="176"/>
      <c r="K28" s="194"/>
      <c r="L28" s="194"/>
      <c r="M28" s="195"/>
      <c r="N28" s="169"/>
      <c r="O28" s="196"/>
      <c r="P28" s="151"/>
      <c r="Q28" s="150">
        <f>+Sklop12[[#This Row],[cena/enota brez DDV v EUR]]*Sklop12[[#This Row],[Stopnja DDV (%)]]</f>
        <v>0</v>
      </c>
      <c r="R28" s="150">
        <f>+Sklop12[[#This Row],[cena/enota brez DDV v EUR]]+Sklop12[[#This Row],[Davek (EUR)]]</f>
        <v>0</v>
      </c>
      <c r="S28" s="150">
        <f>+Sklop12[[#This Row],[cena/enota brez DDV v EUR]]*Sklop12[[#This Row],[Okvirna količina]]</f>
        <v>0</v>
      </c>
      <c r="T28" s="150">
        <f>+Sklop12[[#This Row],[Končna cena/enoto mere (EUR) z DDV]]*Sklop12[[#This Row],[Okvirna količina]]</f>
        <v>0</v>
      </c>
      <c r="U28" s="164"/>
    </row>
    <row r="29" spans="1:21" s="55" customFormat="1">
      <c r="A29" s="78" t="s">
        <v>15</v>
      </c>
      <c r="B29" s="273" t="s">
        <v>594</v>
      </c>
      <c r="C29" s="166">
        <v>1000</v>
      </c>
      <c r="D29" s="76" t="s">
        <v>101</v>
      </c>
      <c r="E29" s="101"/>
      <c r="F29" s="319">
        <v>600</v>
      </c>
      <c r="G29" s="167" t="s">
        <v>170</v>
      </c>
      <c r="H2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9" s="146" t="str">
        <f>IF(Sklop12[[#This Row],[ZAHTEVANA SHEMA KAKOVOSTI]]&lt;&gt;"",Sklop12[[#This Row],[Preračunana masa/volumen/kos na enoto kg]],"")</f>
        <v/>
      </c>
      <c r="J29" s="176"/>
      <c r="K29" s="194"/>
      <c r="L29" s="194"/>
      <c r="M29" s="195"/>
      <c r="N29" s="169"/>
      <c r="O29" s="196"/>
      <c r="P29" s="151"/>
      <c r="Q29" s="150">
        <f>+Sklop12[[#This Row],[cena/enota brez DDV v EUR]]*Sklop12[[#This Row],[Stopnja DDV (%)]]</f>
        <v>0</v>
      </c>
      <c r="R29" s="150">
        <f>+Sklop12[[#This Row],[cena/enota brez DDV v EUR]]+Sklop12[[#This Row],[Davek (EUR)]]</f>
        <v>0</v>
      </c>
      <c r="S29" s="150">
        <f>+Sklop12[[#This Row],[cena/enota brez DDV v EUR]]*Sklop12[[#This Row],[Okvirna količina]]</f>
        <v>0</v>
      </c>
      <c r="T29" s="150">
        <f>+Sklop12[[#This Row],[Končna cena/enoto mere (EUR) z DDV]]*Sklop12[[#This Row],[Okvirna količina]]</f>
        <v>0</v>
      </c>
      <c r="U29" s="164"/>
    </row>
    <row r="30" spans="1:21" s="55" customFormat="1">
      <c r="A30" s="78" t="s">
        <v>16</v>
      </c>
      <c r="B30" s="273" t="s">
        <v>595</v>
      </c>
      <c r="C30" s="166">
        <v>1000</v>
      </c>
      <c r="D30" s="76" t="s">
        <v>101</v>
      </c>
      <c r="E30" s="101"/>
      <c r="F30" s="319">
        <v>1000</v>
      </c>
      <c r="G30" s="167" t="s">
        <v>170</v>
      </c>
      <c r="H3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0" s="146" t="str">
        <f>IF(Sklop12[[#This Row],[ZAHTEVANA SHEMA KAKOVOSTI]]&lt;&gt;"",Sklop12[[#This Row],[Preračunana masa/volumen/kos na enoto kg]],"")</f>
        <v/>
      </c>
      <c r="J30" s="176"/>
      <c r="K30" s="194"/>
      <c r="L30" s="194"/>
      <c r="M30" s="195"/>
      <c r="N30" s="169"/>
      <c r="O30" s="196"/>
      <c r="P30" s="151"/>
      <c r="Q30" s="150">
        <f>+Sklop12[[#This Row],[cena/enota brez DDV v EUR]]*Sklop12[[#This Row],[Stopnja DDV (%)]]</f>
        <v>0</v>
      </c>
      <c r="R30" s="150">
        <f>+Sklop12[[#This Row],[cena/enota brez DDV v EUR]]+Sklop12[[#This Row],[Davek (EUR)]]</f>
        <v>0</v>
      </c>
      <c r="S30" s="150">
        <f>+Sklop12[[#This Row],[cena/enota brez DDV v EUR]]*Sklop12[[#This Row],[Okvirna količina]]</f>
        <v>0</v>
      </c>
      <c r="T30" s="150">
        <f>+Sklop12[[#This Row],[Končna cena/enoto mere (EUR) z DDV]]*Sklop12[[#This Row],[Okvirna količina]]</f>
        <v>0</v>
      </c>
      <c r="U30" s="164"/>
    </row>
    <row r="31" spans="1:21" s="55" customFormat="1">
      <c r="A31" s="78" t="s">
        <v>17</v>
      </c>
      <c r="B31" s="273" t="s">
        <v>596</v>
      </c>
      <c r="C31" s="166">
        <v>1000</v>
      </c>
      <c r="D31" s="76" t="s">
        <v>101</v>
      </c>
      <c r="E31" s="101"/>
      <c r="F31" s="319">
        <v>1000</v>
      </c>
      <c r="G31" s="167" t="s">
        <v>170</v>
      </c>
      <c r="H3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1" s="146" t="str">
        <f>IF(Sklop12[[#This Row],[ZAHTEVANA SHEMA KAKOVOSTI]]&lt;&gt;"",Sklop12[[#This Row],[Preračunana masa/volumen/kos na enoto kg]],"")</f>
        <v/>
      </c>
      <c r="J31" s="176"/>
      <c r="K31" s="194"/>
      <c r="L31" s="194"/>
      <c r="M31" s="195"/>
      <c r="N31" s="169"/>
      <c r="O31" s="196"/>
      <c r="P31" s="151"/>
      <c r="Q31" s="150">
        <f>+Sklop12[[#This Row],[cena/enota brez DDV v EUR]]*Sklop12[[#This Row],[Stopnja DDV (%)]]</f>
        <v>0</v>
      </c>
      <c r="R31" s="150">
        <f>+Sklop12[[#This Row],[cena/enota brez DDV v EUR]]+Sklop12[[#This Row],[Davek (EUR)]]</f>
        <v>0</v>
      </c>
      <c r="S31" s="150">
        <f>+Sklop12[[#This Row],[cena/enota brez DDV v EUR]]*Sklop12[[#This Row],[Okvirna količina]]</f>
        <v>0</v>
      </c>
      <c r="T31" s="150">
        <f>+Sklop12[[#This Row],[Končna cena/enoto mere (EUR) z DDV]]*Sklop12[[#This Row],[Okvirna količina]]</f>
        <v>0</v>
      </c>
      <c r="U31" s="164"/>
    </row>
    <row r="32" spans="1:21" s="55" customFormat="1">
      <c r="A32" s="78" t="s">
        <v>18</v>
      </c>
      <c r="B32" s="273" t="s">
        <v>597</v>
      </c>
      <c r="C32" s="166">
        <v>1000</v>
      </c>
      <c r="D32" s="76" t="s">
        <v>101</v>
      </c>
      <c r="E32" s="101"/>
      <c r="F32" s="319">
        <v>2000</v>
      </c>
      <c r="G32" s="167" t="s">
        <v>170</v>
      </c>
      <c r="H3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32" s="146" t="str">
        <f>IF(Sklop12[[#This Row],[ZAHTEVANA SHEMA KAKOVOSTI]]&lt;&gt;"",Sklop12[[#This Row],[Preračunana masa/volumen/kos na enoto kg]],"")</f>
        <v/>
      </c>
      <c r="J32" s="176"/>
      <c r="K32" s="194"/>
      <c r="L32" s="194"/>
      <c r="M32" s="195"/>
      <c r="N32" s="169"/>
      <c r="O32" s="196"/>
      <c r="P32" s="151"/>
      <c r="Q32" s="150">
        <f>+Sklop12[[#This Row],[cena/enota brez DDV v EUR]]*Sklop12[[#This Row],[Stopnja DDV (%)]]</f>
        <v>0</v>
      </c>
      <c r="R32" s="150">
        <f>+Sklop12[[#This Row],[cena/enota brez DDV v EUR]]+Sklop12[[#This Row],[Davek (EUR)]]</f>
        <v>0</v>
      </c>
      <c r="S32" s="150">
        <f>+Sklop12[[#This Row],[cena/enota brez DDV v EUR]]*Sklop12[[#This Row],[Okvirna količina]]</f>
        <v>0</v>
      </c>
      <c r="T32" s="150">
        <f>+Sklop12[[#This Row],[Končna cena/enoto mere (EUR) z DDV]]*Sklop12[[#This Row],[Okvirna količina]]</f>
        <v>0</v>
      </c>
      <c r="U32" s="164"/>
    </row>
    <row r="33" spans="1:21" s="55" customFormat="1">
      <c r="A33" s="78" t="s">
        <v>19</v>
      </c>
      <c r="B33" s="273" t="s">
        <v>598</v>
      </c>
      <c r="C33" s="166">
        <v>1000</v>
      </c>
      <c r="D33" s="76" t="s">
        <v>101</v>
      </c>
      <c r="E33" s="101"/>
      <c r="F33" s="319">
        <v>1500</v>
      </c>
      <c r="G33" s="167" t="s">
        <v>170</v>
      </c>
      <c r="H3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33" s="146" t="str">
        <f>IF(Sklop12[[#This Row],[ZAHTEVANA SHEMA KAKOVOSTI]]&lt;&gt;"",Sklop12[[#This Row],[Preračunana masa/volumen/kos na enoto kg]],"")</f>
        <v/>
      </c>
      <c r="J33" s="176"/>
      <c r="K33" s="194"/>
      <c r="L33" s="194"/>
      <c r="M33" s="195"/>
      <c r="N33" s="169"/>
      <c r="O33" s="196"/>
      <c r="P33" s="151"/>
      <c r="Q33" s="150">
        <f>+Sklop12[[#This Row],[cena/enota brez DDV v EUR]]*Sklop12[[#This Row],[Stopnja DDV (%)]]</f>
        <v>0</v>
      </c>
      <c r="R33" s="150">
        <f>+Sklop12[[#This Row],[cena/enota brez DDV v EUR]]+Sklop12[[#This Row],[Davek (EUR)]]</f>
        <v>0</v>
      </c>
      <c r="S33" s="150">
        <f>+Sklop12[[#This Row],[cena/enota brez DDV v EUR]]*Sklop12[[#This Row],[Okvirna količina]]</f>
        <v>0</v>
      </c>
      <c r="T33" s="150">
        <f>+Sklop12[[#This Row],[Končna cena/enoto mere (EUR) z DDV]]*Sklop12[[#This Row],[Okvirna količina]]</f>
        <v>0</v>
      </c>
      <c r="U33" s="164"/>
    </row>
    <row r="34" spans="1:21" s="55" customFormat="1" ht="12">
      <c r="A34" s="78" t="s">
        <v>20</v>
      </c>
      <c r="B34" s="345" t="s">
        <v>599</v>
      </c>
      <c r="C34" s="166">
        <v>1000</v>
      </c>
      <c r="D34" s="76" t="s">
        <v>101</v>
      </c>
      <c r="E34" s="101"/>
      <c r="F34" s="319">
        <v>500</v>
      </c>
      <c r="G34" s="167" t="s">
        <v>170</v>
      </c>
      <c r="H3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146" t="str">
        <f>IF(Sklop12[[#This Row],[ZAHTEVANA SHEMA KAKOVOSTI]]&lt;&gt;"",Sklop12[[#This Row],[Preračunana masa/volumen/kos na enoto kg]],"")</f>
        <v/>
      </c>
      <c r="J34" s="176"/>
      <c r="K34" s="194"/>
      <c r="L34" s="194"/>
      <c r="M34" s="195"/>
      <c r="N34" s="169"/>
      <c r="O34" s="196"/>
      <c r="P34" s="151"/>
      <c r="Q34" s="150">
        <f>+Sklop12[[#This Row],[cena/enota brez DDV v EUR]]*Sklop12[[#This Row],[Stopnja DDV (%)]]</f>
        <v>0</v>
      </c>
      <c r="R34" s="150">
        <f>+Sklop12[[#This Row],[cena/enota brez DDV v EUR]]+Sklop12[[#This Row],[Davek (EUR)]]</f>
        <v>0</v>
      </c>
      <c r="S34" s="150">
        <f>+Sklop12[[#This Row],[cena/enota brez DDV v EUR]]*Sklop12[[#This Row],[Okvirna količina]]</f>
        <v>0</v>
      </c>
      <c r="T34" s="150">
        <f>+Sklop12[[#This Row],[Končna cena/enoto mere (EUR) z DDV]]*Sklop12[[#This Row],[Okvirna količina]]</f>
        <v>0</v>
      </c>
      <c r="U34" s="164"/>
    </row>
    <row r="35" spans="1:21" s="55" customFormat="1" ht="12">
      <c r="A35" s="78" t="s">
        <v>21</v>
      </c>
      <c r="B35" s="345" t="s">
        <v>600</v>
      </c>
      <c r="C35" s="166">
        <v>80</v>
      </c>
      <c r="D35" s="76" t="s">
        <v>101</v>
      </c>
      <c r="E35" s="101"/>
      <c r="F35" s="328">
        <v>600</v>
      </c>
      <c r="G35" s="154" t="s">
        <v>170</v>
      </c>
      <c r="H3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5" s="146" t="str">
        <f>IF(Sklop12[[#This Row],[ZAHTEVANA SHEMA KAKOVOSTI]]&lt;&gt;"",Sklop12[[#This Row],[Preračunana masa/volumen/kos na enoto kg]],"")</f>
        <v/>
      </c>
      <c r="J35" s="176"/>
      <c r="K35" s="194"/>
      <c r="L35" s="194"/>
      <c r="M35" s="195"/>
      <c r="N35" s="169"/>
      <c r="O35" s="196"/>
      <c r="P35" s="151"/>
      <c r="Q35" s="150">
        <f>+Sklop12[[#This Row],[cena/enota brez DDV v EUR]]*Sklop12[[#This Row],[Stopnja DDV (%)]]</f>
        <v>0</v>
      </c>
      <c r="R35" s="150">
        <f>+Sklop12[[#This Row],[cena/enota brez DDV v EUR]]+Sklop12[[#This Row],[Davek (EUR)]]</f>
        <v>0</v>
      </c>
      <c r="S35" s="150">
        <f>+Sklop12[[#This Row],[cena/enota brez DDV v EUR]]*Sklop12[[#This Row],[Okvirna količina]]</f>
        <v>0</v>
      </c>
      <c r="T35" s="150">
        <f>+Sklop12[[#This Row],[Končna cena/enoto mere (EUR) z DDV]]*Sklop12[[#This Row],[Okvirna količina]]</f>
        <v>0</v>
      </c>
      <c r="U35" s="164"/>
    </row>
    <row r="36" spans="1:21" s="55" customFormat="1">
      <c r="A36" s="78" t="s">
        <v>22</v>
      </c>
      <c r="B36" s="273" t="s">
        <v>601</v>
      </c>
      <c r="C36" s="166">
        <v>80</v>
      </c>
      <c r="D36" s="76" t="s">
        <v>101</v>
      </c>
      <c r="E36" s="101"/>
      <c r="F36" s="324">
        <v>1200</v>
      </c>
      <c r="G36" s="154" t="s">
        <v>170</v>
      </c>
      <c r="H3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6" s="146" t="str">
        <f>IF(Sklop12[[#This Row],[ZAHTEVANA SHEMA KAKOVOSTI]]&lt;&gt;"",Sklop12[[#This Row],[Preračunana masa/volumen/kos na enoto kg]],"")</f>
        <v/>
      </c>
      <c r="J36" s="176"/>
      <c r="K36" s="194"/>
      <c r="L36" s="194"/>
      <c r="M36" s="195"/>
      <c r="N36" s="169"/>
      <c r="O36" s="196"/>
      <c r="P36" s="151"/>
      <c r="Q36" s="150">
        <f>+Sklop12[[#This Row],[cena/enota brez DDV v EUR]]*Sklop12[[#This Row],[Stopnja DDV (%)]]</f>
        <v>0</v>
      </c>
      <c r="R36" s="150">
        <f>+Sklop12[[#This Row],[cena/enota brez DDV v EUR]]+Sklop12[[#This Row],[Davek (EUR)]]</f>
        <v>0</v>
      </c>
      <c r="S36" s="150">
        <f>+Sklop12[[#This Row],[cena/enota brez DDV v EUR]]*Sklop12[[#This Row],[Okvirna količina]]</f>
        <v>0</v>
      </c>
      <c r="T36" s="150">
        <f>+Sklop12[[#This Row],[Končna cena/enoto mere (EUR) z DDV]]*Sklop12[[#This Row],[Okvirna količina]]</f>
        <v>0</v>
      </c>
      <c r="U36" s="164"/>
    </row>
    <row r="37" spans="1:21" s="55" customFormat="1">
      <c r="A37" s="78" t="s">
        <v>23</v>
      </c>
      <c r="B37" s="273" t="s">
        <v>233</v>
      </c>
      <c r="C37" s="166">
        <v>1000</v>
      </c>
      <c r="D37" s="76" t="s">
        <v>101</v>
      </c>
      <c r="E37" s="101"/>
      <c r="F37" s="325">
        <v>50</v>
      </c>
      <c r="G37" s="154" t="s">
        <v>170</v>
      </c>
      <c r="H3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46" t="str">
        <f>IF(Sklop12[[#This Row],[ZAHTEVANA SHEMA KAKOVOSTI]]&lt;&gt;"",Sklop12[[#This Row],[Preračunana masa/volumen/kos na enoto kg]],"")</f>
        <v/>
      </c>
      <c r="J37" s="176"/>
      <c r="K37" s="194"/>
      <c r="L37" s="194"/>
      <c r="M37" s="195"/>
      <c r="N37" s="169"/>
      <c r="O37" s="196"/>
      <c r="P37" s="151"/>
      <c r="Q37" s="150">
        <f>+Sklop12[[#This Row],[cena/enota brez DDV v EUR]]*Sklop12[[#This Row],[Stopnja DDV (%)]]</f>
        <v>0</v>
      </c>
      <c r="R37" s="150">
        <f>+Sklop12[[#This Row],[cena/enota brez DDV v EUR]]+Sklop12[[#This Row],[Davek (EUR)]]</f>
        <v>0</v>
      </c>
      <c r="S37" s="150">
        <f>+Sklop12[[#This Row],[cena/enota brez DDV v EUR]]*Sklop12[[#This Row],[Okvirna količina]]</f>
        <v>0</v>
      </c>
      <c r="T37" s="150">
        <f>+Sklop12[[#This Row],[Končna cena/enoto mere (EUR) z DDV]]*Sklop12[[#This Row],[Okvirna količina]]</f>
        <v>0</v>
      </c>
      <c r="U37" s="164"/>
    </row>
    <row r="38" spans="1:21" s="55" customFormat="1">
      <c r="A38" s="78" t="s">
        <v>24</v>
      </c>
      <c r="B38" s="273" t="s">
        <v>233</v>
      </c>
      <c r="C38" s="166">
        <v>5000</v>
      </c>
      <c r="D38" s="76" t="s">
        <v>101</v>
      </c>
      <c r="E38" s="101"/>
      <c r="F38" s="325">
        <v>70</v>
      </c>
      <c r="G38" s="154" t="s">
        <v>170</v>
      </c>
      <c r="H3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38" s="146" t="str">
        <f>IF(Sklop12[[#This Row],[ZAHTEVANA SHEMA KAKOVOSTI]]&lt;&gt;"",Sklop12[[#This Row],[Preračunana masa/volumen/kos na enoto kg]],"")</f>
        <v/>
      </c>
      <c r="J38" s="176"/>
      <c r="K38" s="194"/>
      <c r="L38" s="194"/>
      <c r="M38" s="195"/>
      <c r="N38" s="169"/>
      <c r="O38" s="196"/>
      <c r="P38" s="151"/>
      <c r="Q38" s="150">
        <f>+Sklop12[[#This Row],[cena/enota brez DDV v EUR]]*Sklop12[[#This Row],[Stopnja DDV (%)]]</f>
        <v>0</v>
      </c>
      <c r="R38" s="150">
        <f>+Sklop12[[#This Row],[cena/enota brez DDV v EUR]]+Sklop12[[#This Row],[Davek (EUR)]]</f>
        <v>0</v>
      </c>
      <c r="S38" s="150">
        <f>+Sklop12[[#This Row],[cena/enota brez DDV v EUR]]*Sklop12[[#This Row],[Okvirna količina]]</f>
        <v>0</v>
      </c>
      <c r="T38" s="150">
        <f>+Sklop12[[#This Row],[Končna cena/enoto mere (EUR) z DDV]]*Sklop12[[#This Row],[Okvirna količina]]</f>
        <v>0</v>
      </c>
      <c r="U38" s="164"/>
    </row>
    <row r="39" spans="1:21" s="55" customFormat="1">
      <c r="A39" s="78" t="s">
        <v>25</v>
      </c>
      <c r="B39" s="273" t="s">
        <v>602</v>
      </c>
      <c r="C39" s="166">
        <v>100</v>
      </c>
      <c r="D39" s="76" t="s">
        <v>101</v>
      </c>
      <c r="E39" s="101"/>
      <c r="F39" s="325">
        <v>1000</v>
      </c>
      <c r="G39" s="154" t="s">
        <v>170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146" t="str">
        <f>IF(Sklop12[[#This Row],[ZAHTEVANA SHEMA KAKOVOSTI]]&lt;&gt;"",Sklop12[[#This Row],[Preračunana masa/volumen/kos na enoto kg]],"")</f>
        <v/>
      </c>
      <c r="J39" s="176"/>
      <c r="K39" s="194"/>
      <c r="L39" s="194"/>
      <c r="M39" s="195"/>
      <c r="N39" s="169"/>
      <c r="O39" s="196"/>
      <c r="P39" s="151"/>
      <c r="Q39" s="150">
        <f>+Sklop12[[#This Row],[cena/enota brez DDV v EUR]]*Sklop12[[#This Row],[Stopnja DDV (%)]]</f>
        <v>0</v>
      </c>
      <c r="R39" s="150">
        <f>+Sklop12[[#This Row],[cena/enota brez DDV v EUR]]+Sklop12[[#This Row],[Davek (EUR)]]</f>
        <v>0</v>
      </c>
      <c r="S39" s="150">
        <f>+Sklop12[[#This Row],[cena/enota brez DDV v EUR]]*Sklop12[[#This Row],[Okvirna količina]]</f>
        <v>0</v>
      </c>
      <c r="T39" s="150">
        <f>+Sklop12[[#This Row],[Končna cena/enoto mere (EUR) z DDV]]*Sklop12[[#This Row],[Okvirna količina]]</f>
        <v>0</v>
      </c>
      <c r="U39" s="164"/>
    </row>
    <row r="40" spans="1:21" s="55" customFormat="1">
      <c r="A40" s="78" t="s">
        <v>26</v>
      </c>
      <c r="B40" s="273" t="s">
        <v>603</v>
      </c>
      <c r="C40" s="166">
        <v>100</v>
      </c>
      <c r="D40" s="76" t="s">
        <v>101</v>
      </c>
      <c r="E40" s="101"/>
      <c r="F40" s="325">
        <v>4000</v>
      </c>
      <c r="G40" s="154" t="s">
        <v>170</v>
      </c>
      <c r="H4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0" s="146" t="str">
        <f>IF(Sklop12[[#This Row],[ZAHTEVANA SHEMA KAKOVOSTI]]&lt;&gt;"",Sklop12[[#This Row],[Preračunana masa/volumen/kos na enoto kg]],"")</f>
        <v/>
      </c>
      <c r="J40" s="176"/>
      <c r="K40" s="194"/>
      <c r="L40" s="194"/>
      <c r="M40" s="195"/>
      <c r="N40" s="169"/>
      <c r="O40" s="196"/>
      <c r="P40" s="151"/>
      <c r="Q40" s="150">
        <f>+Sklop12[[#This Row],[cena/enota brez DDV v EUR]]*Sklop12[[#This Row],[Stopnja DDV (%)]]</f>
        <v>0</v>
      </c>
      <c r="R40" s="150">
        <f>+Sklop12[[#This Row],[cena/enota brez DDV v EUR]]+Sklop12[[#This Row],[Davek (EUR)]]</f>
        <v>0</v>
      </c>
      <c r="S40" s="150">
        <f>+Sklop12[[#This Row],[cena/enota brez DDV v EUR]]*Sklop12[[#This Row],[Okvirna količina]]</f>
        <v>0</v>
      </c>
      <c r="T40" s="150">
        <f>+Sklop12[[#This Row],[Končna cena/enoto mere (EUR) z DDV]]*Sklop12[[#This Row],[Okvirna količina]]</f>
        <v>0</v>
      </c>
      <c r="U40" s="164"/>
    </row>
    <row r="41" spans="1:21" s="55" customFormat="1">
      <c r="A41" s="78" t="s">
        <v>27</v>
      </c>
      <c r="B41" s="273" t="s">
        <v>604</v>
      </c>
      <c r="C41" s="166">
        <v>100</v>
      </c>
      <c r="D41" s="76" t="s">
        <v>101</v>
      </c>
      <c r="E41" s="101"/>
      <c r="F41" s="325">
        <v>2500</v>
      </c>
      <c r="G41" s="154" t="s">
        <v>170</v>
      </c>
      <c r="H4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1" s="146" t="str">
        <f>IF(Sklop12[[#This Row],[ZAHTEVANA SHEMA KAKOVOSTI]]&lt;&gt;"",Sklop12[[#This Row],[Preračunana masa/volumen/kos na enoto kg]],"")</f>
        <v/>
      </c>
      <c r="J41" s="176"/>
      <c r="K41" s="194"/>
      <c r="L41" s="194"/>
      <c r="M41" s="195"/>
      <c r="N41" s="169"/>
      <c r="O41" s="196"/>
      <c r="P41" s="151"/>
      <c r="Q41" s="150">
        <f>+Sklop12[[#This Row],[cena/enota brez DDV v EUR]]*Sklop12[[#This Row],[Stopnja DDV (%)]]</f>
        <v>0</v>
      </c>
      <c r="R41" s="150">
        <f>+Sklop12[[#This Row],[cena/enota brez DDV v EUR]]+Sklop12[[#This Row],[Davek (EUR)]]</f>
        <v>0</v>
      </c>
      <c r="S41" s="150">
        <f>+Sklop12[[#This Row],[cena/enota brez DDV v EUR]]*Sklop12[[#This Row],[Okvirna količina]]</f>
        <v>0</v>
      </c>
      <c r="T41" s="150">
        <f>+Sklop12[[#This Row],[Končna cena/enoto mere (EUR) z DDV]]*Sklop12[[#This Row],[Okvirna količina]]</f>
        <v>0</v>
      </c>
      <c r="U41" s="164"/>
    </row>
    <row r="42" spans="1:21" s="55" customFormat="1">
      <c r="A42" s="78" t="s">
        <v>28</v>
      </c>
      <c r="B42" s="273" t="s">
        <v>605</v>
      </c>
      <c r="C42" s="166">
        <v>100</v>
      </c>
      <c r="D42" s="76" t="s">
        <v>101</v>
      </c>
      <c r="E42" s="101"/>
      <c r="F42" s="325">
        <v>3000</v>
      </c>
      <c r="G42" s="154" t="s">
        <v>170</v>
      </c>
      <c r="H4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146" t="str">
        <f>IF(Sklop12[[#This Row],[ZAHTEVANA SHEMA KAKOVOSTI]]&lt;&gt;"",Sklop12[[#This Row],[Preračunana masa/volumen/kos na enoto kg]],"")</f>
        <v/>
      </c>
      <c r="J42" s="176"/>
      <c r="K42" s="194"/>
      <c r="L42" s="194"/>
      <c r="M42" s="195"/>
      <c r="N42" s="169"/>
      <c r="O42" s="196"/>
      <c r="P42" s="151"/>
      <c r="Q42" s="150">
        <f>+Sklop12[[#This Row],[cena/enota brez DDV v EUR]]*Sklop12[[#This Row],[Stopnja DDV (%)]]</f>
        <v>0</v>
      </c>
      <c r="R42" s="150">
        <f>+Sklop12[[#This Row],[cena/enota brez DDV v EUR]]+Sklop12[[#This Row],[Davek (EUR)]]</f>
        <v>0</v>
      </c>
      <c r="S42" s="150">
        <f>+Sklop12[[#This Row],[cena/enota brez DDV v EUR]]*Sklop12[[#This Row],[Okvirna količina]]</f>
        <v>0</v>
      </c>
      <c r="T42" s="150">
        <f>+Sklop12[[#This Row],[Končna cena/enoto mere (EUR) z DDV]]*Sklop12[[#This Row],[Okvirna količina]]</f>
        <v>0</v>
      </c>
      <c r="U42" s="164"/>
    </row>
    <row r="43" spans="1:21" s="55" customFormat="1">
      <c r="A43" s="78" t="s">
        <v>29</v>
      </c>
      <c r="B43" s="273" t="s">
        <v>606</v>
      </c>
      <c r="C43" s="166">
        <v>100</v>
      </c>
      <c r="D43" s="76" t="s">
        <v>101</v>
      </c>
      <c r="E43" s="101"/>
      <c r="F43" s="325">
        <v>2000</v>
      </c>
      <c r="G43" s="154" t="s">
        <v>170</v>
      </c>
      <c r="H4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146" t="str">
        <f>IF(Sklop12[[#This Row],[ZAHTEVANA SHEMA KAKOVOSTI]]&lt;&gt;"",Sklop12[[#This Row],[Preračunana masa/volumen/kos na enoto kg]],"")</f>
        <v/>
      </c>
      <c r="J43" s="176"/>
      <c r="K43" s="194"/>
      <c r="L43" s="194"/>
      <c r="M43" s="195"/>
      <c r="N43" s="169"/>
      <c r="O43" s="196"/>
      <c r="P43" s="151"/>
      <c r="Q43" s="150">
        <f>+Sklop12[[#This Row],[cena/enota brez DDV v EUR]]*Sklop12[[#This Row],[Stopnja DDV (%)]]</f>
        <v>0</v>
      </c>
      <c r="R43" s="150">
        <f>+Sklop12[[#This Row],[cena/enota brez DDV v EUR]]+Sklop12[[#This Row],[Davek (EUR)]]</f>
        <v>0</v>
      </c>
      <c r="S43" s="150">
        <f>+Sklop12[[#This Row],[cena/enota brez DDV v EUR]]*Sklop12[[#This Row],[Okvirna količina]]</f>
        <v>0</v>
      </c>
      <c r="T43" s="150">
        <f>+Sklop12[[#This Row],[Končna cena/enoto mere (EUR) z DDV]]*Sklop12[[#This Row],[Okvirna količina]]</f>
        <v>0</v>
      </c>
      <c r="U43" s="164"/>
    </row>
    <row r="44" spans="1:21" s="55" customFormat="1">
      <c r="A44" s="78" t="s">
        <v>30</v>
      </c>
      <c r="B44" s="273" t="s">
        <v>607</v>
      </c>
      <c r="C44" s="166">
        <v>80</v>
      </c>
      <c r="D44" s="76" t="s">
        <v>101</v>
      </c>
      <c r="E44" s="101"/>
      <c r="F44" s="325">
        <v>2000</v>
      </c>
      <c r="G44" s="154" t="s">
        <v>170</v>
      </c>
      <c r="H4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4" s="146" t="str">
        <f>IF(Sklop12[[#This Row],[ZAHTEVANA SHEMA KAKOVOSTI]]&lt;&gt;"",Sklop12[[#This Row],[Preračunana masa/volumen/kos na enoto kg]],"")</f>
        <v/>
      </c>
      <c r="J44" s="176"/>
      <c r="K44" s="194"/>
      <c r="L44" s="194"/>
      <c r="M44" s="195"/>
      <c r="N44" s="169"/>
      <c r="O44" s="196"/>
      <c r="P44" s="151"/>
      <c r="Q44" s="150">
        <f>+Sklop12[[#This Row],[cena/enota brez DDV v EUR]]*Sklop12[[#This Row],[Stopnja DDV (%)]]</f>
        <v>0</v>
      </c>
      <c r="R44" s="150">
        <f>+Sklop12[[#This Row],[cena/enota brez DDV v EUR]]+Sklop12[[#This Row],[Davek (EUR)]]</f>
        <v>0</v>
      </c>
      <c r="S44" s="150">
        <f>+Sklop12[[#This Row],[cena/enota brez DDV v EUR]]*Sklop12[[#This Row],[Okvirna količina]]</f>
        <v>0</v>
      </c>
      <c r="T44" s="150">
        <f>+Sklop12[[#This Row],[Končna cena/enoto mere (EUR) z DDV]]*Sklop12[[#This Row],[Okvirna količina]]</f>
        <v>0</v>
      </c>
      <c r="U44" s="164"/>
    </row>
    <row r="45" spans="1:21" s="55" customFormat="1">
      <c r="A45" s="78" t="s">
        <v>31</v>
      </c>
      <c r="B45" s="273" t="s">
        <v>608</v>
      </c>
      <c r="C45" s="166">
        <v>100</v>
      </c>
      <c r="D45" s="76" t="s">
        <v>101</v>
      </c>
      <c r="E45" s="101"/>
      <c r="F45" s="325">
        <v>2000</v>
      </c>
      <c r="G45" s="154" t="s">
        <v>170</v>
      </c>
      <c r="H4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146" t="str">
        <f>IF(Sklop12[[#This Row],[ZAHTEVANA SHEMA KAKOVOSTI]]&lt;&gt;"",Sklop12[[#This Row],[Preračunana masa/volumen/kos na enoto kg]],"")</f>
        <v/>
      </c>
      <c r="J45" s="176"/>
      <c r="K45" s="194"/>
      <c r="L45" s="194"/>
      <c r="M45" s="195"/>
      <c r="N45" s="169"/>
      <c r="O45" s="196"/>
      <c r="P45" s="151"/>
      <c r="Q45" s="150">
        <f>+Sklop12[[#This Row],[cena/enota brez DDV v EUR]]*Sklop12[[#This Row],[Stopnja DDV (%)]]</f>
        <v>0</v>
      </c>
      <c r="R45" s="150">
        <f>+Sklop12[[#This Row],[cena/enota brez DDV v EUR]]+Sklop12[[#This Row],[Davek (EUR)]]</f>
        <v>0</v>
      </c>
      <c r="S45" s="150">
        <f>+Sklop12[[#This Row],[cena/enota brez DDV v EUR]]*Sklop12[[#This Row],[Okvirna količina]]</f>
        <v>0</v>
      </c>
      <c r="T45" s="150">
        <f>+Sklop12[[#This Row],[Končna cena/enoto mere (EUR) z DDV]]*Sklop12[[#This Row],[Okvirna količina]]</f>
        <v>0</v>
      </c>
      <c r="U45" s="164"/>
    </row>
    <row r="46" spans="1:21" s="55" customFormat="1">
      <c r="A46" s="78" t="s">
        <v>32</v>
      </c>
      <c r="B46" s="273" t="s">
        <v>609</v>
      </c>
      <c r="C46" s="166">
        <v>80</v>
      </c>
      <c r="D46" s="76" t="s">
        <v>101</v>
      </c>
      <c r="E46" s="101"/>
      <c r="F46" s="325">
        <v>600</v>
      </c>
      <c r="G46" s="154" t="s">
        <v>170</v>
      </c>
      <c r="H4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6" s="146" t="str">
        <f>IF(Sklop12[[#This Row],[ZAHTEVANA SHEMA KAKOVOSTI]]&lt;&gt;"",Sklop12[[#This Row],[Preračunana masa/volumen/kos na enoto kg]],"")</f>
        <v/>
      </c>
      <c r="J46" s="176"/>
      <c r="K46" s="194"/>
      <c r="L46" s="194"/>
      <c r="M46" s="195"/>
      <c r="N46" s="169"/>
      <c r="O46" s="196"/>
      <c r="P46" s="151"/>
      <c r="Q46" s="150">
        <f>+Sklop12[[#This Row],[cena/enota brez DDV v EUR]]*Sklop12[[#This Row],[Stopnja DDV (%)]]</f>
        <v>0</v>
      </c>
      <c r="R46" s="150">
        <f>+Sklop12[[#This Row],[cena/enota brez DDV v EUR]]+Sklop12[[#This Row],[Davek (EUR)]]</f>
        <v>0</v>
      </c>
      <c r="S46" s="150">
        <f>+Sklop12[[#This Row],[cena/enota brez DDV v EUR]]*Sklop12[[#This Row],[Okvirna količina]]</f>
        <v>0</v>
      </c>
      <c r="T46" s="150">
        <f>+Sklop12[[#This Row],[Končna cena/enoto mere (EUR) z DDV]]*Sklop12[[#This Row],[Okvirna količina]]</f>
        <v>0</v>
      </c>
      <c r="U46" s="164"/>
    </row>
    <row r="47" spans="1:21" s="55" customFormat="1">
      <c r="A47" s="78" t="s">
        <v>33</v>
      </c>
      <c r="B47" s="273" t="s">
        <v>610</v>
      </c>
      <c r="C47" s="166">
        <v>80</v>
      </c>
      <c r="D47" s="76" t="s">
        <v>101</v>
      </c>
      <c r="E47" s="101"/>
      <c r="F47" s="325">
        <v>600</v>
      </c>
      <c r="G47" s="154" t="s">
        <v>170</v>
      </c>
      <c r="H4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7" s="146" t="str">
        <f>IF(Sklop12[[#This Row],[ZAHTEVANA SHEMA KAKOVOSTI]]&lt;&gt;"",Sklop12[[#This Row],[Preračunana masa/volumen/kos na enoto kg]],"")</f>
        <v/>
      </c>
      <c r="J47" s="176"/>
      <c r="K47" s="194"/>
      <c r="L47" s="194"/>
      <c r="M47" s="195"/>
      <c r="N47" s="169"/>
      <c r="O47" s="196"/>
      <c r="P47" s="151"/>
      <c r="Q47" s="150">
        <f>+Sklop12[[#This Row],[cena/enota brez DDV v EUR]]*Sklop12[[#This Row],[Stopnja DDV (%)]]</f>
        <v>0</v>
      </c>
      <c r="R47" s="150">
        <f>+Sklop12[[#This Row],[cena/enota brez DDV v EUR]]+Sklop12[[#This Row],[Davek (EUR)]]</f>
        <v>0</v>
      </c>
      <c r="S47" s="150">
        <f>+Sklop12[[#This Row],[cena/enota brez DDV v EUR]]*Sklop12[[#This Row],[Okvirna količina]]</f>
        <v>0</v>
      </c>
      <c r="T47" s="150">
        <f>+Sklop12[[#This Row],[Končna cena/enoto mere (EUR) z DDV]]*Sklop12[[#This Row],[Okvirna količina]]</f>
        <v>0</v>
      </c>
      <c r="U47" s="164"/>
    </row>
    <row r="48" spans="1:21" s="55" customFormat="1">
      <c r="A48" s="78" t="s">
        <v>34</v>
      </c>
      <c r="B48" s="273" t="s">
        <v>611</v>
      </c>
      <c r="C48" s="166">
        <v>80</v>
      </c>
      <c r="D48" s="76" t="s">
        <v>101</v>
      </c>
      <c r="E48" s="101"/>
      <c r="F48" s="325">
        <v>500</v>
      </c>
      <c r="G48" s="154" t="s">
        <v>170</v>
      </c>
      <c r="H4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8" s="146" t="str">
        <f>IF(Sklop12[[#This Row],[ZAHTEVANA SHEMA KAKOVOSTI]]&lt;&gt;"",Sklop12[[#This Row],[Preračunana masa/volumen/kos na enoto kg]],"")</f>
        <v/>
      </c>
      <c r="J48" s="176"/>
      <c r="K48" s="194"/>
      <c r="L48" s="194"/>
      <c r="M48" s="195"/>
      <c r="N48" s="169"/>
      <c r="O48" s="196"/>
      <c r="P48" s="151"/>
      <c r="Q48" s="150">
        <f>+Sklop12[[#This Row],[cena/enota brez DDV v EUR]]*Sklop12[[#This Row],[Stopnja DDV (%)]]</f>
        <v>0</v>
      </c>
      <c r="R48" s="150">
        <f>+Sklop12[[#This Row],[cena/enota brez DDV v EUR]]+Sklop12[[#This Row],[Davek (EUR)]]</f>
        <v>0</v>
      </c>
      <c r="S48" s="150">
        <f>+Sklop12[[#This Row],[cena/enota brez DDV v EUR]]*Sklop12[[#This Row],[Okvirna količina]]</f>
        <v>0</v>
      </c>
      <c r="T48" s="150">
        <f>+Sklop12[[#This Row],[Končna cena/enoto mere (EUR) z DDV]]*Sklop12[[#This Row],[Okvirna količina]]</f>
        <v>0</v>
      </c>
      <c r="U48" s="164"/>
    </row>
    <row r="49" spans="1:21" s="55" customFormat="1">
      <c r="A49" s="78" t="s">
        <v>35</v>
      </c>
      <c r="B49" s="273" t="s">
        <v>612</v>
      </c>
      <c r="C49" s="166">
        <v>80</v>
      </c>
      <c r="D49" s="76" t="s">
        <v>101</v>
      </c>
      <c r="E49" s="101"/>
      <c r="F49" s="325">
        <v>500</v>
      </c>
      <c r="G49" s="154" t="s">
        <v>170</v>
      </c>
      <c r="H4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9" s="146" t="str">
        <f>IF(Sklop12[[#This Row],[ZAHTEVANA SHEMA KAKOVOSTI]]&lt;&gt;"",Sklop12[[#This Row],[Preračunana masa/volumen/kos na enoto kg]],"")</f>
        <v/>
      </c>
      <c r="J49" s="176"/>
      <c r="K49" s="194"/>
      <c r="L49" s="194"/>
      <c r="M49" s="195"/>
      <c r="N49" s="169"/>
      <c r="O49" s="196"/>
      <c r="P49" s="151"/>
      <c r="Q49" s="150">
        <f>+Sklop12[[#This Row],[cena/enota brez DDV v EUR]]*Sklop12[[#This Row],[Stopnja DDV (%)]]</f>
        <v>0</v>
      </c>
      <c r="R49" s="150">
        <f>+Sklop12[[#This Row],[cena/enota brez DDV v EUR]]+Sklop12[[#This Row],[Davek (EUR)]]</f>
        <v>0</v>
      </c>
      <c r="S49" s="150">
        <f>+Sklop12[[#This Row],[cena/enota brez DDV v EUR]]*Sklop12[[#This Row],[Okvirna količina]]</f>
        <v>0</v>
      </c>
      <c r="T49" s="150">
        <f>+Sklop12[[#This Row],[Končna cena/enoto mere (EUR) z DDV]]*Sklop12[[#This Row],[Okvirna količina]]</f>
        <v>0</v>
      </c>
      <c r="U49" s="164"/>
    </row>
    <row r="50" spans="1:21" s="55" customFormat="1">
      <c r="A50" s="78" t="s">
        <v>36</v>
      </c>
      <c r="B50" s="273" t="s">
        <v>613</v>
      </c>
      <c r="C50" s="166">
        <v>100</v>
      </c>
      <c r="D50" s="76" t="s">
        <v>101</v>
      </c>
      <c r="E50" s="101"/>
      <c r="F50" s="325">
        <v>1200</v>
      </c>
      <c r="G50" s="154" t="s">
        <v>170</v>
      </c>
      <c r="H5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0" s="146" t="str">
        <f>IF(Sklop12[[#This Row],[ZAHTEVANA SHEMA KAKOVOSTI]]&lt;&gt;"",Sklop12[[#This Row],[Preračunana masa/volumen/kos na enoto kg]],"")</f>
        <v/>
      </c>
      <c r="J50" s="176"/>
      <c r="K50" s="194"/>
      <c r="L50" s="194"/>
      <c r="M50" s="195"/>
      <c r="N50" s="169"/>
      <c r="O50" s="196"/>
      <c r="P50" s="151"/>
      <c r="Q50" s="150">
        <f>+Sklop12[[#This Row],[cena/enota brez DDV v EUR]]*Sklop12[[#This Row],[Stopnja DDV (%)]]</f>
        <v>0</v>
      </c>
      <c r="R50" s="150">
        <f>+Sklop12[[#This Row],[cena/enota brez DDV v EUR]]+Sklop12[[#This Row],[Davek (EUR)]]</f>
        <v>0</v>
      </c>
      <c r="S50" s="150">
        <f>+Sklop12[[#This Row],[cena/enota brez DDV v EUR]]*Sklop12[[#This Row],[Okvirna količina]]</f>
        <v>0</v>
      </c>
      <c r="T50" s="150">
        <f>+Sklop12[[#This Row],[Končna cena/enoto mere (EUR) z DDV]]*Sklop12[[#This Row],[Okvirna količina]]</f>
        <v>0</v>
      </c>
      <c r="U50" s="164"/>
    </row>
    <row r="51" spans="1:21" s="55" customFormat="1">
      <c r="A51" s="78" t="s">
        <v>37</v>
      </c>
      <c r="B51" s="273" t="s">
        <v>614</v>
      </c>
      <c r="C51" s="166">
        <v>80</v>
      </c>
      <c r="D51" s="76" t="s">
        <v>101</v>
      </c>
      <c r="E51" s="101"/>
      <c r="F51" s="325">
        <v>500</v>
      </c>
      <c r="G51" s="154" t="s">
        <v>170</v>
      </c>
      <c r="H5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1" s="146" t="str">
        <f>IF(Sklop12[[#This Row],[ZAHTEVANA SHEMA KAKOVOSTI]]&lt;&gt;"",Sklop12[[#This Row],[Preračunana masa/volumen/kos na enoto kg]],"")</f>
        <v/>
      </c>
      <c r="J51" s="176"/>
      <c r="K51" s="194"/>
      <c r="L51" s="194"/>
      <c r="M51" s="195"/>
      <c r="N51" s="169"/>
      <c r="O51" s="196"/>
      <c r="P51" s="151"/>
      <c r="Q51" s="150">
        <f>+Sklop12[[#This Row],[cena/enota brez DDV v EUR]]*Sklop12[[#This Row],[Stopnja DDV (%)]]</f>
        <v>0</v>
      </c>
      <c r="R51" s="150">
        <f>+Sklop12[[#This Row],[cena/enota brez DDV v EUR]]+Sklop12[[#This Row],[Davek (EUR)]]</f>
        <v>0</v>
      </c>
      <c r="S51" s="150">
        <f>+Sklop12[[#This Row],[cena/enota brez DDV v EUR]]*Sklop12[[#This Row],[Okvirna količina]]</f>
        <v>0</v>
      </c>
      <c r="T51" s="150">
        <f>+Sklop12[[#This Row],[Končna cena/enoto mere (EUR) z DDV]]*Sklop12[[#This Row],[Okvirna količina]]</f>
        <v>0</v>
      </c>
      <c r="U51" s="164"/>
    </row>
    <row r="52" spans="1:21" s="238" customFormat="1">
      <c r="A52" s="78" t="s">
        <v>38</v>
      </c>
      <c r="B52" s="381" t="s">
        <v>586</v>
      </c>
      <c r="C52" s="166">
        <v>80</v>
      </c>
      <c r="D52" s="76" t="s">
        <v>101</v>
      </c>
      <c r="E52" s="101"/>
      <c r="F52" s="325">
        <v>500</v>
      </c>
      <c r="G52" s="239" t="s">
        <v>170</v>
      </c>
      <c r="H52" s="3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222" t="str">
        <f>IF(Sklop12[[#This Row],[ZAHTEVANA SHEMA KAKOVOSTI]]&lt;&gt;"",Sklop12[[#This Row],[Preračunana masa/volumen/kos na enoto kg]],"")</f>
        <v/>
      </c>
      <c r="J52" s="176"/>
      <c r="K52" s="194"/>
      <c r="L52" s="194"/>
      <c r="M52" s="195"/>
      <c r="N52" s="169"/>
      <c r="O52" s="196"/>
      <c r="P52" s="225"/>
      <c r="Q52" s="169">
        <f>+Sklop12[[#This Row],[cena/enota brez DDV v EUR]]*Sklop12[[#This Row],[Stopnja DDV (%)]]</f>
        <v>0</v>
      </c>
      <c r="R52" s="169">
        <f>+Sklop12[[#This Row],[cena/enota brez DDV v EUR]]+Sklop12[[#This Row],[Davek (EUR)]]</f>
        <v>0</v>
      </c>
      <c r="S52" s="169">
        <f>+Sklop12[[#This Row],[cena/enota brez DDV v EUR]]*Sklop12[[#This Row],[Okvirna količina]]</f>
        <v>0</v>
      </c>
      <c r="T52" s="169">
        <f>+Sklop12[[#This Row],[Končna cena/enoto mere (EUR) z DDV]]*Sklop12[[#This Row],[Okvirna količina]]</f>
        <v>0</v>
      </c>
      <c r="U52" s="164"/>
    </row>
    <row r="53" spans="1:21" s="55" customFormat="1">
      <c r="A53" s="78" t="s">
        <v>39</v>
      </c>
      <c r="B53" s="273" t="s">
        <v>615</v>
      </c>
      <c r="C53" s="166">
        <v>120</v>
      </c>
      <c r="D53" s="76" t="s">
        <v>101</v>
      </c>
      <c r="E53" s="101"/>
      <c r="F53" s="325">
        <v>100</v>
      </c>
      <c r="G53" s="154" t="s">
        <v>170</v>
      </c>
      <c r="H5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3" s="146" t="str">
        <f>IF(Sklop12[[#This Row],[ZAHTEVANA SHEMA KAKOVOSTI]]&lt;&gt;"",Sklop12[[#This Row],[Preračunana masa/volumen/kos na enoto kg]],"")</f>
        <v/>
      </c>
      <c r="J53" s="176"/>
      <c r="K53" s="194"/>
      <c r="L53" s="194"/>
      <c r="M53" s="195"/>
      <c r="N53" s="169"/>
      <c r="O53" s="196"/>
      <c r="P53" s="151"/>
      <c r="Q53" s="150">
        <f>+Sklop12[[#This Row],[cena/enota brez DDV v EUR]]*Sklop12[[#This Row],[Stopnja DDV (%)]]</f>
        <v>0</v>
      </c>
      <c r="R53" s="150">
        <f>+Sklop12[[#This Row],[cena/enota brez DDV v EUR]]+Sklop12[[#This Row],[Davek (EUR)]]</f>
        <v>0</v>
      </c>
      <c r="S53" s="150">
        <f>+Sklop12[[#This Row],[cena/enota brez DDV v EUR]]*Sklop12[[#This Row],[Okvirna količina]]</f>
        <v>0</v>
      </c>
      <c r="T53" s="150">
        <f>+Sklop12[[#This Row],[Končna cena/enoto mere (EUR) z DDV]]*Sklop12[[#This Row],[Okvirna količina]]</f>
        <v>0</v>
      </c>
      <c r="U53" s="164"/>
    </row>
    <row r="54" spans="1:21" s="55" customFormat="1">
      <c r="A54" s="78" t="s">
        <v>40</v>
      </c>
      <c r="B54" s="273" t="s">
        <v>616</v>
      </c>
      <c r="C54" s="166">
        <v>120</v>
      </c>
      <c r="D54" s="76" t="s">
        <v>101</v>
      </c>
      <c r="E54" s="101"/>
      <c r="F54" s="325">
        <v>100</v>
      </c>
      <c r="G54" s="154" t="s">
        <v>170</v>
      </c>
      <c r="H5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4" s="146" t="str">
        <f>IF(Sklop12[[#This Row],[ZAHTEVANA SHEMA KAKOVOSTI]]&lt;&gt;"",Sklop12[[#This Row],[Preračunana masa/volumen/kos na enoto kg]],"")</f>
        <v/>
      </c>
      <c r="J54" s="176"/>
      <c r="K54" s="194"/>
      <c r="L54" s="194"/>
      <c r="M54" s="195"/>
      <c r="N54" s="169"/>
      <c r="O54" s="196"/>
      <c r="P54" s="151"/>
      <c r="Q54" s="150">
        <f>+Sklop12[[#This Row],[cena/enota brez DDV v EUR]]*Sklop12[[#This Row],[Stopnja DDV (%)]]</f>
        <v>0</v>
      </c>
      <c r="R54" s="150">
        <f>+Sklop12[[#This Row],[cena/enota brez DDV v EUR]]+Sklop12[[#This Row],[Davek (EUR)]]</f>
        <v>0</v>
      </c>
      <c r="S54" s="150">
        <f>+Sklop12[[#This Row],[cena/enota brez DDV v EUR]]*Sklop12[[#This Row],[Okvirna količina]]</f>
        <v>0</v>
      </c>
      <c r="T54" s="150">
        <f>+Sklop12[[#This Row],[Končna cena/enoto mere (EUR) z DDV]]*Sklop12[[#This Row],[Okvirna količina]]</f>
        <v>0</v>
      </c>
      <c r="U54" s="164"/>
    </row>
    <row r="55" spans="1:21" s="55" customFormat="1">
      <c r="A55" s="78" t="s">
        <v>41</v>
      </c>
      <c r="B55" s="273" t="s">
        <v>617</v>
      </c>
      <c r="C55" s="166">
        <v>120</v>
      </c>
      <c r="D55" s="76" t="s">
        <v>101</v>
      </c>
      <c r="E55" s="101"/>
      <c r="F55" s="325">
        <v>100</v>
      </c>
      <c r="G55" s="154" t="s">
        <v>170</v>
      </c>
      <c r="H5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5" s="146" t="str">
        <f>IF(Sklop12[[#This Row],[ZAHTEVANA SHEMA KAKOVOSTI]]&lt;&gt;"",Sklop12[[#This Row],[Preračunana masa/volumen/kos na enoto kg]],"")</f>
        <v/>
      </c>
      <c r="J55" s="176"/>
      <c r="K55" s="194"/>
      <c r="L55" s="194"/>
      <c r="M55" s="195"/>
      <c r="N55" s="169"/>
      <c r="O55" s="196"/>
      <c r="P55" s="151"/>
      <c r="Q55" s="150">
        <f>+Sklop12[[#This Row],[cena/enota brez DDV v EUR]]*Sklop12[[#This Row],[Stopnja DDV (%)]]</f>
        <v>0</v>
      </c>
      <c r="R55" s="150">
        <f>+Sklop12[[#This Row],[cena/enota brez DDV v EUR]]+Sklop12[[#This Row],[Davek (EUR)]]</f>
        <v>0</v>
      </c>
      <c r="S55" s="150">
        <f>+Sklop12[[#This Row],[cena/enota brez DDV v EUR]]*Sklop12[[#This Row],[Okvirna količina]]</f>
        <v>0</v>
      </c>
      <c r="T55" s="150">
        <f>+Sklop12[[#This Row],[Končna cena/enoto mere (EUR) z DDV]]*Sklop12[[#This Row],[Okvirna količina]]</f>
        <v>0</v>
      </c>
      <c r="U55" s="164"/>
    </row>
    <row r="56" spans="1:21" s="55" customFormat="1">
      <c r="A56" s="78" t="s">
        <v>42</v>
      </c>
      <c r="B56" s="273" t="s">
        <v>618</v>
      </c>
      <c r="C56" s="166">
        <v>80</v>
      </c>
      <c r="D56" s="76" t="s">
        <v>101</v>
      </c>
      <c r="E56" s="101"/>
      <c r="F56" s="325">
        <v>2000</v>
      </c>
      <c r="G56" s="154" t="s">
        <v>170</v>
      </c>
      <c r="H5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6" s="146" t="str">
        <f>IF(Sklop12[[#This Row],[ZAHTEVANA SHEMA KAKOVOSTI]]&lt;&gt;"",Sklop12[[#This Row],[Preračunana masa/volumen/kos na enoto kg]],"")</f>
        <v/>
      </c>
      <c r="J56" s="176"/>
      <c r="K56" s="194"/>
      <c r="L56" s="194"/>
      <c r="M56" s="195"/>
      <c r="N56" s="169"/>
      <c r="O56" s="196"/>
      <c r="P56" s="151"/>
      <c r="Q56" s="150">
        <f>+Sklop12[[#This Row],[cena/enota brez DDV v EUR]]*Sklop12[[#This Row],[Stopnja DDV (%)]]</f>
        <v>0</v>
      </c>
      <c r="R56" s="150">
        <f>+Sklop12[[#This Row],[cena/enota brez DDV v EUR]]+Sklop12[[#This Row],[Davek (EUR)]]</f>
        <v>0</v>
      </c>
      <c r="S56" s="150">
        <f>+Sklop12[[#This Row],[cena/enota brez DDV v EUR]]*Sklop12[[#This Row],[Okvirna količina]]</f>
        <v>0</v>
      </c>
      <c r="T56" s="150">
        <f>+Sklop12[[#This Row],[Končna cena/enoto mere (EUR) z DDV]]*Sklop12[[#This Row],[Okvirna količina]]</f>
        <v>0</v>
      </c>
      <c r="U56" s="164"/>
    </row>
    <row r="57" spans="1:21" s="55" customFormat="1">
      <c r="A57" s="78" t="s">
        <v>43</v>
      </c>
      <c r="B57" s="273" t="s">
        <v>619</v>
      </c>
      <c r="C57" s="166">
        <v>110</v>
      </c>
      <c r="D57" s="76" t="s">
        <v>101</v>
      </c>
      <c r="E57" s="101"/>
      <c r="F57" s="325">
        <v>2000</v>
      </c>
      <c r="G57" s="154" t="s">
        <v>170</v>
      </c>
      <c r="H5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57" s="146" t="str">
        <f>IF(Sklop12[[#This Row],[ZAHTEVANA SHEMA KAKOVOSTI]]&lt;&gt;"",Sklop12[[#This Row],[Preračunana masa/volumen/kos na enoto kg]],"")</f>
        <v/>
      </c>
      <c r="J57" s="176"/>
      <c r="K57" s="194"/>
      <c r="L57" s="194"/>
      <c r="M57" s="195"/>
      <c r="N57" s="169"/>
      <c r="O57" s="196"/>
      <c r="P57" s="151"/>
      <c r="Q57" s="150">
        <f>+Sklop12[[#This Row],[cena/enota brez DDV v EUR]]*Sklop12[[#This Row],[Stopnja DDV (%)]]</f>
        <v>0</v>
      </c>
      <c r="R57" s="150">
        <f>+Sklop12[[#This Row],[cena/enota brez DDV v EUR]]+Sklop12[[#This Row],[Davek (EUR)]]</f>
        <v>0</v>
      </c>
      <c r="S57" s="150">
        <f>+Sklop12[[#This Row],[cena/enota brez DDV v EUR]]*Sklop12[[#This Row],[Okvirna količina]]</f>
        <v>0</v>
      </c>
      <c r="T57" s="150">
        <f>+Sklop12[[#This Row],[Končna cena/enoto mere (EUR) z DDV]]*Sklop12[[#This Row],[Okvirna količina]]</f>
        <v>0</v>
      </c>
      <c r="U57" s="164"/>
    </row>
    <row r="58" spans="1:21" s="55" customFormat="1">
      <c r="A58" s="78" t="s">
        <v>48</v>
      </c>
      <c r="B58" s="273" t="s">
        <v>620</v>
      </c>
      <c r="C58" s="166">
        <v>100</v>
      </c>
      <c r="D58" s="76" t="s">
        <v>101</v>
      </c>
      <c r="E58" s="101"/>
      <c r="F58" s="325">
        <v>8000</v>
      </c>
      <c r="G58" s="154" t="s">
        <v>170</v>
      </c>
      <c r="H5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8" s="146" t="str">
        <f>IF(Sklop12[[#This Row],[ZAHTEVANA SHEMA KAKOVOSTI]]&lt;&gt;"",Sklop12[[#This Row],[Preračunana masa/volumen/kos na enoto kg]],"")</f>
        <v/>
      </c>
      <c r="J58" s="176"/>
      <c r="K58" s="194"/>
      <c r="L58" s="194"/>
      <c r="M58" s="195"/>
      <c r="N58" s="169"/>
      <c r="O58" s="196"/>
      <c r="P58" s="151"/>
      <c r="Q58" s="150">
        <f>+Sklop12[[#This Row],[cena/enota brez DDV v EUR]]*Sklop12[[#This Row],[Stopnja DDV (%)]]</f>
        <v>0</v>
      </c>
      <c r="R58" s="150">
        <f>+Sklop12[[#This Row],[cena/enota brez DDV v EUR]]+Sklop12[[#This Row],[Davek (EUR)]]</f>
        <v>0</v>
      </c>
      <c r="S58" s="150">
        <f>+Sklop12[[#This Row],[cena/enota brez DDV v EUR]]*Sklop12[[#This Row],[Okvirna količina]]</f>
        <v>0</v>
      </c>
      <c r="T58" s="150">
        <f>+Sklop12[[#This Row],[Končna cena/enoto mere (EUR) z DDV]]*Sklop12[[#This Row],[Okvirna količina]]</f>
        <v>0</v>
      </c>
      <c r="U58" s="164"/>
    </row>
    <row r="59" spans="1:21" s="55" customFormat="1">
      <c r="A59" s="78" t="s">
        <v>44</v>
      </c>
      <c r="B59" s="331" t="s">
        <v>621</v>
      </c>
      <c r="C59" s="166">
        <v>60</v>
      </c>
      <c r="D59" s="76" t="s">
        <v>101</v>
      </c>
      <c r="E59" s="101"/>
      <c r="F59" s="325">
        <v>1000</v>
      </c>
      <c r="G59" s="154" t="s">
        <v>170</v>
      </c>
      <c r="H5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9" s="146" t="str">
        <f>IF(Sklop12[[#This Row],[ZAHTEVANA SHEMA KAKOVOSTI]]&lt;&gt;"",Sklop12[[#This Row],[Preračunana masa/volumen/kos na enoto kg]],"")</f>
        <v/>
      </c>
      <c r="J59" s="176"/>
      <c r="K59" s="194"/>
      <c r="L59" s="194"/>
      <c r="M59" s="195"/>
      <c r="N59" s="169"/>
      <c r="O59" s="196"/>
      <c r="P59" s="151"/>
      <c r="Q59" s="150">
        <f>+Sklop12[[#This Row],[cena/enota brez DDV v EUR]]*Sklop12[[#This Row],[Stopnja DDV (%)]]</f>
        <v>0</v>
      </c>
      <c r="R59" s="150">
        <f>+Sklop12[[#This Row],[cena/enota brez DDV v EUR]]+Sklop12[[#This Row],[Davek (EUR)]]</f>
        <v>0</v>
      </c>
      <c r="S59" s="150">
        <f>+Sklop12[[#This Row],[cena/enota brez DDV v EUR]]*Sklop12[[#This Row],[Okvirna količina]]</f>
        <v>0</v>
      </c>
      <c r="T59" s="150">
        <f>+Sklop12[[#This Row],[Končna cena/enoto mere (EUR) z DDV]]*Sklop12[[#This Row],[Okvirna količina]]</f>
        <v>0</v>
      </c>
      <c r="U59" s="164"/>
    </row>
    <row r="60" spans="1:21" s="55" customFormat="1">
      <c r="A60" s="78" t="s">
        <v>45</v>
      </c>
      <c r="B60" s="346" t="s">
        <v>621</v>
      </c>
      <c r="C60" s="166">
        <v>80</v>
      </c>
      <c r="D60" s="76" t="s">
        <v>101</v>
      </c>
      <c r="E60" s="101"/>
      <c r="F60" s="325">
        <v>1000</v>
      </c>
      <c r="G60" s="154" t="s">
        <v>170</v>
      </c>
      <c r="H6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0" s="146" t="str">
        <f>IF(Sklop12[[#This Row],[ZAHTEVANA SHEMA KAKOVOSTI]]&lt;&gt;"",Sklop12[[#This Row],[Preračunana masa/volumen/kos na enoto kg]],"")</f>
        <v/>
      </c>
      <c r="J60" s="176"/>
      <c r="K60" s="194"/>
      <c r="L60" s="194"/>
      <c r="M60" s="195"/>
      <c r="N60" s="169"/>
      <c r="O60" s="196"/>
      <c r="P60" s="151"/>
      <c r="Q60" s="150">
        <f>+Sklop12[[#This Row],[cena/enota brez DDV v EUR]]*Sklop12[[#This Row],[Stopnja DDV (%)]]</f>
        <v>0</v>
      </c>
      <c r="R60" s="150">
        <f>+Sklop12[[#This Row],[cena/enota brez DDV v EUR]]+Sklop12[[#This Row],[Davek (EUR)]]</f>
        <v>0</v>
      </c>
      <c r="S60" s="150">
        <f>+Sklop12[[#This Row],[cena/enota brez DDV v EUR]]*Sklop12[[#This Row],[Okvirna količina]]</f>
        <v>0</v>
      </c>
      <c r="T60" s="150">
        <f>+Sklop12[[#This Row],[Končna cena/enoto mere (EUR) z DDV]]*Sklop12[[#This Row],[Okvirna količina]]</f>
        <v>0</v>
      </c>
      <c r="U60" s="164"/>
    </row>
    <row r="61" spans="1:21" s="55" customFormat="1">
      <c r="A61" s="78" t="s">
        <v>49</v>
      </c>
      <c r="B61" s="346" t="s">
        <v>622</v>
      </c>
      <c r="C61" s="166">
        <v>100</v>
      </c>
      <c r="D61" s="76" t="s">
        <v>101</v>
      </c>
      <c r="E61" s="101"/>
      <c r="F61" s="325">
        <v>3000</v>
      </c>
      <c r="G61" s="154" t="s">
        <v>170</v>
      </c>
      <c r="H6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146" t="str">
        <f>IF(Sklop12[[#This Row],[ZAHTEVANA SHEMA KAKOVOSTI]]&lt;&gt;"",Sklop12[[#This Row],[Preračunana masa/volumen/kos na enoto kg]],"")</f>
        <v/>
      </c>
      <c r="J61" s="176"/>
      <c r="K61" s="194"/>
      <c r="L61" s="194"/>
      <c r="M61" s="195"/>
      <c r="N61" s="169"/>
      <c r="O61" s="196"/>
      <c r="P61" s="151"/>
      <c r="Q61" s="150">
        <f>+Sklop12[[#This Row],[cena/enota brez DDV v EUR]]*Sklop12[[#This Row],[Stopnja DDV (%)]]</f>
        <v>0</v>
      </c>
      <c r="R61" s="150">
        <f>+Sklop12[[#This Row],[cena/enota brez DDV v EUR]]+Sklop12[[#This Row],[Davek (EUR)]]</f>
        <v>0</v>
      </c>
      <c r="S61" s="150">
        <f>+Sklop12[[#This Row],[cena/enota brez DDV v EUR]]*Sklop12[[#This Row],[Okvirna količina]]</f>
        <v>0</v>
      </c>
      <c r="T61" s="150">
        <f>+Sklop12[[#This Row],[Končna cena/enoto mere (EUR) z DDV]]*Sklop12[[#This Row],[Okvirna količina]]</f>
        <v>0</v>
      </c>
      <c r="U61" s="164"/>
    </row>
    <row r="62" spans="1:21" s="55" customFormat="1">
      <c r="A62" s="78" t="s">
        <v>50</v>
      </c>
      <c r="B62" s="346" t="s">
        <v>623</v>
      </c>
      <c r="C62" s="166">
        <v>60</v>
      </c>
      <c r="D62" s="76" t="s">
        <v>101</v>
      </c>
      <c r="E62" s="101"/>
      <c r="F62" s="325">
        <v>500</v>
      </c>
      <c r="G62" s="154" t="s">
        <v>170</v>
      </c>
      <c r="H6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2" s="146" t="str">
        <f>IF(Sklop12[[#This Row],[ZAHTEVANA SHEMA KAKOVOSTI]]&lt;&gt;"",Sklop12[[#This Row],[Preračunana masa/volumen/kos na enoto kg]],"")</f>
        <v/>
      </c>
      <c r="J62" s="176"/>
      <c r="K62" s="194"/>
      <c r="L62" s="194"/>
      <c r="M62" s="195"/>
      <c r="N62" s="169"/>
      <c r="O62" s="196"/>
      <c r="P62" s="151"/>
      <c r="Q62" s="150">
        <f>+Sklop12[[#This Row],[cena/enota brez DDV v EUR]]*Sklop12[[#This Row],[Stopnja DDV (%)]]</f>
        <v>0</v>
      </c>
      <c r="R62" s="150">
        <f>+Sklop12[[#This Row],[cena/enota brez DDV v EUR]]+Sklop12[[#This Row],[Davek (EUR)]]</f>
        <v>0</v>
      </c>
      <c r="S62" s="150">
        <f>+Sklop12[[#This Row],[cena/enota brez DDV v EUR]]*Sklop12[[#This Row],[Okvirna količina]]</f>
        <v>0</v>
      </c>
      <c r="T62" s="150">
        <f>+Sklop12[[#This Row],[Končna cena/enoto mere (EUR) z DDV]]*Sklop12[[#This Row],[Okvirna količina]]</f>
        <v>0</v>
      </c>
      <c r="U62" s="164"/>
    </row>
    <row r="63" spans="1:21" s="55" customFormat="1">
      <c r="A63" s="78" t="s">
        <v>46</v>
      </c>
      <c r="B63" s="346" t="s">
        <v>624</v>
      </c>
      <c r="C63" s="166">
        <v>100</v>
      </c>
      <c r="D63" s="76" t="s">
        <v>101</v>
      </c>
      <c r="E63" s="101"/>
      <c r="F63" s="325">
        <v>6000</v>
      </c>
      <c r="G63" s="154" t="s">
        <v>170</v>
      </c>
      <c r="H6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63" s="146" t="str">
        <f>IF(Sklop12[[#This Row],[ZAHTEVANA SHEMA KAKOVOSTI]]&lt;&gt;"",Sklop12[[#This Row],[Preračunana masa/volumen/kos na enoto kg]],"")</f>
        <v/>
      </c>
      <c r="J63" s="176"/>
      <c r="K63" s="194"/>
      <c r="L63" s="194"/>
      <c r="M63" s="195"/>
      <c r="N63" s="169"/>
      <c r="O63" s="196"/>
      <c r="P63" s="151"/>
      <c r="Q63" s="150">
        <f>+Sklop12[[#This Row],[cena/enota brez DDV v EUR]]*Sklop12[[#This Row],[Stopnja DDV (%)]]</f>
        <v>0</v>
      </c>
      <c r="R63" s="150">
        <f>+Sklop12[[#This Row],[cena/enota brez DDV v EUR]]+Sklop12[[#This Row],[Davek (EUR)]]</f>
        <v>0</v>
      </c>
      <c r="S63" s="150">
        <f>+Sklop12[[#This Row],[cena/enota brez DDV v EUR]]*Sklop12[[#This Row],[Okvirna količina]]</f>
        <v>0</v>
      </c>
      <c r="T63" s="150">
        <f>+Sklop12[[#This Row],[Končna cena/enoto mere (EUR) z DDV]]*Sklop12[[#This Row],[Okvirna količina]]</f>
        <v>0</v>
      </c>
      <c r="U63" s="164"/>
    </row>
    <row r="64" spans="1:21" s="55" customFormat="1">
      <c r="A64" s="78" t="s">
        <v>51</v>
      </c>
      <c r="B64" s="346" t="s">
        <v>232</v>
      </c>
      <c r="C64" s="166">
        <v>60</v>
      </c>
      <c r="D64" s="76" t="s">
        <v>101</v>
      </c>
      <c r="E64" s="101"/>
      <c r="F64" s="325">
        <v>600</v>
      </c>
      <c r="G64" s="154" t="s">
        <v>170</v>
      </c>
      <c r="H6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4" s="146" t="str">
        <f>IF(Sklop12[[#This Row],[ZAHTEVANA SHEMA KAKOVOSTI]]&lt;&gt;"",Sklop12[[#This Row],[Preračunana masa/volumen/kos na enoto kg]],"")</f>
        <v/>
      </c>
      <c r="J64" s="176"/>
      <c r="K64" s="194"/>
      <c r="L64" s="194"/>
      <c r="M64" s="195"/>
      <c r="N64" s="169"/>
      <c r="O64" s="196"/>
      <c r="P64" s="151"/>
      <c r="Q64" s="150">
        <f>+Sklop12[[#This Row],[cena/enota brez DDV v EUR]]*Sklop12[[#This Row],[Stopnja DDV (%)]]</f>
        <v>0</v>
      </c>
      <c r="R64" s="150">
        <f>+Sklop12[[#This Row],[cena/enota brez DDV v EUR]]+Sklop12[[#This Row],[Davek (EUR)]]</f>
        <v>0</v>
      </c>
      <c r="S64" s="150">
        <f>+Sklop12[[#This Row],[cena/enota brez DDV v EUR]]*Sklop12[[#This Row],[Okvirna količina]]</f>
        <v>0</v>
      </c>
      <c r="T64" s="150">
        <f>+Sklop12[[#This Row],[Končna cena/enoto mere (EUR) z DDV]]*Sklop12[[#This Row],[Okvirna količina]]</f>
        <v>0</v>
      </c>
      <c r="U64" s="164"/>
    </row>
    <row r="65" spans="1:22" s="55" customFormat="1">
      <c r="A65" s="78" t="s">
        <v>47</v>
      </c>
      <c r="B65" s="346" t="s">
        <v>625</v>
      </c>
      <c r="C65" s="166">
        <v>100</v>
      </c>
      <c r="D65" s="76" t="s">
        <v>101</v>
      </c>
      <c r="E65" s="101"/>
      <c r="F65" s="325">
        <v>2000</v>
      </c>
      <c r="G65" s="154" t="s">
        <v>170</v>
      </c>
      <c r="H6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5" s="146" t="str">
        <f>IF(Sklop12[[#This Row],[ZAHTEVANA SHEMA KAKOVOSTI]]&lt;&gt;"",Sklop12[[#This Row],[Preračunana masa/volumen/kos na enoto kg]],"")</f>
        <v/>
      </c>
      <c r="J65" s="176"/>
      <c r="K65" s="194"/>
      <c r="L65" s="194"/>
      <c r="M65" s="195"/>
      <c r="N65" s="169"/>
      <c r="O65" s="196"/>
      <c r="P65" s="151"/>
      <c r="Q65" s="150">
        <f>+Sklop12[[#This Row],[cena/enota brez DDV v EUR]]*Sklop12[[#This Row],[Stopnja DDV (%)]]</f>
        <v>0</v>
      </c>
      <c r="R65" s="150">
        <f>+Sklop12[[#This Row],[cena/enota brez DDV v EUR]]+Sklop12[[#This Row],[Davek (EUR)]]</f>
        <v>0</v>
      </c>
      <c r="S65" s="150">
        <f>+Sklop12[[#This Row],[cena/enota brez DDV v EUR]]*Sklop12[[#This Row],[Okvirna količina]]</f>
        <v>0</v>
      </c>
      <c r="T65" s="150">
        <f>+Sklop12[[#This Row],[Končna cena/enoto mere (EUR) z DDV]]*Sklop12[[#This Row],[Okvirna količina]]</f>
        <v>0</v>
      </c>
      <c r="U65" s="164"/>
    </row>
    <row r="66" spans="1:22">
      <c r="A66" s="209" t="s">
        <v>124</v>
      </c>
      <c r="B66" s="210"/>
      <c r="C66" s="211"/>
      <c r="D66" s="211"/>
      <c r="E66" s="212"/>
      <c r="F66" s="213"/>
      <c r="G66" s="214"/>
      <c r="H66" s="215">
        <f>SUBTOTAL(109,Sklop12[Preračunana masa/volumen/kos na enoto kg])</f>
        <v>13658</v>
      </c>
      <c r="I66" s="215">
        <f>SUBTOTAL(109,Sklop12[Živila iz shem kakovosti (kg)])</f>
        <v>0</v>
      </c>
      <c r="J66" s="213"/>
      <c r="K66" s="216"/>
      <c r="L66" s="216"/>
      <c r="M66" s="217"/>
      <c r="N66" s="218"/>
      <c r="O66" s="218"/>
      <c r="P66" s="218"/>
      <c r="Q66" s="219"/>
      <c r="R66" s="213"/>
      <c r="S66" s="219">
        <f>SUBTOTAL(109,Sklop12[Vrednost za okvirno količino (EUR) brez DDV])</f>
        <v>0</v>
      </c>
      <c r="T66" s="219">
        <f>SUBTOTAL(109,Sklop12[Vrednost za okvirno količino (EUR) z DDV])</f>
        <v>0</v>
      </c>
      <c r="U66" s="220">
        <f>SUBTOTAL(103,Sklop12[Shema kakovosti
(nacionalne, evropske)
])</f>
        <v>0</v>
      </c>
    </row>
    <row r="67" spans="1:22" s="192" customFormat="1">
      <c r="A67" s="180"/>
      <c r="B67" s="181"/>
      <c r="C67" s="182"/>
      <c r="D67" s="182"/>
      <c r="E67" s="183"/>
      <c r="F67" s="184"/>
      <c r="G67" s="185"/>
      <c r="H67" s="186"/>
      <c r="I67" s="186"/>
      <c r="J67" s="184"/>
      <c r="K67" s="187"/>
      <c r="L67" s="187"/>
      <c r="M67" s="188"/>
      <c r="N67" s="189"/>
      <c r="O67" s="189"/>
      <c r="P67" s="189"/>
      <c r="Q67" s="190"/>
      <c r="R67" s="184"/>
      <c r="S67" s="190"/>
      <c r="T67" s="190"/>
      <c r="U67" s="191"/>
    </row>
    <row r="68" spans="1:22">
      <c r="A68" s="48" t="s">
        <v>120</v>
      </c>
      <c r="B68" s="16"/>
      <c r="C68" s="28"/>
      <c r="D68" s="28"/>
      <c r="E68" s="96"/>
      <c r="Q68" s="48"/>
      <c r="R68" s="48"/>
      <c r="S68" s="48"/>
      <c r="T68" s="48"/>
    </row>
    <row r="69" spans="1:22">
      <c r="A69" s="11" t="s">
        <v>122</v>
      </c>
      <c r="B69" s="16"/>
      <c r="C69" s="28"/>
      <c r="D69" s="28"/>
      <c r="E69" s="96"/>
    </row>
    <row r="70" spans="1:22">
      <c r="A70" s="91" t="s">
        <v>168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104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2"/>
    </row>
    <row r="72" spans="1:2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N72" s="29"/>
      <c r="O72" s="29"/>
      <c r="P72" s="29"/>
      <c r="Q72" s="29"/>
      <c r="R72" s="29"/>
    </row>
    <row r="73" spans="1:22">
      <c r="A73" s="91" t="s">
        <v>62</v>
      </c>
      <c r="F73" s="68"/>
      <c r="G73" s="68" t="s">
        <v>63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64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>
      <c r="B85" s="16"/>
      <c r="C85" s="28"/>
      <c r="D85" s="28"/>
      <c r="E85" s="96"/>
    </row>
    <row r="86" spans="1:22">
      <c r="B86" s="16"/>
      <c r="C86" s="28"/>
      <c r="D86" s="28"/>
      <c r="E86" s="96"/>
    </row>
    <row r="87" spans="1:22">
      <c r="B87" s="16"/>
      <c r="C87" s="28"/>
      <c r="D87" s="28"/>
      <c r="E87" s="96"/>
    </row>
    <row r="88" spans="1:22">
      <c r="B88" s="16"/>
      <c r="C88" s="28"/>
      <c r="D88" s="28"/>
      <c r="E88" s="96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J73:P1048576 U73:U1048576 J1:P71 U1:U71" name="Obseg1"/>
    <protectedRange sqref="J72:P72 U7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topLeftCell="A9" zoomScaleNormal="100" zoomScaleSheetLayoutView="100" workbookViewId="0">
      <selection activeCell="A32" sqref="A32:L32"/>
    </sheetView>
  </sheetViews>
  <sheetFormatPr defaultColWidth="8.85546875" defaultRowHeight="12.75"/>
  <cols>
    <col min="1" max="1" width="3.5703125" style="11" customWidth="1"/>
    <col min="2" max="2" width="49.42578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pred_rekapitulacija'!B26</f>
        <v>EKOLOŠKI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25.5">
      <c r="A16" s="78" t="s">
        <v>1</v>
      </c>
      <c r="B16" s="348" t="s">
        <v>626</v>
      </c>
      <c r="C16" s="76">
        <v>150</v>
      </c>
      <c r="D16" s="76" t="s">
        <v>101</v>
      </c>
      <c r="E16" s="108"/>
      <c r="F16" s="123">
        <v>1000</v>
      </c>
      <c r="G16" s="125" t="s">
        <v>170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1" t="s">
        <v>102</v>
      </c>
    </row>
    <row r="17" spans="1:22" s="55" customFormat="1" ht="25.5">
      <c r="A17" s="78" t="s">
        <v>3</v>
      </c>
      <c r="B17" s="347" t="s">
        <v>627</v>
      </c>
      <c r="C17" s="166">
        <v>1000</v>
      </c>
      <c r="D17" s="76" t="s">
        <v>101</v>
      </c>
      <c r="E17" s="145"/>
      <c r="F17" s="170">
        <v>1000</v>
      </c>
      <c r="G17" s="125" t="s">
        <v>170</v>
      </c>
      <c r="H17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146" t="str">
        <f>IF(Sklop13[[#This Row],[ZAHTEVANA SHEMA KAKOVOSTI]]&lt;&gt;"",Sklop13[[#This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+Sklop13[[#This Row],[cena/enota brez DDV v EUR]]*Sklop13[[#This Row],[Stopnja DDV (%)]]</f>
        <v>0</v>
      </c>
      <c r="R17" s="150">
        <f>+Sklop13[[#This Row],[cena/enota brez DDV v EUR]]+Sklop13[[#This Row],[Davek (EUR)]]</f>
        <v>0</v>
      </c>
      <c r="S17" s="150">
        <f>+Sklop13[[#This Row],[cena/enota brez DDV v EUR]]*Sklop13[[#This Row],[Okvirna količina]]</f>
        <v>0</v>
      </c>
      <c r="T17" s="150">
        <f>+Sklop13[[#This Row],[Končna cena/enoto mere (EUR) z DDV]]*Sklop13[[#This Row],[Okvirna količina]]</f>
        <v>0</v>
      </c>
      <c r="U17" s="121" t="s">
        <v>102</v>
      </c>
    </row>
    <row r="18" spans="1:22" s="55" customFormat="1">
      <c r="A18" s="78" t="s">
        <v>4</v>
      </c>
      <c r="B18" s="347" t="s">
        <v>628</v>
      </c>
      <c r="C18" s="166">
        <v>150</v>
      </c>
      <c r="D18" s="76" t="s">
        <v>101</v>
      </c>
      <c r="E18" s="145"/>
      <c r="F18" s="170">
        <v>1000</v>
      </c>
      <c r="G18" s="125" t="s">
        <v>170</v>
      </c>
      <c r="H18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46" t="str">
        <f>IF(Sklop13[[#This Row],[ZAHTEVANA SHEMA KAKOVOSTI]]&lt;&gt;"",Sklop13[[#This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+Sklop13[[#This Row],[cena/enota brez DDV v EUR]]*Sklop13[[#This Row],[Stopnja DDV (%)]]</f>
        <v>0</v>
      </c>
      <c r="R18" s="150">
        <f>+Sklop13[[#This Row],[cena/enota brez DDV v EUR]]+Sklop13[[#This Row],[Davek (EUR)]]</f>
        <v>0</v>
      </c>
      <c r="S18" s="150">
        <f>+Sklop13[[#This Row],[cena/enota brez DDV v EUR]]*Sklop13[[#This Row],[Okvirna količina]]</f>
        <v>0</v>
      </c>
      <c r="T18" s="150">
        <f>+Sklop13[[#This Row],[Končna cena/enoto mere (EUR) z DDV]]*Sklop13[[#This Row],[Okvirna količina]]</f>
        <v>0</v>
      </c>
      <c r="U18" s="121" t="s">
        <v>102</v>
      </c>
    </row>
    <row r="19" spans="1:22" s="55" customFormat="1">
      <c r="A19" s="78" t="s">
        <v>5</v>
      </c>
      <c r="B19" s="347" t="s">
        <v>629</v>
      </c>
      <c r="C19" s="166">
        <v>150</v>
      </c>
      <c r="D19" s="76" t="s">
        <v>101</v>
      </c>
      <c r="E19" s="145"/>
      <c r="F19" s="170">
        <v>1000</v>
      </c>
      <c r="G19" s="125" t="s">
        <v>170</v>
      </c>
      <c r="H19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146" t="str">
        <f>IF(Sklop13[[#This Row],[ZAHTEVANA SHEMA KAKOVOSTI]]&lt;&gt;"",Sklop13[[#This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+Sklop13[[#This Row],[cena/enota brez DDV v EUR]]*Sklop13[[#This Row],[Stopnja DDV (%)]]</f>
        <v>0</v>
      </c>
      <c r="R19" s="150">
        <f>+Sklop13[[#This Row],[cena/enota brez DDV v EUR]]+Sklop13[[#This Row],[Davek (EUR)]]</f>
        <v>0</v>
      </c>
      <c r="S19" s="150">
        <f>+Sklop13[[#This Row],[cena/enota brez DDV v EUR]]*Sklop13[[#This Row],[Okvirna količina]]</f>
        <v>0</v>
      </c>
      <c r="T19" s="150">
        <f>+Sklop13[[#This Row],[Končna cena/enoto mere (EUR) z DDV]]*Sklop13[[#This Row],[Okvirna količina]]</f>
        <v>0</v>
      </c>
      <c r="U19" s="121" t="s">
        <v>102</v>
      </c>
    </row>
    <row r="20" spans="1:22" s="55" customFormat="1">
      <c r="A20" s="78" t="s">
        <v>6</v>
      </c>
      <c r="B20" s="347" t="s">
        <v>630</v>
      </c>
      <c r="C20" s="166">
        <v>250</v>
      </c>
      <c r="D20" s="76" t="s">
        <v>101</v>
      </c>
      <c r="E20" s="145"/>
      <c r="F20" s="170">
        <v>500</v>
      </c>
      <c r="G20" s="125" t="s">
        <v>170</v>
      </c>
      <c r="H20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0" s="146" t="str">
        <f>IF(Sklop13[[#This Row],[ZAHTEVANA SHEMA KAKOVOSTI]]&lt;&gt;"",Sklop13[[#This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+Sklop13[[#This Row],[cena/enota brez DDV v EUR]]*Sklop13[[#This Row],[Stopnja DDV (%)]]</f>
        <v>0</v>
      </c>
      <c r="R20" s="150">
        <f>+Sklop13[[#This Row],[cena/enota brez DDV v EUR]]+Sklop13[[#This Row],[Davek (EUR)]]</f>
        <v>0</v>
      </c>
      <c r="S20" s="150">
        <f>+Sklop13[[#This Row],[cena/enota brez DDV v EUR]]*Sklop13[[#This Row],[Okvirna količina]]</f>
        <v>0</v>
      </c>
      <c r="T20" s="150">
        <f>+Sklop13[[#This Row],[Končna cena/enoto mere (EUR) z DDV]]*Sklop13[[#This Row],[Okvirna količina]]</f>
        <v>0</v>
      </c>
      <c r="U20" s="121" t="s">
        <v>102</v>
      </c>
    </row>
    <row r="21" spans="1:22" s="55" customFormat="1">
      <c r="A21" s="78" t="s">
        <v>7</v>
      </c>
      <c r="B21" s="347" t="s">
        <v>631</v>
      </c>
      <c r="C21" s="166">
        <v>200</v>
      </c>
      <c r="D21" s="76" t="s">
        <v>101</v>
      </c>
      <c r="E21" s="145"/>
      <c r="F21" s="170">
        <v>150</v>
      </c>
      <c r="G21" s="125" t="s">
        <v>170</v>
      </c>
      <c r="H21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46" t="str">
        <f>IF(Sklop13[[#This Row],[ZAHTEVANA SHEMA KAKOVOSTI]]&lt;&gt;"",Sklop13[[#This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+Sklop13[[#This Row],[cena/enota brez DDV v EUR]]*Sklop13[[#This Row],[Stopnja DDV (%)]]</f>
        <v>0</v>
      </c>
      <c r="R21" s="150">
        <f>+Sklop13[[#This Row],[cena/enota brez DDV v EUR]]+Sklop13[[#This Row],[Davek (EUR)]]</f>
        <v>0</v>
      </c>
      <c r="S21" s="150">
        <f>+Sklop13[[#This Row],[cena/enota brez DDV v EUR]]*Sklop13[[#This Row],[Okvirna količina]]</f>
        <v>0</v>
      </c>
      <c r="T21" s="150">
        <f>+Sklop13[[#This Row],[Končna cena/enoto mere (EUR) z DDV]]*Sklop13[[#This Row],[Okvirna količina]]</f>
        <v>0</v>
      </c>
      <c r="U21" s="121" t="s">
        <v>102</v>
      </c>
    </row>
    <row r="22" spans="1:22" s="55" customFormat="1">
      <c r="A22" s="78" t="s">
        <v>8</v>
      </c>
      <c r="B22" s="347" t="s">
        <v>632</v>
      </c>
      <c r="C22" s="166">
        <v>1000</v>
      </c>
      <c r="D22" s="76" t="s">
        <v>101</v>
      </c>
      <c r="E22" s="145"/>
      <c r="F22" s="170">
        <v>5</v>
      </c>
      <c r="G22" s="125" t="s">
        <v>170</v>
      </c>
      <c r="H22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146" t="str">
        <f>IF(Sklop13[[#This Row],[ZAHTEVANA SHEMA KAKOVOSTI]]&lt;&gt;"",Sklop13[[#This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+Sklop13[[#This Row],[cena/enota brez DDV v EUR]]*Sklop13[[#This Row],[Stopnja DDV (%)]]</f>
        <v>0</v>
      </c>
      <c r="R22" s="150">
        <f>+Sklop13[[#This Row],[cena/enota brez DDV v EUR]]+Sklop13[[#This Row],[Davek (EUR)]]</f>
        <v>0</v>
      </c>
      <c r="S22" s="150">
        <f>+Sklop13[[#This Row],[cena/enota brez DDV v EUR]]*Sklop13[[#This Row],[Okvirna količina]]</f>
        <v>0</v>
      </c>
      <c r="T22" s="150">
        <f>+Sklop13[[#This Row],[Končna cena/enoto mere (EUR) z DDV]]*Sklop13[[#This Row],[Okvirna količina]]</f>
        <v>0</v>
      </c>
      <c r="U22" s="121" t="s">
        <v>102</v>
      </c>
    </row>
    <row r="23" spans="1:22" s="55" customFormat="1" ht="25.5">
      <c r="A23" s="78" t="s">
        <v>9</v>
      </c>
      <c r="B23" s="347" t="s">
        <v>633</v>
      </c>
      <c r="C23" s="166">
        <v>150</v>
      </c>
      <c r="D23" s="76" t="s">
        <v>101</v>
      </c>
      <c r="E23" s="145"/>
      <c r="F23" s="170">
        <v>500</v>
      </c>
      <c r="G23" s="125" t="s">
        <v>170</v>
      </c>
      <c r="H2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146" t="str">
        <f>IF(Sklop13[[#This Row],[ZAHTEVANA SHEMA KAKOVOSTI]]&lt;&gt;"",Sklop13[[#This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+Sklop13[[#This Row],[cena/enota brez DDV v EUR]]*Sklop13[[#This Row],[Stopnja DDV (%)]]</f>
        <v>0</v>
      </c>
      <c r="R23" s="150">
        <f>+Sklop13[[#This Row],[cena/enota brez DDV v EUR]]+Sklop13[[#This Row],[Davek (EUR)]]</f>
        <v>0</v>
      </c>
      <c r="S23" s="150">
        <f>+Sklop13[[#This Row],[cena/enota brez DDV v EUR]]*Sklop13[[#This Row],[Okvirna količina]]</f>
        <v>0</v>
      </c>
      <c r="T23" s="150">
        <f>+Sklop13[[#This Row],[Končna cena/enoto mere (EUR) z DDV]]*Sklop13[[#This Row],[Okvirna količina]]</f>
        <v>0</v>
      </c>
      <c r="U23" s="121" t="s">
        <v>102</v>
      </c>
    </row>
    <row r="24" spans="1:22" s="55" customFormat="1" ht="25.5">
      <c r="A24" s="78" t="s">
        <v>10</v>
      </c>
      <c r="B24" s="347" t="s">
        <v>634</v>
      </c>
      <c r="C24" s="166">
        <v>150</v>
      </c>
      <c r="D24" s="76" t="s">
        <v>101</v>
      </c>
      <c r="E24" s="145"/>
      <c r="F24" s="170">
        <v>2000</v>
      </c>
      <c r="G24" s="125" t="s">
        <v>170</v>
      </c>
      <c r="H2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46" t="str">
        <f>IF(Sklop13[[#This Row],[ZAHTEVANA SHEMA KAKOVOSTI]]&lt;&gt;"",Sklop13[[#This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+Sklop13[[#This Row],[cena/enota brez DDV v EUR]]*Sklop13[[#This Row],[Stopnja DDV (%)]]</f>
        <v>0</v>
      </c>
      <c r="R24" s="150">
        <f>+Sklop13[[#This Row],[cena/enota brez DDV v EUR]]+Sklop13[[#This Row],[Davek (EUR)]]</f>
        <v>0</v>
      </c>
      <c r="S24" s="150">
        <f>+Sklop13[[#This Row],[cena/enota brez DDV v EUR]]*Sklop13[[#This Row],[Okvirna količina]]</f>
        <v>0</v>
      </c>
      <c r="T24" s="150">
        <f>+Sklop13[[#This Row],[Končna cena/enoto mere (EUR) z DDV]]*Sklop13[[#This Row],[Okvirna količina]]</f>
        <v>0</v>
      </c>
      <c r="U24" s="121" t="s">
        <v>102</v>
      </c>
    </row>
    <row r="25" spans="1:22" ht="24">
      <c r="A25" s="78" t="s">
        <v>11</v>
      </c>
      <c r="B25" s="332" t="s">
        <v>634</v>
      </c>
      <c r="C25" s="166">
        <v>250</v>
      </c>
      <c r="D25" s="166" t="s">
        <v>101</v>
      </c>
      <c r="E25" s="145"/>
      <c r="F25" s="170">
        <v>200</v>
      </c>
      <c r="G25" s="154" t="s">
        <v>170</v>
      </c>
      <c r="H25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146" t="str">
        <f>IF(Sklop13[[#This Row],[ZAHTEVANA SHEMA KAKOVOSTI]]&lt;&gt;"",Sklop13[[#This Row],[Preračunana masa/volumen/kos na enoto kg]],"")</f>
        <v/>
      </c>
      <c r="J25" s="149"/>
      <c r="K25" s="152"/>
      <c r="L25" s="152"/>
      <c r="M25" s="153"/>
      <c r="N25" s="150"/>
      <c r="O25" s="150"/>
      <c r="P25" s="314"/>
      <c r="Q25" s="150">
        <f>+Sklop13[[#This Row],[cena/enota brez DDV v EUR]]*Sklop13[[#This Row],[Stopnja DDV (%)]]</f>
        <v>0</v>
      </c>
      <c r="R25" s="150">
        <f>+Sklop13[[#This Row],[cena/enota brez DDV v EUR]]+Sklop13[[#This Row],[Davek (EUR)]]</f>
        <v>0</v>
      </c>
      <c r="S25" s="150">
        <f>+Sklop13[[#This Row],[cena/enota brez DDV v EUR]]*Sklop13[[#This Row],[Okvirna količina]]</f>
        <v>0</v>
      </c>
      <c r="T25" s="150">
        <f>+Sklop13[[#This Row],[Končna cena/enoto mere (EUR) z DDV]]*Sklop13[[#This Row],[Okvirna količina]]</f>
        <v>0</v>
      </c>
      <c r="U25" s="121" t="s">
        <v>102</v>
      </c>
    </row>
    <row r="26" spans="1:22">
      <c r="A26" s="209" t="s">
        <v>124</v>
      </c>
      <c r="B26" s="210"/>
      <c r="C26" s="211"/>
      <c r="D26" s="211"/>
      <c r="E26" s="212"/>
      <c r="F26" s="213"/>
      <c r="G26" s="214"/>
      <c r="H26" s="215">
        <f>SUBTOTAL(109,Sklop13[Preračunana masa/volumen/kos na enoto kg])</f>
        <v>2035</v>
      </c>
      <c r="I26" s="215">
        <f>SUBTOTAL(109,Sklop13[Živila iz shem kakovosti (kg)])</f>
        <v>0</v>
      </c>
      <c r="J26" s="213"/>
      <c r="K26" s="216"/>
      <c r="L26" s="216"/>
      <c r="M26" s="217"/>
      <c r="N26" s="218"/>
      <c r="O26" s="218"/>
      <c r="P26" s="218"/>
      <c r="Q26" s="219"/>
      <c r="R26" s="213"/>
      <c r="S26" s="219">
        <f>SUBTOTAL(109,Sklop13[Vrednost za okvirno količino (EUR) brez DDV])</f>
        <v>0</v>
      </c>
      <c r="T26" s="219">
        <f>SUBTOTAL(109,Sklop13[Vrednost za okvirno količino (EUR) z DDV])</f>
        <v>0</v>
      </c>
      <c r="U26" s="220"/>
    </row>
    <row r="27" spans="1:22">
      <c r="A27" s="48" t="s">
        <v>120</v>
      </c>
      <c r="B27" s="16"/>
      <c r="C27" s="28"/>
      <c r="D27" s="28"/>
      <c r="E27" s="96"/>
      <c r="Q27" s="48"/>
      <c r="R27" s="48"/>
      <c r="S27" s="48"/>
      <c r="T27" s="48"/>
    </row>
    <row r="28" spans="1:22">
      <c r="A28" s="11" t="s">
        <v>122</v>
      </c>
      <c r="B28" s="16"/>
      <c r="C28" s="28"/>
      <c r="D28" s="28"/>
      <c r="E28" s="96"/>
    </row>
    <row r="29" spans="1:22">
      <c r="A29" s="91" t="s">
        <v>168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4" t="s">
        <v>160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>
      <c r="A31" s="440" t="s">
        <v>171</v>
      </c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54"/>
      <c r="N31" s="29"/>
      <c r="O31" s="29"/>
      <c r="P31" s="29"/>
      <c r="Q31" s="29"/>
      <c r="R31" s="29"/>
    </row>
    <row r="32" spans="1:22">
      <c r="A32" s="429" t="s">
        <v>172</v>
      </c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54"/>
      <c r="N32" s="29"/>
      <c r="O32" s="29"/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1">
      <c r="A34" s="91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J1:P24 J26:P30 U1:U30" name="Obseg1"/>
    <protectedRange sqref="M31:P33 U31:U33" name="Obseg1_3_2"/>
    <protectedRange sqref="J32:L33" name="Obseg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4"/>
  <sheetViews>
    <sheetView topLeftCell="A7" zoomScaleNormal="100" zoomScaleSheetLayoutView="100" workbookViewId="0">
      <selection activeCell="N40" sqref="N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pred_rekapitulacija'!B27</f>
        <v>EKOLOŠKE TESTENINE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12">
      <c r="A16" s="78" t="s">
        <v>1</v>
      </c>
      <c r="B16" s="75" t="s">
        <v>635</v>
      </c>
      <c r="C16" s="76" t="s">
        <v>561</v>
      </c>
      <c r="D16" s="76" t="s">
        <v>0</v>
      </c>
      <c r="E16" s="101"/>
      <c r="F16" s="170">
        <v>150</v>
      </c>
      <c r="G16" s="147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57"/>
      <c r="M16" s="126"/>
      <c r="N16" s="127"/>
      <c r="O16" s="130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1" t="s">
        <v>102</v>
      </c>
    </row>
    <row r="17" spans="1:22" s="55" customFormat="1" ht="12">
      <c r="A17" s="78" t="s">
        <v>3</v>
      </c>
      <c r="B17" s="75" t="s">
        <v>636</v>
      </c>
      <c r="C17" s="76" t="s">
        <v>561</v>
      </c>
      <c r="D17" s="76" t="s">
        <v>0</v>
      </c>
      <c r="E17" s="101"/>
      <c r="F17" s="170">
        <v>150</v>
      </c>
      <c r="G17" s="147" t="s">
        <v>0</v>
      </c>
      <c r="H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79" t="str">
        <f>IF(Sklop14[[#This Row],[ZAHTEVANA SHEMA KAKOVOSTI]]&lt;&gt;"",Sklop14[[#This Row],[Preračunana masa/volumen/kos na enoto kg]],"")</f>
        <v/>
      </c>
      <c r="J17" s="85"/>
      <c r="K17" s="80"/>
      <c r="L17" s="157"/>
      <c r="M17" s="126"/>
      <c r="N17" s="127"/>
      <c r="O17" s="130"/>
      <c r="P17" s="87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121" t="s">
        <v>102</v>
      </c>
    </row>
    <row r="18" spans="1:22" s="55" customFormat="1" ht="15" customHeight="1">
      <c r="A18" s="78" t="s">
        <v>4</v>
      </c>
      <c r="B18" s="75" t="s">
        <v>637</v>
      </c>
      <c r="C18" s="76">
        <v>1</v>
      </c>
      <c r="D18" s="76" t="s">
        <v>0</v>
      </c>
      <c r="E18" s="101"/>
      <c r="F18" s="170">
        <v>150</v>
      </c>
      <c r="G18" s="147" t="s">
        <v>0</v>
      </c>
      <c r="H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79" t="str">
        <f>IF(Sklop14[[#This Row],[ZAHTEVANA SHEMA KAKOVOSTI]]&lt;&gt;"",Sklop14[[#This Row],[Preračunana masa/volumen/kos na enoto kg]],"")</f>
        <v/>
      </c>
      <c r="J18" s="85"/>
      <c r="K18" s="80"/>
      <c r="L18" s="157"/>
      <c r="M18" s="126"/>
      <c r="N18" s="127"/>
      <c r="O18" s="130"/>
      <c r="P18" s="87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121" t="s">
        <v>102</v>
      </c>
    </row>
    <row r="19" spans="1:22" ht="27" customHeight="1">
      <c r="A19" s="209" t="s">
        <v>124</v>
      </c>
      <c r="B19" s="210"/>
      <c r="C19" s="211"/>
      <c r="D19" s="211"/>
      <c r="E19" s="212"/>
      <c r="F19" s="265"/>
      <c r="G19" s="214"/>
      <c r="H19" s="215">
        <f>SUBTOTAL(109,Sklop14[Preračunana masa/volumen/kos na enoto kg])</f>
        <v>450</v>
      </c>
      <c r="I19" s="215">
        <f>SUBTOTAL(109,Sklop14[Živila iz shem kakovosti (kg)])</f>
        <v>0</v>
      </c>
      <c r="J19" s="213"/>
      <c r="K19" s="216"/>
      <c r="L19" s="216"/>
      <c r="M19" s="217"/>
      <c r="N19" s="218"/>
      <c r="O19" s="218"/>
      <c r="P19" s="218"/>
      <c r="Q19" s="219"/>
      <c r="R19" s="213"/>
      <c r="S19" s="219">
        <f>SUBTOTAL(109,Sklop14[Vrednost za okvirno količino (EUR) brez DDV])</f>
        <v>0</v>
      </c>
      <c r="T19" s="219">
        <f>SUBTOTAL(109,Sklop14[Vrednost za okvirno količino (EUR) z DDV])</f>
        <v>0</v>
      </c>
      <c r="U19" s="220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120</v>
      </c>
      <c r="B21" s="16"/>
      <c r="C21" s="28"/>
      <c r="D21" s="28"/>
      <c r="E21" s="96"/>
      <c r="Q21" s="48"/>
      <c r="R21" s="48"/>
      <c r="S21" s="48"/>
      <c r="T21" s="48"/>
    </row>
    <row r="22" spans="1:22">
      <c r="A22" s="11" t="s">
        <v>122</v>
      </c>
      <c r="B22" s="16"/>
      <c r="C22" s="28"/>
      <c r="D22" s="28"/>
      <c r="E22" s="96"/>
    </row>
    <row r="23" spans="1:22">
      <c r="A23" s="91" t="s">
        <v>168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4" t="s">
        <v>160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2"/>
    </row>
    <row r="25" spans="1:22">
      <c r="A25" s="440" t="s">
        <v>171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54"/>
      <c r="N25" s="29"/>
      <c r="O25" s="29"/>
      <c r="P25" s="29"/>
      <c r="Q25" s="29"/>
      <c r="R25" s="29"/>
    </row>
    <row r="26" spans="1:22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54"/>
      <c r="N26" s="29"/>
      <c r="O26" s="29"/>
      <c r="P26" s="29"/>
      <c r="Q26" s="29"/>
      <c r="R26" s="29"/>
    </row>
    <row r="27" spans="1:22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267"/>
      <c r="B29" s="441"/>
      <c r="C29" s="441"/>
      <c r="D29" s="441"/>
      <c r="E29" s="441"/>
      <c r="F29" s="441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267"/>
      <c r="B30" s="266"/>
      <c r="C30" s="266"/>
      <c r="D30" s="266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267"/>
      <c r="B31" s="266"/>
      <c r="C31" s="266"/>
      <c r="D31" s="266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9:P20 J29:P1048576 U29:U1048576 U1:U20 J1:P18" name="Obseg1"/>
    <protectedRange sqref="J27:P28 U27:U28 J21:P24 U21:U24" name="Obseg1_1"/>
    <protectedRange sqref="M25:P26 U25:U26" name="Obseg1_3_2"/>
  </protectedRanges>
  <mergeCells count="9">
    <mergeCell ref="B29:F29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K46" sqref="K46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44" t="str">
        <f>+'prva stran'!B6</f>
        <v>OSNOVNA ŠOLA POD GORO SLOVENSKE KONJICE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74</v>
      </c>
      <c r="C3" s="446" t="str">
        <f>+'prva stran'!B7</f>
        <v>Šolska ulica 3, 3210 Slovenske Konjice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74</v>
      </c>
      <c r="C7" s="450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1" t="s">
        <v>75</v>
      </c>
      <c r="C8" s="450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2" customFormat="1" ht="17.25" customHeight="1">
      <c r="A9" s="9"/>
      <c r="B9" s="52" t="s">
        <v>77</v>
      </c>
      <c r="C9" s="442">
        <f>+'prva stran'!B13</f>
        <v>0</v>
      </c>
      <c r="D9" s="443"/>
      <c r="E9" s="443"/>
      <c r="F9" s="443"/>
      <c r="G9" s="443"/>
      <c r="H9" s="443"/>
      <c r="I9" s="443"/>
      <c r="J9" s="4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pred_rekapitulacija'!B28</f>
        <v>EKOLOŠKO MESO - IZBRANE KAKOVOSTI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156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24">
      <c r="A16" s="123" t="s">
        <v>1</v>
      </c>
      <c r="B16" s="350" t="s">
        <v>638</v>
      </c>
      <c r="C16" s="131" t="s">
        <v>102</v>
      </c>
      <c r="D16" s="123" t="s">
        <v>0</v>
      </c>
      <c r="E16" s="163"/>
      <c r="F16" s="351">
        <v>300</v>
      </c>
      <c r="G16" s="349" t="s">
        <v>0</v>
      </c>
      <c r="H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377" t="s">
        <v>102</v>
      </c>
      <c r="N16" s="82"/>
      <c r="O16" s="121" t="s">
        <v>102</v>
      </c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1" t="s">
        <v>102</v>
      </c>
    </row>
    <row r="17" spans="1:22" s="55" customFormat="1" ht="24">
      <c r="A17" s="123" t="s">
        <v>3</v>
      </c>
      <c r="B17" s="350" t="s">
        <v>639</v>
      </c>
      <c r="C17" s="131" t="s">
        <v>102</v>
      </c>
      <c r="D17" s="123" t="s">
        <v>0</v>
      </c>
      <c r="E17" s="163"/>
      <c r="F17" s="351">
        <v>300</v>
      </c>
      <c r="G17" s="349" t="s">
        <v>0</v>
      </c>
      <c r="H1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 t="str">
        <f>IF(Sklop15[[#This Row],[ZAHTEVANA SHEMA KAKOVOSTI]]&lt;&gt;"",Sklop15[[#This Row],[Preračunana masa/volumen/kos na enoto kg]],"")</f>
        <v/>
      </c>
      <c r="J17" s="86"/>
      <c r="K17" s="83"/>
      <c r="L17" s="83"/>
      <c r="M17" s="377" t="s">
        <v>102</v>
      </c>
      <c r="N17" s="82"/>
      <c r="O17" s="121" t="s">
        <v>102</v>
      </c>
      <c r="P17" s="88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1" t="s">
        <v>102</v>
      </c>
    </row>
    <row r="18" spans="1:22" s="55" customFormat="1" ht="24">
      <c r="A18" s="123" t="s">
        <v>4</v>
      </c>
      <c r="B18" s="350" t="s">
        <v>640</v>
      </c>
      <c r="C18" s="131" t="s">
        <v>102</v>
      </c>
      <c r="D18" s="123" t="s">
        <v>0</v>
      </c>
      <c r="E18" s="163"/>
      <c r="F18" s="351">
        <v>200</v>
      </c>
      <c r="G18" s="349" t="s">
        <v>0</v>
      </c>
      <c r="H1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79" t="str">
        <f>IF(Sklop15[[#This Row],[ZAHTEVANA SHEMA KAKOVOSTI]]&lt;&gt;"",Sklop15[[#This Row],[Preračunana masa/volumen/kos na enoto kg]],"")</f>
        <v/>
      </c>
      <c r="J18" s="86"/>
      <c r="K18" s="83"/>
      <c r="L18" s="83"/>
      <c r="M18" s="377" t="s">
        <v>102</v>
      </c>
      <c r="N18" s="82"/>
      <c r="O18" s="121" t="s">
        <v>102</v>
      </c>
      <c r="P18" s="88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1" t="s">
        <v>102</v>
      </c>
    </row>
    <row r="19" spans="1:22" s="55" customFormat="1" ht="22.5" customHeight="1">
      <c r="A19" s="123" t="s">
        <v>5</v>
      </c>
      <c r="B19" s="350" t="s">
        <v>641</v>
      </c>
      <c r="C19" s="131" t="s">
        <v>102</v>
      </c>
      <c r="D19" s="123" t="s">
        <v>0</v>
      </c>
      <c r="E19" s="163"/>
      <c r="F19" s="351">
        <v>200</v>
      </c>
      <c r="G19" s="349" t="s">
        <v>0</v>
      </c>
      <c r="H1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9" t="str">
        <f>IF(Sklop15[[#This Row],[ZAHTEVANA SHEMA KAKOVOSTI]]&lt;&gt;"",Sklop15[[#This Row],[Preračunana masa/volumen/kos na enoto kg]],"")</f>
        <v/>
      </c>
      <c r="J19" s="86"/>
      <c r="K19" s="83"/>
      <c r="L19" s="83"/>
      <c r="M19" s="377" t="s">
        <v>102</v>
      </c>
      <c r="N19" s="82"/>
      <c r="O19" s="121" t="s">
        <v>102</v>
      </c>
      <c r="P19" s="88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1" t="s">
        <v>102</v>
      </c>
    </row>
    <row r="20" spans="1:22" s="55" customFormat="1" ht="20.25" customHeight="1">
      <c r="A20" s="123" t="s">
        <v>6</v>
      </c>
      <c r="B20" s="350" t="s">
        <v>642</v>
      </c>
      <c r="C20" s="131" t="s">
        <v>102</v>
      </c>
      <c r="D20" s="123" t="s">
        <v>0</v>
      </c>
      <c r="E20" s="163"/>
      <c r="F20" s="351">
        <v>100</v>
      </c>
      <c r="G20" s="349" t="s">
        <v>0</v>
      </c>
      <c r="H2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79" t="str">
        <f>IF(Sklop15[[#This Row],[ZAHTEVANA SHEMA KAKOVOSTI]]&lt;&gt;"",Sklop15[[#This Row],[Preračunana masa/volumen/kos na enoto kg]],"")</f>
        <v/>
      </c>
      <c r="J20" s="86"/>
      <c r="K20" s="83"/>
      <c r="L20" s="83"/>
      <c r="M20" s="377" t="s">
        <v>102</v>
      </c>
      <c r="N20" s="82"/>
      <c r="O20" s="121" t="s">
        <v>102</v>
      </c>
      <c r="P20" s="88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1" t="s">
        <v>102</v>
      </c>
    </row>
    <row r="21" spans="1:22" ht="12.75" customHeight="1">
      <c r="A21" s="197" t="s">
        <v>124</v>
      </c>
      <c r="B21" s="198"/>
      <c r="C21" s="199"/>
      <c r="D21" s="199"/>
      <c r="E21" s="200"/>
      <c r="F21" s="269"/>
      <c r="G21" s="287"/>
      <c r="H21" s="207">
        <f>SUBTOTAL(109,Sklop15[Preračunana masa/volumen/kos na enoto kg])</f>
        <v>1100</v>
      </c>
      <c r="I21" s="207">
        <f>SUBTOTAL(109,Sklop15[Živila iz shem kakovosti (kg)])</f>
        <v>0</v>
      </c>
      <c r="J21" s="201"/>
      <c r="K21" s="203"/>
      <c r="L21" s="203"/>
      <c r="M21" s="204"/>
      <c r="N21" s="205"/>
      <c r="O21" s="205"/>
      <c r="P21" s="205"/>
      <c r="Q21" s="202"/>
      <c r="R21" s="201"/>
      <c r="S21" s="202"/>
      <c r="T21" s="202"/>
      <c r="U21" s="206"/>
    </row>
    <row r="22" spans="1:22" s="192" customFormat="1" ht="12.75" customHeight="1">
      <c r="A22" s="180"/>
      <c r="B22" s="181"/>
      <c r="C22" s="182"/>
      <c r="D22" s="182"/>
      <c r="E22" s="183"/>
      <c r="F22" s="184"/>
      <c r="G22" s="185"/>
      <c r="H22" s="186"/>
      <c r="I22" s="186"/>
      <c r="J22" s="184"/>
      <c r="K22" s="187"/>
      <c r="L22" s="187"/>
      <c r="M22" s="188"/>
      <c r="N22" s="189"/>
      <c r="O22" s="189"/>
      <c r="P22" s="189"/>
      <c r="Q22" s="191"/>
      <c r="R22" s="184"/>
      <c r="S22" s="191"/>
      <c r="T22" s="191"/>
      <c r="U22" s="191"/>
    </row>
    <row r="23" spans="1:22">
      <c r="A23" s="48" t="s">
        <v>120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122</v>
      </c>
      <c r="B24" s="16"/>
      <c r="C24" s="28"/>
      <c r="D24" s="28"/>
      <c r="E24" s="96"/>
    </row>
    <row r="25" spans="1:22">
      <c r="A25" s="91" t="s">
        <v>168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4" t="s">
        <v>160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2"/>
    </row>
    <row r="27" spans="1:22">
      <c r="A27" s="440" t="s">
        <v>682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54"/>
      <c r="N27" s="29"/>
      <c r="O27" s="29"/>
      <c r="P27" s="29"/>
      <c r="Q27" s="29"/>
      <c r="R27" s="29"/>
    </row>
    <row r="28" spans="1:22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54"/>
      <c r="N28" s="29"/>
      <c r="O28" s="29"/>
      <c r="P28" s="29"/>
      <c r="Q28" s="29"/>
      <c r="R28" s="29"/>
    </row>
    <row r="29" spans="1:22">
      <c r="A29" s="91" t="s">
        <v>62</v>
      </c>
      <c r="F29" s="68"/>
      <c r="G29" s="68" t="s">
        <v>63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64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6"/>
    </row>
    <row r="249" spans="1:22">
      <c r="B249" s="16"/>
      <c r="C249" s="28"/>
      <c r="D249" s="28"/>
      <c r="E249" s="96"/>
    </row>
    <row r="250" spans="1:22">
      <c r="B250" s="16"/>
      <c r="C250" s="28"/>
      <c r="D250" s="28"/>
      <c r="E250" s="96"/>
    </row>
    <row r="251" spans="1:22">
      <c r="B251" s="16"/>
      <c r="C251" s="28"/>
      <c r="D251" s="28"/>
      <c r="E251" s="96"/>
    </row>
    <row r="252" spans="1:22">
      <c r="B252" s="16"/>
      <c r="C252" s="28"/>
      <c r="D252" s="28"/>
      <c r="E252" s="96"/>
    </row>
  </sheetData>
  <sheetProtection insertRows="0" deleteRows="0"/>
  <protectedRanges>
    <protectedRange sqref="J31:P1048576 U31:U1048576 U1:U22 J1:P22" name="Obseg1"/>
    <protectedRange sqref="J29:P30 U29:U30 J23:P26 U23:U26" name="Obseg1_1"/>
    <protectedRange sqref="M27:P28 U27:U28" name="Obseg1_3_2"/>
  </protectedRanges>
  <mergeCells count="8">
    <mergeCell ref="A27:L27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topLeftCell="A10" zoomScale="110" zoomScaleNormal="110" zoomScaleSheetLayoutView="100" workbookViewId="0">
      <selection activeCell="F45" sqref="F45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5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5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5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30" t="str">
        <f>+'Ponudbeni pred_rekapitulacija'!B29</f>
        <v>EKOLOŠKO 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169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24">
      <c r="A16" s="78" t="s">
        <v>1</v>
      </c>
      <c r="B16" s="124" t="s">
        <v>643</v>
      </c>
      <c r="C16" s="123" t="s">
        <v>102</v>
      </c>
      <c r="D16" s="123" t="s">
        <v>0</v>
      </c>
      <c r="E16" s="108"/>
      <c r="F16" s="352">
        <v>2500</v>
      </c>
      <c r="G16" s="353" t="s">
        <v>0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1" t="s">
        <v>102</v>
      </c>
    </row>
    <row r="17" spans="1:21" s="55" customFormat="1" ht="24">
      <c r="A17" s="78" t="s">
        <v>3</v>
      </c>
      <c r="B17" s="177" t="s">
        <v>644</v>
      </c>
      <c r="C17" s="123" t="s">
        <v>102</v>
      </c>
      <c r="D17" s="123" t="s">
        <v>0</v>
      </c>
      <c r="E17" s="145"/>
      <c r="F17" s="354">
        <v>1200</v>
      </c>
      <c r="G17" s="355" t="s">
        <v>0</v>
      </c>
      <c r="H17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17" s="146" t="str">
        <f>IF(Sklop16[[#This Row],[ZAHTEVANA SHEMA KAKOVOSTI]]&lt;&gt;"",Sklop16[[#This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+Sklop16[[#This Row],[cena/enota brez DDV v EUR]]*Sklop16[[#This Row],[Stopnja DDV (%)]]</f>
        <v>0</v>
      </c>
      <c r="R17" s="150">
        <f>+Sklop16[[#This Row],[cena/enota brez DDV v EUR]]+Sklop16[[#This Row],[Davek (EUR)]]</f>
        <v>0</v>
      </c>
      <c r="S17" s="150">
        <f>+Sklop16[[#This Row],[cena/enota brez DDV v EUR]]*Sklop16[[#This Row],[Okvirna količina]]</f>
        <v>0</v>
      </c>
      <c r="T17" s="150">
        <f>+Sklop16[[#This Row],[Končna cena/enoto mere (EUR) z DDV]]*Sklop16[[#This Row],[Okvirna količina]]</f>
        <v>0</v>
      </c>
      <c r="U17" s="121" t="s">
        <v>102</v>
      </c>
    </row>
    <row r="18" spans="1:21" s="55" customFormat="1" ht="24">
      <c r="A18" s="78" t="s">
        <v>4</v>
      </c>
      <c r="B18" s="177" t="s">
        <v>645</v>
      </c>
      <c r="C18" s="123" t="s">
        <v>102</v>
      </c>
      <c r="D18" s="123" t="s">
        <v>0</v>
      </c>
      <c r="E18" s="145"/>
      <c r="F18" s="354">
        <v>800</v>
      </c>
      <c r="G18" s="355" t="s">
        <v>0</v>
      </c>
      <c r="H18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146" t="str">
        <f>IF(Sklop16[[#This Row],[ZAHTEVANA SHEMA KAKOVOSTI]]&lt;&gt;"",Sklop16[[#This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+Sklop16[[#This Row],[cena/enota brez DDV v EUR]]*Sklop16[[#This Row],[Stopnja DDV (%)]]</f>
        <v>0</v>
      </c>
      <c r="R18" s="150">
        <f>+Sklop16[[#This Row],[cena/enota brez DDV v EUR]]+Sklop16[[#This Row],[Davek (EUR)]]</f>
        <v>0</v>
      </c>
      <c r="S18" s="150">
        <f>+Sklop16[[#This Row],[cena/enota brez DDV v EUR]]*Sklop16[[#This Row],[Okvirna količina]]</f>
        <v>0</v>
      </c>
      <c r="T18" s="150">
        <f>+Sklop16[[#This Row],[Končna cena/enoto mere (EUR) z DDV]]*Sklop16[[#This Row],[Okvirna količina]]</f>
        <v>0</v>
      </c>
      <c r="U18" s="121" t="s">
        <v>102</v>
      </c>
    </row>
    <row r="19" spans="1:21" s="55" customFormat="1" ht="12">
      <c r="A19" s="78" t="s">
        <v>5</v>
      </c>
      <c r="B19" s="177" t="s">
        <v>646</v>
      </c>
      <c r="C19" s="123" t="s">
        <v>102</v>
      </c>
      <c r="D19" s="123" t="s">
        <v>0</v>
      </c>
      <c r="E19" s="145"/>
      <c r="F19" s="354">
        <v>200</v>
      </c>
      <c r="G19" s="355" t="s">
        <v>0</v>
      </c>
      <c r="H19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46" t="str">
        <f>IF(Sklop16[[#This Row],[ZAHTEVANA SHEMA KAKOVOSTI]]&lt;&gt;"",Sklop16[[#This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+Sklop16[[#This Row],[cena/enota brez DDV v EUR]]*Sklop16[[#This Row],[Stopnja DDV (%)]]</f>
        <v>0</v>
      </c>
      <c r="R19" s="150">
        <f>+Sklop16[[#This Row],[cena/enota brez DDV v EUR]]+Sklop16[[#This Row],[Davek (EUR)]]</f>
        <v>0</v>
      </c>
      <c r="S19" s="150">
        <f>+Sklop16[[#This Row],[cena/enota brez DDV v EUR]]*Sklop16[[#This Row],[Okvirna količina]]</f>
        <v>0</v>
      </c>
      <c r="T19" s="150">
        <f>+Sklop16[[#This Row],[Končna cena/enoto mere (EUR) z DDV]]*Sklop16[[#This Row],[Okvirna količina]]</f>
        <v>0</v>
      </c>
      <c r="U19" s="121" t="s">
        <v>102</v>
      </c>
    </row>
    <row r="20" spans="1:21" s="55" customFormat="1" ht="24">
      <c r="A20" s="78" t="s">
        <v>6</v>
      </c>
      <c r="B20" s="177" t="s">
        <v>647</v>
      </c>
      <c r="C20" s="123" t="s">
        <v>102</v>
      </c>
      <c r="D20" s="123" t="s">
        <v>0</v>
      </c>
      <c r="E20" s="145"/>
      <c r="F20" s="354">
        <v>300</v>
      </c>
      <c r="G20" s="355" t="s">
        <v>0</v>
      </c>
      <c r="H20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0" s="146" t="str">
        <f>IF(Sklop16[[#This Row],[ZAHTEVANA SHEMA KAKOVOSTI]]&lt;&gt;"",Sklop16[[#This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+Sklop16[[#This Row],[cena/enota brez DDV v EUR]]*Sklop16[[#This Row],[Stopnja DDV (%)]]</f>
        <v>0</v>
      </c>
      <c r="R20" s="150">
        <f>+Sklop16[[#This Row],[cena/enota brez DDV v EUR]]+Sklop16[[#This Row],[Davek (EUR)]]</f>
        <v>0</v>
      </c>
      <c r="S20" s="150">
        <f>+Sklop16[[#This Row],[cena/enota brez DDV v EUR]]*Sklop16[[#This Row],[Okvirna količina]]</f>
        <v>0</v>
      </c>
      <c r="T20" s="150">
        <f>+Sklop16[[#This Row],[Končna cena/enoto mere (EUR) z DDV]]*Sklop16[[#This Row],[Okvirna količina]]</f>
        <v>0</v>
      </c>
      <c r="U20" s="121" t="s">
        <v>102</v>
      </c>
    </row>
    <row r="21" spans="1:21" s="55" customFormat="1" ht="24">
      <c r="A21" s="78" t="s">
        <v>7</v>
      </c>
      <c r="B21" s="177" t="s">
        <v>648</v>
      </c>
      <c r="C21" s="123" t="s">
        <v>102</v>
      </c>
      <c r="D21" s="123" t="s">
        <v>0</v>
      </c>
      <c r="E21" s="145"/>
      <c r="F21" s="354">
        <v>500</v>
      </c>
      <c r="G21" s="355" t="s">
        <v>0</v>
      </c>
      <c r="H21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146" t="str">
        <f>IF(Sklop16[[#This Row],[ZAHTEVANA SHEMA KAKOVOSTI]]&lt;&gt;"",Sklop16[[#This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+Sklop16[[#This Row],[cena/enota brez DDV v EUR]]*Sklop16[[#This Row],[Stopnja DDV (%)]]</f>
        <v>0</v>
      </c>
      <c r="R21" s="150">
        <f>+Sklop16[[#This Row],[cena/enota brez DDV v EUR]]+Sklop16[[#This Row],[Davek (EUR)]]</f>
        <v>0</v>
      </c>
      <c r="S21" s="150">
        <f>+Sklop16[[#This Row],[cena/enota brez DDV v EUR]]*Sklop16[[#This Row],[Okvirna količina]]</f>
        <v>0</v>
      </c>
      <c r="T21" s="150">
        <f>+Sklop16[[#This Row],[Končna cena/enoto mere (EUR) z DDV]]*Sklop16[[#This Row],[Okvirna količina]]</f>
        <v>0</v>
      </c>
      <c r="U21" s="121" t="s">
        <v>102</v>
      </c>
    </row>
    <row r="22" spans="1:21" s="55" customFormat="1" ht="24">
      <c r="A22" s="78" t="s">
        <v>8</v>
      </c>
      <c r="B22" s="177" t="s">
        <v>649</v>
      </c>
      <c r="C22" s="123" t="s">
        <v>102</v>
      </c>
      <c r="D22" s="123" t="s">
        <v>0</v>
      </c>
      <c r="E22" s="145"/>
      <c r="F22" s="354">
        <v>1500</v>
      </c>
      <c r="G22" s="355" t="s">
        <v>0</v>
      </c>
      <c r="H22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46" t="str">
        <f>IF(Sklop16[[#This Row],[ZAHTEVANA SHEMA KAKOVOSTI]]&lt;&gt;"",Sklop16[[#This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+Sklop16[[#This Row],[cena/enota brez DDV v EUR]]*Sklop16[[#This Row],[Stopnja DDV (%)]]</f>
        <v>0</v>
      </c>
      <c r="R22" s="150">
        <f>+Sklop16[[#This Row],[cena/enota brez DDV v EUR]]+Sklop16[[#This Row],[Davek (EUR)]]</f>
        <v>0</v>
      </c>
      <c r="S22" s="150">
        <f>+Sklop16[[#This Row],[cena/enota brez DDV v EUR]]*Sklop16[[#This Row],[Okvirna količina]]</f>
        <v>0</v>
      </c>
      <c r="T22" s="150">
        <f>+Sklop16[[#This Row],[Končna cena/enoto mere (EUR) z DDV]]*Sklop16[[#This Row],[Okvirna količina]]</f>
        <v>0</v>
      </c>
      <c r="U22" s="121" t="s">
        <v>102</v>
      </c>
    </row>
    <row r="23" spans="1:21" s="55" customFormat="1" ht="24">
      <c r="A23" s="78" t="s">
        <v>9</v>
      </c>
      <c r="B23" s="177" t="s">
        <v>650</v>
      </c>
      <c r="C23" s="123" t="s">
        <v>102</v>
      </c>
      <c r="D23" s="123" t="s">
        <v>0</v>
      </c>
      <c r="E23" s="145"/>
      <c r="F23" s="354">
        <v>600</v>
      </c>
      <c r="G23" s="355" t="s">
        <v>0</v>
      </c>
      <c r="H23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3" s="146" t="str">
        <f>IF(Sklop16[[#This Row],[ZAHTEVANA SHEMA KAKOVOSTI]]&lt;&gt;"",Sklop16[[#This Row],[Preračunana masa/volumen/kos na enoto kg]],"")</f>
        <v/>
      </c>
      <c r="J23" s="149"/>
      <c r="K23" s="152"/>
      <c r="L23" s="152"/>
      <c r="M23" s="153"/>
      <c r="N23" s="150"/>
      <c r="O23" s="150"/>
      <c r="P23" s="151"/>
      <c r="Q23" s="150">
        <f>+Sklop16[[#This Row],[cena/enota brez DDV v EUR]]*Sklop16[[#This Row],[Stopnja DDV (%)]]</f>
        <v>0</v>
      </c>
      <c r="R23" s="150">
        <f>+Sklop16[[#This Row],[cena/enota brez DDV v EUR]]+Sklop16[[#This Row],[Davek (EUR)]]</f>
        <v>0</v>
      </c>
      <c r="S23" s="150">
        <f>+Sklop16[[#This Row],[cena/enota brez DDV v EUR]]*Sklop16[[#This Row],[Okvirna količina]]</f>
        <v>0</v>
      </c>
      <c r="T23" s="150">
        <f>+Sklop16[[#This Row],[Končna cena/enoto mere (EUR) z DDV]]*Sklop16[[#This Row],[Okvirna količina]]</f>
        <v>0</v>
      </c>
      <c r="U23" s="121" t="s">
        <v>102</v>
      </c>
    </row>
    <row r="24" spans="1:21" s="55" customFormat="1" ht="24">
      <c r="A24" s="78" t="s">
        <v>10</v>
      </c>
      <c r="B24" s="177" t="s">
        <v>651</v>
      </c>
      <c r="C24" s="123" t="s">
        <v>102</v>
      </c>
      <c r="D24" s="123" t="s">
        <v>0</v>
      </c>
      <c r="E24" s="145"/>
      <c r="F24" s="354">
        <v>200</v>
      </c>
      <c r="G24" s="355" t="s">
        <v>0</v>
      </c>
      <c r="H24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46" t="str">
        <f>IF(Sklop16[[#This Row],[ZAHTEVANA SHEMA KAKOVOSTI]]&lt;&gt;"",Sklop16[[#This Row],[Preračunana masa/volumen/kos na enoto kg]],"")</f>
        <v/>
      </c>
      <c r="J24" s="149"/>
      <c r="K24" s="152"/>
      <c r="L24" s="152"/>
      <c r="M24" s="153"/>
      <c r="N24" s="150"/>
      <c r="O24" s="150"/>
      <c r="P24" s="151"/>
      <c r="Q24" s="150">
        <f>+Sklop16[[#This Row],[cena/enota brez DDV v EUR]]*Sklop16[[#This Row],[Stopnja DDV (%)]]</f>
        <v>0</v>
      </c>
      <c r="R24" s="150">
        <f>+Sklop16[[#This Row],[cena/enota brez DDV v EUR]]+Sklop16[[#This Row],[Davek (EUR)]]</f>
        <v>0</v>
      </c>
      <c r="S24" s="150">
        <f>+Sklop16[[#This Row],[cena/enota brez DDV v EUR]]*Sklop16[[#This Row],[Okvirna količina]]</f>
        <v>0</v>
      </c>
      <c r="T24" s="150">
        <f>+Sklop16[[#This Row],[Končna cena/enoto mere (EUR) z DDV]]*Sklop16[[#This Row],[Okvirna količina]]</f>
        <v>0</v>
      </c>
      <c r="U24" s="121" t="s">
        <v>102</v>
      </c>
    </row>
    <row r="25" spans="1:21" s="55" customFormat="1" ht="24">
      <c r="A25" s="78" t="s">
        <v>11</v>
      </c>
      <c r="B25" s="177" t="s">
        <v>652</v>
      </c>
      <c r="C25" s="123" t="s">
        <v>102</v>
      </c>
      <c r="D25" s="123" t="s">
        <v>0</v>
      </c>
      <c r="E25" s="145"/>
      <c r="F25" s="354">
        <v>200</v>
      </c>
      <c r="G25" s="355" t="s">
        <v>0</v>
      </c>
      <c r="H25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46" t="str">
        <f>IF(Sklop16[[#This Row],[ZAHTEVANA SHEMA KAKOVOSTI]]&lt;&gt;"",Sklop16[[#This Row],[Preračunana masa/volumen/kos na enoto kg]],"")</f>
        <v/>
      </c>
      <c r="J25" s="149"/>
      <c r="K25" s="152"/>
      <c r="L25" s="152"/>
      <c r="M25" s="153"/>
      <c r="N25" s="150"/>
      <c r="O25" s="150"/>
      <c r="P25" s="151"/>
      <c r="Q25" s="150">
        <f>+Sklop16[[#This Row],[cena/enota brez DDV v EUR]]*Sklop16[[#This Row],[Stopnja DDV (%)]]</f>
        <v>0</v>
      </c>
      <c r="R25" s="150">
        <f>+Sklop16[[#This Row],[cena/enota brez DDV v EUR]]+Sklop16[[#This Row],[Davek (EUR)]]</f>
        <v>0</v>
      </c>
      <c r="S25" s="150">
        <f>+Sklop16[[#This Row],[cena/enota brez DDV v EUR]]*Sklop16[[#This Row],[Okvirna količina]]</f>
        <v>0</v>
      </c>
      <c r="T25" s="150">
        <f>+Sklop16[[#This Row],[Končna cena/enoto mere (EUR) z DDV]]*Sklop16[[#This Row],[Okvirna količina]]</f>
        <v>0</v>
      </c>
      <c r="U25" s="121" t="s">
        <v>102</v>
      </c>
    </row>
    <row r="26" spans="1:21" s="55" customFormat="1" ht="24">
      <c r="A26" s="78" t="s">
        <v>12</v>
      </c>
      <c r="B26" s="177" t="s">
        <v>653</v>
      </c>
      <c r="C26" s="123" t="s">
        <v>102</v>
      </c>
      <c r="D26" s="123" t="s">
        <v>0</v>
      </c>
      <c r="E26" s="145"/>
      <c r="F26" s="354">
        <v>300</v>
      </c>
      <c r="G26" s="355" t="s">
        <v>0</v>
      </c>
      <c r="H26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6" s="146" t="str">
        <f>IF(Sklop16[[#This Row],[ZAHTEVANA SHEMA KAKOVOSTI]]&lt;&gt;"",Sklop16[[#This Row],[Preračunana masa/volumen/kos na enoto kg]],"")</f>
        <v/>
      </c>
      <c r="J26" s="149"/>
      <c r="K26" s="152"/>
      <c r="L26" s="152"/>
      <c r="M26" s="153"/>
      <c r="N26" s="150"/>
      <c r="O26" s="150"/>
      <c r="P26" s="151"/>
      <c r="Q26" s="150">
        <f>+Sklop16[[#This Row],[cena/enota brez DDV v EUR]]*Sklop16[[#This Row],[Stopnja DDV (%)]]</f>
        <v>0</v>
      </c>
      <c r="R26" s="150">
        <f>+Sklop16[[#This Row],[cena/enota brez DDV v EUR]]+Sklop16[[#This Row],[Davek (EUR)]]</f>
        <v>0</v>
      </c>
      <c r="S26" s="150">
        <f>+Sklop16[[#This Row],[cena/enota brez DDV v EUR]]*Sklop16[[#This Row],[Okvirna količina]]</f>
        <v>0</v>
      </c>
      <c r="T26" s="150">
        <f>+Sklop16[[#This Row],[Končna cena/enoto mere (EUR) z DDV]]*Sklop16[[#This Row],[Okvirna količina]]</f>
        <v>0</v>
      </c>
      <c r="U26" s="121" t="s">
        <v>102</v>
      </c>
    </row>
    <row r="27" spans="1:21" s="55" customFormat="1" ht="12">
      <c r="A27" s="78" t="s">
        <v>13</v>
      </c>
      <c r="B27" s="177" t="s">
        <v>654</v>
      </c>
      <c r="C27" s="123" t="s">
        <v>102</v>
      </c>
      <c r="D27" s="123" t="s">
        <v>0</v>
      </c>
      <c r="E27" s="145"/>
      <c r="F27" s="354">
        <v>200</v>
      </c>
      <c r="G27" s="355" t="s">
        <v>0</v>
      </c>
      <c r="H27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46" t="str">
        <f>IF(Sklop16[[#This Row],[ZAHTEVANA SHEMA KAKOVOSTI]]&lt;&gt;"",Sklop16[[#This Row],[Preračunana masa/volumen/kos na enoto kg]],"")</f>
        <v/>
      </c>
      <c r="J27" s="149"/>
      <c r="K27" s="152"/>
      <c r="L27" s="152"/>
      <c r="M27" s="153"/>
      <c r="N27" s="150"/>
      <c r="O27" s="150"/>
      <c r="P27" s="151"/>
      <c r="Q27" s="150">
        <f>+Sklop16[[#This Row],[cena/enota brez DDV v EUR]]*Sklop16[[#This Row],[Stopnja DDV (%)]]</f>
        <v>0</v>
      </c>
      <c r="R27" s="150">
        <f>+Sklop16[[#This Row],[cena/enota brez DDV v EUR]]+Sklop16[[#This Row],[Davek (EUR)]]</f>
        <v>0</v>
      </c>
      <c r="S27" s="150">
        <f>+Sklop16[[#This Row],[cena/enota brez DDV v EUR]]*Sklop16[[#This Row],[Okvirna količina]]</f>
        <v>0</v>
      </c>
      <c r="T27" s="150">
        <f>+Sklop16[[#This Row],[Končna cena/enoto mere (EUR) z DDV]]*Sklop16[[#This Row],[Okvirna količina]]</f>
        <v>0</v>
      </c>
      <c r="U27" s="121" t="s">
        <v>102</v>
      </c>
    </row>
    <row r="28" spans="1:21" s="55" customFormat="1" ht="24">
      <c r="A28" s="78" t="s">
        <v>14</v>
      </c>
      <c r="B28" s="177" t="s">
        <v>655</v>
      </c>
      <c r="C28" s="123" t="s">
        <v>102</v>
      </c>
      <c r="D28" s="123" t="s">
        <v>0</v>
      </c>
      <c r="E28" s="145"/>
      <c r="F28" s="354">
        <v>600</v>
      </c>
      <c r="G28" s="355" t="s">
        <v>0</v>
      </c>
      <c r="H28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8" s="146" t="str">
        <f>IF(Sklop16[[#This Row],[ZAHTEVANA SHEMA KAKOVOSTI]]&lt;&gt;"",Sklop16[[#This Row],[Preračunana masa/volumen/kos na enoto kg]],"")</f>
        <v/>
      </c>
      <c r="J28" s="149"/>
      <c r="K28" s="152"/>
      <c r="L28" s="152"/>
      <c r="M28" s="153"/>
      <c r="N28" s="150"/>
      <c r="O28" s="150"/>
      <c r="P28" s="151"/>
      <c r="Q28" s="150">
        <f>+Sklop16[[#This Row],[cena/enota brez DDV v EUR]]*Sklop16[[#This Row],[Stopnja DDV (%)]]</f>
        <v>0</v>
      </c>
      <c r="R28" s="150">
        <f>+Sklop16[[#This Row],[cena/enota brez DDV v EUR]]+Sklop16[[#This Row],[Davek (EUR)]]</f>
        <v>0</v>
      </c>
      <c r="S28" s="150">
        <f>+Sklop16[[#This Row],[cena/enota brez DDV v EUR]]*Sklop16[[#This Row],[Okvirna količina]]</f>
        <v>0</v>
      </c>
      <c r="T28" s="150">
        <f>+Sklop16[[#This Row],[Končna cena/enoto mere (EUR) z DDV]]*Sklop16[[#This Row],[Okvirna količina]]</f>
        <v>0</v>
      </c>
      <c r="U28" s="121" t="s">
        <v>102</v>
      </c>
    </row>
    <row r="29" spans="1:21" s="55" customFormat="1" ht="36">
      <c r="A29" s="78" t="s">
        <v>15</v>
      </c>
      <c r="B29" s="177" t="s">
        <v>656</v>
      </c>
      <c r="C29" s="123" t="s">
        <v>102</v>
      </c>
      <c r="D29" s="123" t="s">
        <v>0</v>
      </c>
      <c r="E29" s="145"/>
      <c r="F29" s="354">
        <v>300</v>
      </c>
      <c r="G29" s="355" t="s">
        <v>0</v>
      </c>
      <c r="H29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9" s="146" t="str">
        <f>IF(Sklop16[[#This Row],[ZAHTEVANA SHEMA KAKOVOSTI]]&lt;&gt;"",Sklop16[[#This Row],[Preračunana masa/volumen/kos na enoto kg]],"")</f>
        <v/>
      </c>
      <c r="J29" s="149"/>
      <c r="K29" s="152"/>
      <c r="L29" s="152"/>
      <c r="M29" s="153"/>
      <c r="N29" s="150"/>
      <c r="O29" s="150"/>
      <c r="P29" s="151"/>
      <c r="Q29" s="150">
        <f>+Sklop16[[#This Row],[cena/enota brez DDV v EUR]]*Sklop16[[#This Row],[Stopnja DDV (%)]]</f>
        <v>0</v>
      </c>
      <c r="R29" s="150">
        <f>+Sklop16[[#This Row],[cena/enota brez DDV v EUR]]+Sklop16[[#This Row],[Davek (EUR)]]</f>
        <v>0</v>
      </c>
      <c r="S29" s="150">
        <f>+Sklop16[[#This Row],[cena/enota brez DDV v EUR]]*Sklop16[[#This Row],[Okvirna količina]]</f>
        <v>0</v>
      </c>
      <c r="T29" s="150">
        <f>+Sklop16[[#This Row],[Končna cena/enoto mere (EUR) z DDV]]*Sklop16[[#This Row],[Okvirna količina]]</f>
        <v>0</v>
      </c>
      <c r="U29" s="121" t="s">
        <v>102</v>
      </c>
    </row>
    <row r="30" spans="1:21" s="55" customFormat="1" ht="24">
      <c r="A30" s="78" t="s">
        <v>16</v>
      </c>
      <c r="B30" s="177" t="s">
        <v>657</v>
      </c>
      <c r="C30" s="123" t="s">
        <v>102</v>
      </c>
      <c r="D30" s="123" t="s">
        <v>0</v>
      </c>
      <c r="E30" s="145"/>
      <c r="F30" s="354">
        <v>300</v>
      </c>
      <c r="G30" s="355" t="s">
        <v>0</v>
      </c>
      <c r="H30" s="2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46" t="str">
        <f>IF(Sklop16[[#This Row],[ZAHTEVANA SHEMA KAKOVOSTI]]&lt;&gt;"",Sklop16[[#This Row],[Preračunana masa/volumen/kos na enoto kg]],"")</f>
        <v/>
      </c>
      <c r="J30" s="149"/>
      <c r="K30" s="152"/>
      <c r="L30" s="152"/>
      <c r="M30" s="153"/>
      <c r="N30" s="150"/>
      <c r="O30" s="150"/>
      <c r="P30" s="151"/>
      <c r="Q30" s="150">
        <f>+Sklop16[[#This Row],[cena/enota brez DDV v EUR]]*Sklop16[[#This Row],[Stopnja DDV (%)]]</f>
        <v>0</v>
      </c>
      <c r="R30" s="150">
        <f>+Sklop16[[#This Row],[cena/enota brez DDV v EUR]]+Sklop16[[#This Row],[Davek (EUR)]]</f>
        <v>0</v>
      </c>
      <c r="S30" s="150">
        <f>+Sklop16[[#This Row],[cena/enota brez DDV v EUR]]*Sklop16[[#This Row],[Okvirna količina]]</f>
        <v>0</v>
      </c>
      <c r="T30" s="150">
        <f>+Sklop16[[#This Row],[Končna cena/enoto mere (EUR) z DDV]]*Sklop16[[#This Row],[Okvirna količina]]</f>
        <v>0</v>
      </c>
      <c r="U30" s="121" t="s">
        <v>102</v>
      </c>
    </row>
    <row r="31" spans="1:21" s="55" customFormat="1" ht="24">
      <c r="A31" s="78" t="s">
        <v>17</v>
      </c>
      <c r="B31" s="177" t="s">
        <v>658</v>
      </c>
      <c r="C31" s="123" t="s">
        <v>102</v>
      </c>
      <c r="D31" s="123" t="s">
        <v>0</v>
      </c>
      <c r="E31" s="163"/>
      <c r="F31" s="354">
        <v>300</v>
      </c>
      <c r="G31" s="372" t="s">
        <v>0</v>
      </c>
      <c r="H31" s="3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1" s="146" t="str">
        <f>IF(Sklop16[[#This Row],[ZAHTEVANA SHEMA KAKOVOSTI]]&lt;&gt;"",Sklop16[[#This Row],[Preračunana masa/volumen/kos na enoto kg]],"")</f>
        <v/>
      </c>
      <c r="J31" s="149"/>
      <c r="K31" s="152"/>
      <c r="L31" s="152"/>
      <c r="M31" s="153"/>
      <c r="N31" s="150"/>
      <c r="O31" s="150"/>
      <c r="P31" s="151"/>
      <c r="Q31" s="150">
        <f>+Sklop16[[#This Row],[cena/enota brez DDV v EUR]]*Sklop16[[#This Row],[Stopnja DDV (%)]]</f>
        <v>0</v>
      </c>
      <c r="R31" s="150">
        <f>+Sklop16[[#This Row],[cena/enota brez DDV v EUR]]+Sklop16[[#This Row],[Davek (EUR)]]</f>
        <v>0</v>
      </c>
      <c r="S31" s="150">
        <f>+Sklop16[[#This Row],[cena/enota brez DDV v EUR]]*Sklop16[[#This Row],[Okvirna količina]]</f>
        <v>0</v>
      </c>
      <c r="T31" s="150">
        <f>+Sklop16[[#This Row],[Končna cena/enoto mere (EUR) z DDV]]*Sklop16[[#This Row],[Okvirna količina]]</f>
        <v>0</v>
      </c>
      <c r="U31" s="121" t="s">
        <v>102</v>
      </c>
    </row>
    <row r="32" spans="1:21">
      <c r="A32" s="209" t="s">
        <v>124</v>
      </c>
      <c r="B32" s="210"/>
      <c r="C32" s="211"/>
      <c r="D32" s="211"/>
      <c r="E32" s="212"/>
      <c r="F32" s="213"/>
      <c r="G32" s="214"/>
      <c r="H32" s="215">
        <f>SUBTOTAL(109,Sklop16[Preračunana masa/volumen/kos na enoto kg])</f>
        <v>10000</v>
      </c>
      <c r="I32" s="215">
        <f>SUBTOTAL(109,Sklop16[Živila iz shem kakovosti (kg)])</f>
        <v>0</v>
      </c>
      <c r="J32" s="213"/>
      <c r="K32" s="216"/>
      <c r="L32" s="216"/>
      <c r="M32" s="217"/>
      <c r="N32" s="218"/>
      <c r="O32" s="218"/>
      <c r="P32" s="218"/>
      <c r="Q32" s="219"/>
      <c r="R32" s="213"/>
      <c r="S32" s="219">
        <f>SUBTOTAL(109,Sklop16[Vrednost za okvirno količino (EUR) brez DDV])</f>
        <v>0</v>
      </c>
      <c r="T32" s="219">
        <f>SUBTOTAL(109,Sklop16[Vrednost za okvirno količino (EUR) z DDV])</f>
        <v>0</v>
      </c>
      <c r="U32" s="220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120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122</v>
      </c>
      <c r="B35" s="16"/>
      <c r="C35" s="28"/>
      <c r="D35" s="28"/>
      <c r="E35" s="96"/>
    </row>
    <row r="36" spans="1:22">
      <c r="A36" s="91" t="s">
        <v>168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4" t="s">
        <v>160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2"/>
    </row>
    <row r="38" spans="1:22">
      <c r="A38" s="440" t="s">
        <v>171</v>
      </c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1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9:P1048576 J1:P37 U39:U1048576 U1:U37" name="Obseg1"/>
    <protectedRange sqref="M38:P38 U38" name="Obseg1_3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zoomScale="110" zoomScaleNormal="110" zoomScaleSheetLayoutView="100" workbookViewId="0">
      <selection activeCell="B44" sqref="B4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31" t="str">
        <f>+'prva stran'!B6</f>
        <v>OSNOVNA ŠOLA POD GORO SLOVENSKE KONJICE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74</v>
      </c>
      <c r="C3" s="433" t="str">
        <f>+'prva stran'!B7</f>
        <v>Šolska ulica 3, 3210 Slovenske Konjice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5">
      <c r="B7" s="51" t="s">
        <v>74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5">
      <c r="B8" s="51" t="s">
        <v>75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5">
      <c r="A9" s="9"/>
      <c r="B9" s="52" t="s">
        <v>77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30" t="str">
        <f>+'Ponudbeni pred_rekapitulacija'!B30</f>
        <v>EKOLOŠKI KRUH IN PEKOVSKI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154</v>
      </c>
      <c r="F14" s="47">
        <v>3</v>
      </c>
      <c r="G14" s="47">
        <v>4</v>
      </c>
      <c r="H14" s="70" t="s">
        <v>68</v>
      </c>
      <c r="I14" s="70" t="s">
        <v>114</v>
      </c>
      <c r="J14" s="71">
        <v>5</v>
      </c>
      <c r="K14" s="71">
        <v>6</v>
      </c>
      <c r="L14" s="71" t="s">
        <v>61</v>
      </c>
      <c r="M14" s="71" t="s">
        <v>149</v>
      </c>
      <c r="N14" s="71">
        <v>7</v>
      </c>
      <c r="O14" s="71" t="s">
        <v>150</v>
      </c>
      <c r="P14" s="71">
        <v>8</v>
      </c>
      <c r="Q14" s="72" t="s">
        <v>151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169</v>
      </c>
      <c r="C15" s="56" t="s">
        <v>146</v>
      </c>
      <c r="D15" s="56" t="s">
        <v>147</v>
      </c>
      <c r="E15" s="56" t="s">
        <v>155</v>
      </c>
      <c r="F15" s="56" t="s">
        <v>87</v>
      </c>
      <c r="G15" s="56" t="s">
        <v>88</v>
      </c>
      <c r="H15" s="57" t="s">
        <v>123</v>
      </c>
      <c r="I15" s="57" t="s">
        <v>142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113</v>
      </c>
      <c r="P15" s="58" t="s">
        <v>91</v>
      </c>
      <c r="Q15" s="59" t="s">
        <v>92</v>
      </c>
      <c r="R15" s="59" t="s">
        <v>105</v>
      </c>
      <c r="S15" s="59" t="s">
        <v>96</v>
      </c>
      <c r="T15" s="59" t="s">
        <v>97</v>
      </c>
      <c r="U15" s="58" t="s">
        <v>110</v>
      </c>
    </row>
    <row r="16" spans="1:21" s="55" customFormat="1" ht="12">
      <c r="A16" s="78" t="s">
        <v>1</v>
      </c>
      <c r="B16" s="122" t="s">
        <v>659</v>
      </c>
      <c r="C16" s="123">
        <v>1000</v>
      </c>
      <c r="D16" s="123" t="s">
        <v>101</v>
      </c>
      <c r="E16" s="108"/>
      <c r="F16" s="144">
        <v>150</v>
      </c>
      <c r="G16" s="208" t="s">
        <v>0</v>
      </c>
      <c r="H16" s="1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140" t="str">
        <f>IF(Sklop17[[#This Row],[ZAHTEVANA SHEMA KAKOVOSTI]]&lt;&gt;"",Sklop17[[#This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+Sklop17[[#This Row],[cena/enota brez DDV v EUR]]*Sklop17[[#This Row],[Stopnja DDV (%)]]</f>
        <v>0</v>
      </c>
      <c r="R16" s="137">
        <f>+Sklop17[[#This Row],[cena/enota brez DDV v EUR]]+Sklop17[[#This Row],[Davek (EUR)]]</f>
        <v>0</v>
      </c>
      <c r="S16" s="137">
        <f>+Sklop17[[#This Row],[cena/enota brez DDV v EUR]]*Sklop17[[#This Row],[Okvirna količina]]</f>
        <v>0</v>
      </c>
      <c r="T16" s="141">
        <f>+Sklop17[[#This Row],[Končna cena/enoto mere (EUR) z DDV]]*Sklop17[[#This Row],[Okvirna količina]]</f>
        <v>0</v>
      </c>
      <c r="U16" s="380" t="s">
        <v>102</v>
      </c>
    </row>
    <row r="17" spans="1:22" s="55" customFormat="1" ht="12">
      <c r="A17" s="78" t="s">
        <v>3</v>
      </c>
      <c r="B17" s="177" t="s">
        <v>660</v>
      </c>
      <c r="C17" s="123">
        <v>1000</v>
      </c>
      <c r="D17" s="123" t="s">
        <v>101</v>
      </c>
      <c r="E17" s="145"/>
      <c r="F17" s="294">
        <v>200</v>
      </c>
      <c r="G17" s="208" t="s">
        <v>0</v>
      </c>
      <c r="H17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46" t="str">
        <f>IF(Sklop17[[#This Row],[ZAHTEVANA SHEMA KAKOVOSTI]]&lt;&gt;"",Sklop17[[#This Row],[Preračunana masa/volumen/kos na enoto kg]],"")</f>
        <v/>
      </c>
      <c r="J17" s="149"/>
      <c r="K17" s="152"/>
      <c r="L17" s="152"/>
      <c r="M17" s="153"/>
      <c r="N17" s="150"/>
      <c r="O17" s="150"/>
      <c r="P17" s="151"/>
      <c r="Q17" s="150">
        <f>+Sklop17[[#This Row],[cena/enota brez DDV v EUR]]*Sklop17[[#This Row],[Stopnja DDV (%)]]</f>
        <v>0</v>
      </c>
      <c r="R17" s="150">
        <f>+Sklop17[[#This Row],[cena/enota brez DDV v EUR]]+Sklop17[[#This Row],[Davek (EUR)]]</f>
        <v>0</v>
      </c>
      <c r="S17" s="150">
        <f>+Sklop17[[#This Row],[cena/enota brez DDV v EUR]]*Sklop17[[#This Row],[Okvirna količina]]</f>
        <v>0</v>
      </c>
      <c r="T17" s="150">
        <f>+Sklop17[[#This Row],[Končna cena/enoto mere (EUR) z DDV]]*Sklop17[[#This Row],[Okvirna količina]]</f>
        <v>0</v>
      </c>
      <c r="U17" s="380" t="s">
        <v>102</v>
      </c>
    </row>
    <row r="18" spans="1:22" s="55" customFormat="1" ht="12">
      <c r="A18" s="78" t="s">
        <v>4</v>
      </c>
      <c r="B18" s="177" t="s">
        <v>661</v>
      </c>
      <c r="C18" s="123">
        <v>80</v>
      </c>
      <c r="D18" s="123" t="s">
        <v>101</v>
      </c>
      <c r="E18" s="145"/>
      <c r="F18" s="294">
        <v>2000</v>
      </c>
      <c r="G18" s="208" t="s">
        <v>170</v>
      </c>
      <c r="H18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8" s="146" t="str">
        <f>IF(Sklop17[[#This Row],[ZAHTEVANA SHEMA KAKOVOSTI]]&lt;&gt;"",Sklop17[[#This Row],[Preračunana masa/volumen/kos na enoto kg]],"")</f>
        <v/>
      </c>
      <c r="J18" s="149"/>
      <c r="K18" s="152"/>
      <c r="L18" s="152"/>
      <c r="M18" s="153"/>
      <c r="N18" s="150"/>
      <c r="O18" s="150"/>
      <c r="P18" s="151"/>
      <c r="Q18" s="150">
        <f>+Sklop17[[#This Row],[cena/enota brez DDV v EUR]]*Sklop17[[#This Row],[Stopnja DDV (%)]]</f>
        <v>0</v>
      </c>
      <c r="R18" s="150">
        <f>+Sklop17[[#This Row],[cena/enota brez DDV v EUR]]+Sklop17[[#This Row],[Davek (EUR)]]</f>
        <v>0</v>
      </c>
      <c r="S18" s="150">
        <f>+Sklop17[[#This Row],[cena/enota brez DDV v EUR]]*Sklop17[[#This Row],[Okvirna količina]]</f>
        <v>0</v>
      </c>
      <c r="T18" s="150">
        <f>+Sklop17[[#This Row],[Končna cena/enoto mere (EUR) z DDV]]*Sklop17[[#This Row],[Okvirna količina]]</f>
        <v>0</v>
      </c>
      <c r="U18" s="380" t="s">
        <v>102</v>
      </c>
    </row>
    <row r="19" spans="1:22" s="55" customFormat="1" ht="12">
      <c r="A19" s="78" t="s">
        <v>5</v>
      </c>
      <c r="B19" s="177" t="s">
        <v>662</v>
      </c>
      <c r="C19" s="123">
        <v>80</v>
      </c>
      <c r="D19" s="123" t="s">
        <v>101</v>
      </c>
      <c r="E19" s="145"/>
      <c r="F19" s="294">
        <v>2000</v>
      </c>
      <c r="G19" s="208" t="s">
        <v>170</v>
      </c>
      <c r="H19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46" t="str">
        <f>IF(Sklop17[[#This Row],[ZAHTEVANA SHEMA KAKOVOSTI]]&lt;&gt;"",Sklop17[[#This Row],[Preračunana masa/volumen/kos na enoto kg]],"")</f>
        <v/>
      </c>
      <c r="J19" s="149"/>
      <c r="K19" s="152"/>
      <c r="L19" s="152"/>
      <c r="M19" s="153"/>
      <c r="N19" s="150"/>
      <c r="O19" s="150"/>
      <c r="P19" s="151"/>
      <c r="Q19" s="150">
        <f>+Sklop17[[#This Row],[cena/enota brez DDV v EUR]]*Sklop17[[#This Row],[Stopnja DDV (%)]]</f>
        <v>0</v>
      </c>
      <c r="R19" s="150">
        <f>+Sklop17[[#This Row],[cena/enota brez DDV v EUR]]+Sklop17[[#This Row],[Davek (EUR)]]</f>
        <v>0</v>
      </c>
      <c r="S19" s="150">
        <f>+Sklop17[[#This Row],[cena/enota brez DDV v EUR]]*Sklop17[[#This Row],[Okvirna količina]]</f>
        <v>0</v>
      </c>
      <c r="T19" s="150">
        <f>+Sklop17[[#This Row],[Končna cena/enoto mere (EUR) z DDV]]*Sklop17[[#This Row],[Okvirna količina]]</f>
        <v>0</v>
      </c>
      <c r="U19" s="380" t="s">
        <v>102</v>
      </c>
    </row>
    <row r="20" spans="1:22" s="55" customFormat="1" ht="12">
      <c r="A20" s="78" t="s">
        <v>6</v>
      </c>
      <c r="B20" s="177" t="s">
        <v>662</v>
      </c>
      <c r="C20" s="123">
        <v>100</v>
      </c>
      <c r="D20" s="123" t="s">
        <v>101</v>
      </c>
      <c r="E20" s="145"/>
      <c r="F20" s="294">
        <v>500</v>
      </c>
      <c r="G20" s="208" t="s">
        <v>170</v>
      </c>
      <c r="H20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46" t="str">
        <f>IF(Sklop17[[#This Row],[ZAHTEVANA SHEMA KAKOVOSTI]]&lt;&gt;"",Sklop17[[#This Row],[Preračunana masa/volumen/kos na enoto kg]],"")</f>
        <v/>
      </c>
      <c r="J20" s="149"/>
      <c r="K20" s="152"/>
      <c r="L20" s="152"/>
      <c r="M20" s="153"/>
      <c r="N20" s="150"/>
      <c r="O20" s="150"/>
      <c r="P20" s="151"/>
      <c r="Q20" s="150">
        <f>+Sklop17[[#This Row],[cena/enota brez DDV v EUR]]*Sklop17[[#This Row],[Stopnja DDV (%)]]</f>
        <v>0</v>
      </c>
      <c r="R20" s="150">
        <f>+Sklop17[[#This Row],[cena/enota brez DDV v EUR]]+Sklop17[[#This Row],[Davek (EUR)]]</f>
        <v>0</v>
      </c>
      <c r="S20" s="150">
        <f>+Sklop17[[#This Row],[cena/enota brez DDV v EUR]]*Sklop17[[#This Row],[Okvirna količina]]</f>
        <v>0</v>
      </c>
      <c r="T20" s="150">
        <f>+Sklop17[[#This Row],[Končna cena/enoto mere (EUR) z DDV]]*Sklop17[[#This Row],[Okvirna količina]]</f>
        <v>0</v>
      </c>
      <c r="U20" s="380" t="s">
        <v>102</v>
      </c>
    </row>
    <row r="21" spans="1:22" s="55" customFormat="1" ht="12">
      <c r="A21" s="78" t="s">
        <v>7</v>
      </c>
      <c r="B21" s="177" t="s">
        <v>663</v>
      </c>
      <c r="C21" s="123">
        <v>80</v>
      </c>
      <c r="D21" s="123" t="s">
        <v>101</v>
      </c>
      <c r="E21" s="145"/>
      <c r="F21" s="294">
        <v>3000</v>
      </c>
      <c r="G21" s="208" t="s">
        <v>170</v>
      </c>
      <c r="H21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1" s="146" t="str">
        <f>IF(Sklop17[[#This Row],[ZAHTEVANA SHEMA KAKOVOSTI]]&lt;&gt;"",Sklop17[[#This Row],[Preračunana masa/volumen/kos na enoto kg]],"")</f>
        <v/>
      </c>
      <c r="J21" s="149"/>
      <c r="K21" s="152"/>
      <c r="L21" s="152"/>
      <c r="M21" s="153"/>
      <c r="N21" s="150"/>
      <c r="O21" s="150"/>
      <c r="P21" s="151"/>
      <c r="Q21" s="150">
        <f>+Sklop17[[#This Row],[cena/enota brez DDV v EUR]]*Sklop17[[#This Row],[Stopnja DDV (%)]]</f>
        <v>0</v>
      </c>
      <c r="R21" s="150">
        <f>+Sklop17[[#This Row],[cena/enota brez DDV v EUR]]+Sklop17[[#This Row],[Davek (EUR)]]</f>
        <v>0</v>
      </c>
      <c r="S21" s="150">
        <f>+Sklop17[[#This Row],[cena/enota brez DDV v EUR]]*Sklop17[[#This Row],[Okvirna količina]]</f>
        <v>0</v>
      </c>
      <c r="T21" s="150">
        <f>+Sklop17[[#This Row],[Končna cena/enoto mere (EUR) z DDV]]*Sklop17[[#This Row],[Okvirna količina]]</f>
        <v>0</v>
      </c>
      <c r="U21" s="380" t="s">
        <v>102</v>
      </c>
    </row>
    <row r="22" spans="1:22" s="55" customFormat="1" ht="12">
      <c r="A22" s="78" t="s">
        <v>8</v>
      </c>
      <c r="B22" s="177" t="s">
        <v>664</v>
      </c>
      <c r="C22" s="123">
        <v>80</v>
      </c>
      <c r="D22" s="123" t="s">
        <v>101</v>
      </c>
      <c r="E22" s="145"/>
      <c r="F22" s="294">
        <v>2000</v>
      </c>
      <c r="G22" s="208" t="s">
        <v>170</v>
      </c>
      <c r="H22" s="2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146" t="str">
        <f>IF(Sklop17[[#This Row],[ZAHTEVANA SHEMA KAKOVOSTI]]&lt;&gt;"",Sklop17[[#This Row],[Preračunana masa/volumen/kos na enoto kg]],"")</f>
        <v/>
      </c>
      <c r="J22" s="149"/>
      <c r="K22" s="152"/>
      <c r="L22" s="152"/>
      <c r="M22" s="153"/>
      <c r="N22" s="150"/>
      <c r="O22" s="150"/>
      <c r="P22" s="151"/>
      <c r="Q22" s="150">
        <f>+Sklop17[[#This Row],[cena/enota brez DDV v EUR]]*Sklop17[[#This Row],[Stopnja DDV (%)]]</f>
        <v>0</v>
      </c>
      <c r="R22" s="150">
        <f>+Sklop17[[#This Row],[cena/enota brez DDV v EUR]]+Sklop17[[#This Row],[Davek (EUR)]]</f>
        <v>0</v>
      </c>
      <c r="S22" s="150">
        <f>+Sklop17[[#This Row],[cena/enota brez DDV v EUR]]*Sklop17[[#This Row],[Okvirna količina]]</f>
        <v>0</v>
      </c>
      <c r="T22" s="150">
        <f>+Sklop17[[#This Row],[Končna cena/enoto mere (EUR) z DDV]]*Sklop17[[#This Row],[Okvirna količina]]</f>
        <v>0</v>
      </c>
      <c r="U22" s="380" t="s">
        <v>102</v>
      </c>
    </row>
    <row r="23" spans="1:22">
      <c r="A23" s="209" t="s">
        <v>124</v>
      </c>
      <c r="B23" s="210"/>
      <c r="C23" s="211"/>
      <c r="D23" s="211"/>
      <c r="E23" s="212"/>
      <c r="F23" s="213"/>
      <c r="G23" s="214"/>
      <c r="H23" s="215">
        <f>SUBTOTAL(109,Sklop17[Preračunana masa/volumen/kos na enoto kg])</f>
        <v>1120</v>
      </c>
      <c r="I23" s="215">
        <f>SUBTOTAL(109,Sklop17[Živila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SUBTOTAL(109,Sklop17[Vrednost za okvirno količino (EUR) brez DDV])</f>
        <v>0</v>
      </c>
      <c r="T23" s="219">
        <f>SUBTOTAL(109,Sklop17[Vrednost za okvirno količino (EUR) z DDV])</f>
        <v>0</v>
      </c>
      <c r="U23" s="220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120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122</v>
      </c>
      <c r="B26" s="16"/>
      <c r="C26" s="28"/>
      <c r="D26" s="28"/>
      <c r="E26" s="96"/>
    </row>
    <row r="27" spans="1:22">
      <c r="A27" s="91" t="s">
        <v>168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4" t="s">
        <v>160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>
      <c r="A29" s="440" t="s">
        <v>171</v>
      </c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54"/>
      <c r="N29" s="29"/>
      <c r="O29" s="29"/>
      <c r="P29" s="29"/>
      <c r="Q29" s="29"/>
      <c r="R29" s="29"/>
    </row>
    <row r="30" spans="1:22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54"/>
      <c r="N30" s="29"/>
      <c r="O30" s="29"/>
      <c r="P30" s="29"/>
      <c r="Q30" s="29"/>
      <c r="R30" s="29"/>
    </row>
    <row r="31" spans="1:22">
      <c r="A31" s="91" t="s">
        <v>62</v>
      </c>
      <c r="F31" s="68"/>
      <c r="G31" s="68" t="s">
        <v>63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64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1:P28 U1:U28 J31:P1048576 U31:U1048576" name="Obseg1"/>
    <protectedRange sqref="M29:P30 U29:U30" name="Obseg1_3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</vt:lpstr>
      <vt:lpstr>3_PERUTNINA</vt:lpstr>
      <vt:lpstr>4_RIBE</vt:lpstr>
      <vt:lpstr>5_SVEŽA ZELENJAVA_SADJE</vt:lpstr>
      <vt:lpstr>6_KONZ.ZELENJAVA</vt:lpstr>
      <vt:lpstr>7_OSTALO PREHRAMB.BLAGO</vt:lpstr>
      <vt:lpstr>8_ZAMRZ.ZELENJAVA</vt:lpstr>
      <vt:lpstr>9_SADNI SOKOVI</vt:lpstr>
      <vt:lpstr>10_TESTENINE</vt:lpstr>
      <vt:lpstr>11_ZAMRZNENI IZDELKI</vt:lpstr>
      <vt:lpstr>12_KRUH</vt:lpstr>
      <vt:lpstr>13_EKOLOŠKI MLEČNI IZDELKI</vt:lpstr>
      <vt:lpstr>14_EKOLOŠKE TESTENINE</vt:lpstr>
      <vt:lpstr>15_EKO MESO</vt:lpstr>
      <vt:lpstr>16_EKO SADJE</vt:lpstr>
      <vt:lpstr>17_EKO KRUH</vt:lpstr>
      <vt:lpstr>'1_MLEKO IN MLEČNI IZDELKI'!Področje_tiskanja</vt:lpstr>
      <vt:lpstr>'10_TESTENINE'!Področje_tiskanja</vt:lpstr>
      <vt:lpstr>'11_ZAMRZNENI IZDELKI'!Področje_tiskanja</vt:lpstr>
      <vt:lpstr>'12_KRUH'!Področje_tiskanja</vt:lpstr>
      <vt:lpstr>'13_EKOLOŠKI MLEČNI IZDELKI'!Področje_tiskanja</vt:lpstr>
      <vt:lpstr>'14_EKOLOŠKE TESTENINE'!Področje_tiskanja</vt:lpstr>
      <vt:lpstr>'15_EKO MESO'!Področje_tiskanja</vt:lpstr>
      <vt:lpstr>'16_EKO SADJE'!Področje_tiskanja</vt:lpstr>
      <vt:lpstr>'17_EKO KRUH'!Področje_tiskanja</vt:lpstr>
      <vt:lpstr>'2_MESO'!Področje_tiskanja</vt:lpstr>
      <vt:lpstr>'3_PERUTNINA'!Področje_tiskanja</vt:lpstr>
      <vt:lpstr>'4_RIBE'!Področje_tiskanja</vt:lpstr>
      <vt:lpstr>'5_SVEŽA ZELENJAVA_SADJE'!Področje_tiskanja</vt:lpstr>
      <vt:lpstr>'6_KONZ.ZELENJAVA'!Področje_tiskanja</vt:lpstr>
      <vt:lpstr>'7_OSTALO PREHRAMB.BLAGO'!Področje_tiskanja</vt:lpstr>
      <vt:lpstr>'8_ZAMRZ.ZELENJAVA'!Področje_tiskanja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'10_TESTENINE'!Tiskanje_naslovov</vt:lpstr>
      <vt:lpstr>'11_ZAMRZNENI IZDELKI'!Tiskanje_naslovov</vt:lpstr>
      <vt:lpstr>'12_KRUH'!Tiskanje_naslovov</vt:lpstr>
      <vt:lpstr>'13_EKOLOŠKI MLEČNI IZDELKI'!Tiskanje_naslovov</vt:lpstr>
      <vt:lpstr>'14_EKOLOŠKE TESTENINE'!Tiskanje_naslovov</vt:lpstr>
      <vt:lpstr>'15_EKO MESO'!Tiskanje_naslovov</vt:lpstr>
      <vt:lpstr>'16_EKO SADJE'!Tiskanje_naslovov</vt:lpstr>
      <vt:lpstr>'17_EKO KRUH'!Tiskanje_naslovov</vt:lpstr>
      <vt:lpstr>'2_MESO'!Tiskanje_naslovov</vt:lpstr>
      <vt:lpstr>'3_PERUTNINA'!Tiskanje_naslovov</vt:lpstr>
      <vt:lpstr>'4_RIBE'!Tiskanje_naslovov</vt:lpstr>
      <vt:lpstr>'5_SVEŽA ZELENJAVA_SADJE'!Tiskanje_naslovov</vt:lpstr>
      <vt:lpstr>'6_KONZ.ZELENJAVA'!Tiskanje_naslovov</vt:lpstr>
      <vt:lpstr>'7_OSTALO PREHRAMB.BLAGO'!Tiskanje_naslovov</vt:lpstr>
      <vt:lpstr>'8_ZAMRZ.ZELENJAVA'!Tiskanje_naslovov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2023-02-22T12:14:38Z</cp:lastPrinted>
  <dcterms:created xsi:type="dcterms:W3CDTF">2012-03-26T14:52:49Z</dcterms:created>
  <dcterms:modified xsi:type="dcterms:W3CDTF">2023-03-17T14:32:52Z</dcterms:modified>
</cp:coreProperties>
</file>