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codeName="ThisWorkbook" defaultThemeVersion="166925"/>
  <mc:AlternateContent xmlns:mc="http://schemas.openxmlformats.org/markup-compatibility/2006">
    <mc:Choice Requires="x15">
      <x15ac:absPath xmlns:x15ac="http://schemas.microsoft.com/office/spreadsheetml/2010/11/ac" url="\\brnik\CIRMA$\My Documents\JN 2023\KABLI, KONEKTORJI IN SVETILKE\OBJAVA\"/>
    </mc:Choice>
  </mc:AlternateContent>
  <xr:revisionPtr revIDLastSave="0" documentId="8_{57435061-2EDC-4AC6-AE38-F3EECD3D032D}" xr6:coauthVersionLast="36" xr6:coauthVersionMax="36" xr10:uidLastSave="{00000000-0000-0000-0000-000000000000}"/>
  <bookViews>
    <workbookView xWindow="32760" yWindow="32760" windowWidth="21570" windowHeight="11535" xr2:uid="{00000000-000D-0000-FFFF-FFFF00000000}"/>
  </bookViews>
  <sheets>
    <sheet name="RECAPITULATION" sheetId="9" r:id="rId1"/>
    <sheet name="General_remarks" sheetId="28" r:id="rId2"/>
    <sheet name="CABLES TWY J" sheetId="22" r:id="rId3"/>
    <sheet name="Connectors TWY J" sheetId="19" r:id="rId4"/>
    <sheet name="Light fixtures TWY J" sheetId="4" r:id="rId5"/>
    <sheet name="Light fixtures TWY A" sheetId="23" r:id="rId6"/>
    <sheet name="Light fixtures TWY M" sheetId="24" r:id="rId7"/>
    <sheet name="Light fixtures apron" sheetId="25" r:id="rId8"/>
    <sheet name="Light fixtures spare parts" sheetId="26" r:id="rId9"/>
  </sheets>
  <definedNames>
    <definedName name="_xlnm.Print_Area" localSheetId="2">'CABLES TWY J'!$A$1:$H$21</definedName>
    <definedName name="_xlnm.Print_Area" localSheetId="3">'Connectors TWY J'!$A$1:$H$21</definedName>
    <definedName name="_xlnm.Print_Area" localSheetId="1">General_remarks!$A$1:$H$104</definedName>
    <definedName name="_xlnm.Print_Area" localSheetId="7">'Light fixtures apron'!$A$1:$H$43</definedName>
    <definedName name="_xlnm.Print_Area" localSheetId="8">'Light fixtures spare parts'!$A$1:$H$70</definedName>
    <definedName name="_xlnm.Print_Area" localSheetId="5">'Light fixtures TWY A'!$A$1:$H$51</definedName>
    <definedName name="_xlnm.Print_Area" localSheetId="4">'Light fixtures TWY J'!$A$1:$H$99</definedName>
    <definedName name="_xlnm.Print_Area" localSheetId="6">'Light fixtures TWY M'!$A$1:$H$44</definedName>
    <definedName name="_xlnm.Print_Area" localSheetId="0">RECAPITULATION!$A$1:$F$35</definedName>
  </definedNames>
  <calcPr calcId="191029"/>
</workbook>
</file>

<file path=xl/calcChain.xml><?xml version="1.0" encoding="utf-8"?>
<calcChain xmlns="http://schemas.openxmlformats.org/spreadsheetml/2006/main">
  <c r="A62" i="26" l="1"/>
  <c r="F45" i="26"/>
  <c r="H45" i="26"/>
  <c r="H24" i="26"/>
  <c r="D27" i="9" l="1"/>
  <c r="F60" i="26"/>
  <c r="H60" i="26" s="1"/>
  <c r="H57" i="26"/>
  <c r="F54" i="26"/>
  <c r="H51" i="26"/>
  <c r="H48" i="26"/>
  <c r="H42" i="26"/>
  <c r="H39" i="26"/>
  <c r="H36" i="26"/>
  <c r="H33" i="26"/>
  <c r="H30" i="26"/>
  <c r="F27" i="26"/>
  <c r="H21" i="26"/>
  <c r="F18" i="26"/>
  <c r="F15" i="26"/>
  <c r="H15" i="26" s="1"/>
  <c r="A14" i="26"/>
  <c r="A17" i="26" s="1"/>
  <c r="A20" i="26" s="1"/>
  <c r="A23" i="26" s="1"/>
  <c r="A26" i="26" s="1"/>
  <c r="H12" i="26"/>
  <c r="D26" i="9"/>
  <c r="D25" i="9"/>
  <c r="F36" i="25"/>
  <c r="H36" i="25" s="1"/>
  <c r="F33" i="25"/>
  <c r="H30" i="25"/>
  <c r="F27" i="25"/>
  <c r="H27" i="25" s="1"/>
  <c r="F24" i="25"/>
  <c r="H21" i="25"/>
  <c r="F18" i="25"/>
  <c r="H18" i="25" s="1"/>
  <c r="F15" i="25"/>
  <c r="H15" i="25" s="1"/>
  <c r="A14" i="25"/>
  <c r="A17" i="25" s="1"/>
  <c r="A20" i="25" s="1"/>
  <c r="H12" i="25"/>
  <c r="F37" i="24"/>
  <c r="F34" i="24"/>
  <c r="F28" i="24"/>
  <c r="F25" i="24"/>
  <c r="H22" i="24"/>
  <c r="F18" i="24"/>
  <c r="A14" i="24"/>
  <c r="A17" i="24" s="1"/>
  <c r="H12" i="24"/>
  <c r="F15" i="24"/>
  <c r="D24" i="9"/>
  <c r="F39" i="23"/>
  <c r="F45" i="23" s="1"/>
  <c r="F12" i="23"/>
  <c r="F15" i="23" s="1"/>
  <c r="F36" i="23"/>
  <c r="F33" i="23"/>
  <c r="H30" i="23"/>
  <c r="F27" i="23"/>
  <c r="F24" i="23"/>
  <c r="H21" i="23"/>
  <c r="A14" i="23"/>
  <c r="A17" i="23" s="1"/>
  <c r="A20" i="23" s="1"/>
  <c r="D14" i="9"/>
  <c r="H15" i="22"/>
  <c r="H19" i="22" s="1"/>
  <c r="F14" i="9" s="1"/>
  <c r="A29" i="26" l="1"/>
  <c r="A32" i="26" s="1"/>
  <c r="A35" i="26" s="1"/>
  <c r="A38" i="26" s="1"/>
  <c r="A41" i="26" s="1"/>
  <c r="A44" i="26" s="1"/>
  <c r="A47" i="26" s="1"/>
  <c r="F40" i="24"/>
  <c r="H18" i="26"/>
  <c r="H27" i="26"/>
  <c r="H66" i="26"/>
  <c r="H54" i="26"/>
  <c r="H63" i="26"/>
  <c r="H34" i="24"/>
  <c r="H28" i="24"/>
  <c r="H15" i="24"/>
  <c r="H37" i="24"/>
  <c r="F39" i="25"/>
  <c r="A23" i="25"/>
  <c r="A26" i="25" s="1"/>
  <c r="A29" i="25" s="1"/>
  <c r="A32" i="25" s="1"/>
  <c r="A35" i="25" s="1"/>
  <c r="A38" i="25" s="1"/>
  <c r="H33" i="25"/>
  <c r="H24" i="25"/>
  <c r="A21" i="24"/>
  <c r="A24" i="24" s="1"/>
  <c r="A27" i="24" s="1"/>
  <c r="A30" i="24" s="1"/>
  <c r="A33" i="24" s="1"/>
  <c r="A36" i="24" s="1"/>
  <c r="A39" i="24" s="1"/>
  <c r="H25" i="24"/>
  <c r="H39" i="25"/>
  <c r="H41" i="25" s="1"/>
  <c r="F26" i="9" s="1"/>
  <c r="H40" i="24"/>
  <c r="H18" i="24"/>
  <c r="H31" i="24"/>
  <c r="A23" i="23"/>
  <c r="A26" i="23" s="1"/>
  <c r="A29" i="23" s="1"/>
  <c r="A32" i="23" s="1"/>
  <c r="A35" i="23" s="1"/>
  <c r="A38" i="23" s="1"/>
  <c r="A41" i="23" s="1"/>
  <c r="A44" i="23" s="1"/>
  <c r="A47" i="23" s="1"/>
  <c r="H36" i="23"/>
  <c r="H33" i="23"/>
  <c r="H39" i="23"/>
  <c r="F42" i="23"/>
  <c r="H42" i="23" s="1"/>
  <c r="H27" i="23"/>
  <c r="H15" i="23"/>
  <c r="H45" i="23"/>
  <c r="H12" i="23"/>
  <c r="F18" i="23"/>
  <c r="H24" i="23"/>
  <c r="F90" i="4"/>
  <c r="H90" i="4" s="1"/>
  <c r="H87" i="4"/>
  <c r="H68" i="26" l="1"/>
  <c r="F27" i="9" s="1"/>
  <c r="H42" i="24"/>
  <c r="F25" i="9" s="1"/>
  <c r="H18" i="23"/>
  <c r="F48" i="23"/>
  <c r="H48" i="23" s="1"/>
  <c r="H49" i="23" s="1"/>
  <c r="F24" i="9" s="1"/>
  <c r="H81" i="4"/>
  <c r="H75" i="4"/>
  <c r="H66" i="4"/>
  <c r="H57" i="4"/>
  <c r="H48" i="4"/>
  <c r="H39" i="4"/>
  <c r="H30" i="4"/>
  <c r="H21" i="4"/>
  <c r="H12" i="4"/>
  <c r="F84" i="4" l="1"/>
  <c r="F72" i="4"/>
  <c r="H72" i="4" s="1"/>
  <c r="F78" i="4"/>
  <c r="H78" i="4" s="1"/>
  <c r="F54" i="4"/>
  <c r="H54" i="4" s="1"/>
  <c r="F45" i="4"/>
  <c r="H45" i="4" s="1"/>
  <c r="F27" i="4"/>
  <c r="H27" i="4" s="1"/>
  <c r="F63" i="4"/>
  <c r="H63" i="4" s="1"/>
  <c r="F36" i="4"/>
  <c r="H36" i="4" s="1"/>
  <c r="F18" i="4"/>
  <c r="F93" i="4" l="1"/>
  <c r="H84" i="4"/>
  <c r="F96" i="4"/>
  <c r="H96" i="4" s="1"/>
  <c r="H93" i="4"/>
  <c r="H18" i="4"/>
  <c r="F69" i="4"/>
  <c r="H69" i="4" s="1"/>
  <c r="F60" i="4"/>
  <c r="H60" i="4" s="1"/>
  <c r="F51" i="4"/>
  <c r="H51" i="4" s="1"/>
  <c r="F42" i="4"/>
  <c r="H42" i="4" s="1"/>
  <c r="F33" i="4"/>
  <c r="H33" i="4" s="1"/>
  <c r="F24" i="4"/>
  <c r="H24" i="4" s="1"/>
  <c r="F15" i="4"/>
  <c r="H15" i="4" s="1"/>
  <c r="A14" i="4"/>
  <c r="D15" i="9"/>
  <c r="H13" i="19"/>
  <c r="H15" i="19" s="1"/>
  <c r="F15" i="9" s="1"/>
  <c r="F16" i="9" s="1"/>
  <c r="D23" i="9"/>
  <c r="A50" i="26" l="1"/>
  <c r="A53" i="26" s="1"/>
  <c r="H97" i="4"/>
  <c r="F23" i="9" s="1"/>
  <c r="A17" i="4"/>
  <c r="A20" i="4" s="1"/>
  <c r="A23" i="4" s="1"/>
  <c r="F28" i="9" l="1"/>
  <c r="A65" i="26"/>
  <c r="A56" i="26"/>
  <c r="A59" i="26" s="1"/>
  <c r="A26" i="4"/>
  <c r="A29" i="4" s="1"/>
  <c r="A32" i="4" s="1"/>
  <c r="A35" i="4" l="1"/>
  <c r="A38" i="4" s="1"/>
  <c r="A41" i="4" s="1"/>
  <c r="A44" i="4" s="1"/>
  <c r="A47" i="4" s="1"/>
  <c r="A50" i="4" s="1"/>
  <c r="A53" i="4" l="1"/>
  <c r="A56" i="4" s="1"/>
  <c r="A59" i="4" s="1"/>
  <c r="A62" i="4" s="1"/>
  <c r="A65" i="4" s="1"/>
  <c r="A68" i="4" s="1"/>
  <c r="A71" i="4" s="1"/>
  <c r="A74" i="4" s="1"/>
  <c r="A77" i="4" s="1"/>
  <c r="A80" i="4" s="1"/>
  <c r="A83" i="4" s="1"/>
  <c r="A92" i="4" l="1"/>
  <c r="A95" i="4" s="1"/>
  <c r="A86" i="4"/>
  <c r="A89" i="4" s="1"/>
</calcChain>
</file>

<file path=xl/sharedStrings.xml><?xml version="1.0" encoding="utf-8"?>
<sst xmlns="http://schemas.openxmlformats.org/spreadsheetml/2006/main" count="429" uniqueCount="148">
  <si>
    <t>.</t>
  </si>
  <si>
    <t>Fraport Slovenija, d.o.o.</t>
  </si>
  <si>
    <t>RECAPITULATION</t>
  </si>
  <si>
    <t>item no.</t>
  </si>
  <si>
    <t>item</t>
  </si>
  <si>
    <t>unit</t>
  </si>
  <si>
    <t>amount</t>
  </si>
  <si>
    <t>price per unit</t>
  </si>
  <si>
    <t>value</t>
  </si>
  <si>
    <t>Summ</t>
  </si>
  <si>
    <t>Eupen, Connector kit FAA L-823,  CKE 52</t>
  </si>
  <si>
    <t>set</t>
  </si>
  <si>
    <t>Summ - TWY J PRIM. CONNECTORS</t>
  </si>
  <si>
    <t>Summ - TWY J CABLES</t>
  </si>
  <si>
    <t>TWY J LIGHT FIXTURES</t>
  </si>
  <si>
    <t>pcs</t>
  </si>
  <si>
    <t>Shallow base, for above specified light, nominal diameter 8"; 2 wires side entry, dry type.</t>
  </si>
  <si>
    <t>W/GG/P1</t>
  </si>
  <si>
    <t>W/GG/P2</t>
  </si>
  <si>
    <t>W/GY/P2</t>
  </si>
  <si>
    <t>C/GG/P1</t>
  </si>
  <si>
    <t>C/GY/P1</t>
  </si>
  <si>
    <t>W/GY/P1</t>
  </si>
  <si>
    <t>W/R/P1</t>
  </si>
  <si>
    <t>Shallow base, for above specified light, nominal diameter 8"; double side entry, each 2 wires, dry type.</t>
  </si>
  <si>
    <t>elevated edge light</t>
  </si>
  <si>
    <t>elevated stop bar light</t>
  </si>
  <si>
    <t>Male connector for secondary light circuit , field montage, complying FAA AC/5345-26C L823, TYPE II, Class B, style 4, for connecting 2 wires AWG 10 (outside overall diameter approx. 4,9 mm).</t>
  </si>
  <si>
    <t>Female connector for secondary light circuit , field montage, complying FAA AC/5345-26C L823, TYPE II, Class B, style 11, for connecting 2 wires AWG 10 (outside overall diameter approx. 4,9 mm).</t>
  </si>
  <si>
    <t>Summ - TWY J - lights</t>
  </si>
  <si>
    <t>elevated RGL</t>
  </si>
  <si>
    <t>Cable properties: abrasion resistant, oil resistant, UV resistant, deicer fluid resistant (FR/KAc), halogen free, service temperature -40 to +85 deg. C for nominal current 6,6A, minimal laying temperature -10 deg.C, minimal bending radius 12x outer diameter.</t>
  </si>
  <si>
    <t xml:space="preserve"> Expected electrical characteristic: C' = 150 nF/km; L' = 200 µH/km; Insulation resistance G' &gt;= 1000 MOhm/km; Characteristic Impedance: Zc = 36 Ohm (for f &gt;1 MHz); Attenuation dB/km (+/-15 %):  100 kHz: 2.8; 125 kHz: 3.2 ; 150 kHz: 3.5; 200 kHz: 4.0.</t>
  </si>
  <si>
    <t xml:space="preserve">Eupen,  SXC4E, Type C, copper wire braid screened,   5 kV      </t>
  </si>
  <si>
    <t>m1</t>
  </si>
  <si>
    <t>TWY A LIGHT FIXTURES</t>
  </si>
  <si>
    <t>Summ - TWY A - lights</t>
  </si>
  <si>
    <t>W/YX/P1</t>
  </si>
  <si>
    <t>TWY M LIGHT FIXTURES</t>
  </si>
  <si>
    <t>APRON BEFORE TWY M LIGHT FIXTURES</t>
  </si>
  <si>
    <t>Summ - apron lights before TWY M - lights</t>
  </si>
  <si>
    <t>Summ - TWY M - lights</t>
  </si>
  <si>
    <t>LIGHT FIXTURES - spare parts</t>
  </si>
  <si>
    <t>Summ - light fixtures - spare parts</t>
  </si>
  <si>
    <t>Serial transformers:</t>
  </si>
  <si>
    <t>Serial transformer for use in airport light circuit, 6,6A / 6,6A; 50 Hz, according to FAA AC  150/5345-47 L-831 for light from position above (#1). Approx. distance between light and transformer (AWG10 wire): up to 45m, for power calculation purpose.</t>
  </si>
  <si>
    <t>Serial transformer for use in airport light circuit, 6,6A / 6,6A; 50 Hz, according to FAA AC  150/5345-47 L-831 for light from position above (#4). Approx. distance between light and transformer (AWG10 wire): up to 45m, for power calculation purpose.</t>
  </si>
  <si>
    <t>Serial transformer for use in airport light circuit, 6,6A / 6,6A; 50 Hz, according to FAA AC  150/5345-47 L-831 for light from position above (#7). Approx. distance between light and transformer (AWG10 wire): up to 45m, for power calculation purpose.</t>
  </si>
  <si>
    <t>Serial transformer for use in airport light circuit, 6,6A / 6,6A; 50 Hz, according to FAA AC  150/5345-47 L-831 for light from position above (#10). Approx. distance between light and transformer (AWG10 wire): up to 45m, for power calculation purpose.</t>
  </si>
  <si>
    <t>Serial transformer for use in airport light circuit, 6,6A / 6,6A; 50 Hz, according to FAA AC  150/5345-47 L-831 for light from position above (#13). Approx. distance between light and transformer (AWG10 wire): up to 45m, for power calculation purpose.</t>
  </si>
  <si>
    <t>Serial transformer for use in airport light circuit, 6,6A / 6,6A; 50 Hz, according to FAA AC  150/5345-47 L-831 for light from position above (#16). Approx. distance between light and transformer (AWG10 wire): up to 45m, for power calculation purpose.</t>
  </si>
  <si>
    <t>Serial transformer for use in airport light circuit, 6,6A / 6,6A; 50 Hz, according to FAA AC  150/5345-47 L-831 for light from position above (#19). Approx. distance between light and transformer (AWG10 wire): up to 45m, for power calculation purpose.</t>
  </si>
  <si>
    <t>Serial transformer for use in airport light circuit, 6,6A / 6,6A; 50 Hz, according to FAA AC  150/5345-47 L-831 for light from position above (#24). Approx. distance between light and transformer (AWG10 wire): up to 45m, for power calculation purpose.</t>
  </si>
  <si>
    <t>SKLOP 1</t>
  </si>
  <si>
    <t>SKLOP 2</t>
  </si>
  <si>
    <t>Elevated light fixtures:</t>
  </si>
  <si>
    <t>- minimum power for serial transformer shall be 30/45 W, please unify power in reasonable amount of different types of transformers.</t>
  </si>
  <si>
    <t>Taxiway centre line light, 8" nominal diameter, housing for straight section / wide beam, CAT III, green / green color of light. Common plug for both sides. 
Light distribution according to ICAO Annex 14, Figure A2-12 or EASA, Figure U-16. 
Complying: ICAO Annex 14, EASA, CS ADR-DSN.M.710,  mechanically complying FAA AC 150/5345-46, in-pavement taxiway centre line light.  
Fixture elevation above ground max. 6,35 mm (low protrusion style 3).  
(Graphics: W/GG/P1)</t>
  </si>
  <si>
    <t>Taxiway centre line light, 8" nominal diameter, housing for straight section / wide beam, CAT III, green / yellow color of light. Common plug for both sides. 
Light distribution according to ICAO Annex 14, Figure A2-12 or EASA, Figure U-16.
Complying:  ICAO Annex 14, EASA, CS ADR-DSN.M.710, mechanically complying FAA AC 150/5345-46, in-pavement taxiway centre line light.  
Fixture elevation above ground max. 6,35 mm (low protrusion style 3).  
(Graphics: W/GY/P1)</t>
  </si>
  <si>
    <t>Taxiway centre line light, 8" nominal diameter, housing for curved section (15,75 degree toe in) / wide beam, CAT III, green / green color of light. Common plug for both sides.
Light distribution according to Annex 14, figure A2-14 or EASA, Figure U-18.
Complying:  ICAO Annex 14, EASA, CS ADR-DSN.M.710, mechanically complying FAA AC 150/5345-46, in-pavement taxiway centre line light. 
Exact selection (which side of light fixture will have yellow output) shall be determined after bidding process, because each producer has own light product coding system.
Fixture elevation above ground max. 6,35 mm (low protrusion style 3).  
(Graphics: C/GG/P1)</t>
  </si>
  <si>
    <t>Taxiway centre line light, 8" nominal diameter, housing for curved section (15,75 degree toe in) / wide beam, CAT III, green / yellow color of light. Common plug for both sides.
Light distribution according to Annex 14, Figure A2-14 or EASA, Figure U-18.
Complying: ICAO Annex 14, EASA, CS ADR-DSN.M.710, mechanically complying FAA AC 150/5345-46, in-pavement taxiway centre line light. 
Exact selection (which side of light fixture will have yellow output) shall be determined after bidding process, because each producer has own light product coding system.
Fixture elevation above ground max. 6,35 mm (low protrusion style 3).  
(Graphics: C/GY/P1)</t>
  </si>
  <si>
    <t xml:space="preserve">Elevated taxiway edge light, overall height (from including base plate to top of the light) 48-52cm, omnidirectional, blue color of light. Single plug.  Breakable coupling has to be separate item from column. Aviation yellow color of housing (column, breakable coupling ...). 1,5 inch nominal diameter for breakable coupling connected to base plate 12" for non load bearing deep base (L-867). Including base plate and gasket between base plate and base (base is not part of offer). Light has outer blue glass.
Complying: ICAO Annex 14, EASA, CS ADR-DSN.M.720, mechanically complying FAA AC 150/5345-46, elevated taxiway edge light. 
</t>
  </si>
  <si>
    <t xml:space="preserve">Elevated Runway guard light, high intensity, yellow color of light, LED type, overall height (from including base plate to top of the light) up to 65 cm. Single plug.  Breakable coupling has to be separate item from column. Aviation yellow color of housing (column, breakable coupling ...). 2 inch nominal diameter for breakable coupling connected to base plate 12" for non load bearing deep base (L-867). Including base plate. Light has outer blue glass, automatically heated when temperatures below or near zero degree Celsius. 
Light distribution according to ICAO Annex 14, Figure A2-25 or EASA, Figure U-28.
Complying: ICAO Annex 14, EASA, CS ADR-DSN.M.745, configuration A, mechanically complying FAA AC 150/5345-46, elevated runway guard light. 
</t>
  </si>
  <si>
    <t>Taxiway intermediate holding position, 8" nominal diameter, housing for straight section / wide beam, CAT III,  yellow color of light / blank . Single plug .
Light distribution according to  ICAO Annex 14, Figure A2-12 or  EASA, Figure U-16.
Complying: ICAO Annex 14, EASA, CS ADR-DSN.M.735, mechanically complying FAA AC 150/5345-46, in-pavement taxiway centre line light.  
Fixture elevation above ground max. 6,35 mm (low protrusion style 3).  
(Graphics: W/YX/P1)</t>
  </si>
  <si>
    <t>Primary circuit cable 1x6mm2, 5kV, class 2 stranded copper conductor, 7 strands, XLPE insulation, min. 2,3 mm thick,  semi-conducting tape on top of XLPE insulation, shielded - coper wire braid;  PE outer sheath  min. thickness 1,6 mm;   overall cable diameter  approx. 11,5-13 mm. Cable complying adopted FAA AC150/5345-7F (L-824), IEC60228; conductor resistance per km max. 3,11 Ohm, Successful routine test at 35 kV DC for 15 minutes, insulation resistance (sample 1000 ft) higher than 2220 Ohmkm at 15,6 deg.C;</t>
  </si>
  <si>
    <t xml:space="preserve">Primary connector kit - set of male and female connector, for 1 conductor, up to 25A, up  to  5 kV, field mounting, according to FAA AC/5345-26C L823, TYPE I, Class B, style 3 / 10, complying also  ICAO Annex 14. Housing of connector is after installation on cable filled with special insulation resin. Connector shall have attached wire for connecting cable shield. Connector will be mounted on primary cable approx. outer diameter 11,5 - 13 mm. </t>
  </si>
  <si>
    <t>Serial transformer for use in airport light circuit, 6,6A / 6,6A; 50 Hz, according to FAA AC  150/5345-47 L-831 for light from position above (#22). Approx. distance between light and transformer (AWG10 wire): up to 45m, for power calculation purpose. Suggested standard 30/45W.</t>
  </si>
  <si>
    <t>Serial transformer for use in airport light circuit, 6,6A / 6,6A; 50 Hz, according to FAA AC  150/5345-47 L-831 for light from position above (#26). Approx. distance between light and transformer (AWG10 wire): up to 45m, for power calculation purpose.</t>
  </si>
  <si>
    <t>Serial transformer for use in airport light circuit, 6,6A / 6,6A; 50 Hz, according to FAA AC  150/5345-47 L-831 for light from position above (#11). Approx. distance between light and transformer (AWG10 wire): up to 45m, for power calculation purpose.</t>
  </si>
  <si>
    <t>Serial transformer for use in airport light circuit, 6,6A / 6,6A; 50 Hz, according to FAA AC  150/5345-47 L-831 for light from position above (#14). Approx. distance between light and transformer (AWG10 wire): up to 45m, for power calculation purpose.</t>
  </si>
  <si>
    <t>PRIMARY CONNECTORS</t>
  </si>
  <si>
    <t>PRIMARY CABLES</t>
  </si>
  <si>
    <t>Public tender consists of 2 independent lots:</t>
  </si>
  <si>
    <t>Light fixtures shall be used also in low visibility conditions (visibility less than 350 m, CAT III). Due to unification of inset light fixture types, all inset lights shall have wider light beam (allowed bigger displacement of cockpit from the centre line), light fixtures on curved sections shall have also mechanical toe in (15,75°) towards center of radius.</t>
  </si>
  <si>
    <t>Light fixtures shall comply following requirements:</t>
  </si>
  <si>
    <t xml:space="preserve">- EASA CS-ADR-DSN, chapter M: </t>
  </si>
  <si>
    <t>- FAA AC 150/5345-46; for material, construction performance, testing, light beams according to EASA and ICAO</t>
  </si>
  <si>
    <t>Inset light fixtures:</t>
  </si>
  <si>
    <t xml:space="preserve">- nominal diameter 8"; </t>
  </si>
  <si>
    <t>- housing aluminum type;</t>
  </si>
  <si>
    <t>- part of offer is also gasket between inset light and shallow base, gasket shall remain flexible and functional for longer time of use - longer than expected light fixture service interval; inside of shallow base shall be dry ("dry type of installation").</t>
  </si>
  <si>
    <t>General logic for inset lights:</t>
  </si>
  <si>
    <t xml:space="preserve">- wide beam on straight sections (bigger displacement of cockpit from center line); straight opening for light beam on housing; </t>
  </si>
  <si>
    <t>- elevated lights shall have separate column and breakable coupling;</t>
  </si>
  <si>
    <t>- elevated light housing (base plate, coupling, etc.) shall be painted in aviation yellow color;</t>
  </si>
  <si>
    <t>- elevated lights shall be mounted on L-867 base extensions;</t>
  </si>
  <si>
    <t>- between base plate and L867 extension shall be installed gasket, gasket is part of offered equipment, base extension is not included in offer;</t>
  </si>
  <si>
    <t>- elevated stop bar lights shall have higher light intensity;</t>
  </si>
  <si>
    <t>- runway guard lights shall be used also during day time, higher light intensity required;</t>
  </si>
  <si>
    <t>Shallow bases for for inset light fixtures:</t>
  </si>
  <si>
    <t>- nominal diameter 8";</t>
  </si>
  <si>
    <t>- aluminum type of material;</t>
  </si>
  <si>
    <t>- metric threads, holes for bolts shall not be thru base wall (some shallow bases have option to use longer bolts, which goes thru base wall);</t>
  </si>
  <si>
    <t>- bolts shall be stainless steel type (not coated);</t>
  </si>
  <si>
    <t>- between light fixture and shallow base shall be gasket -&gt; "dry type" of installation, gasket is part of offer; gasket shall remain flexible and remain functional after longer use (not became stiff);</t>
  </si>
  <si>
    <t>- shallow base depth and inside curvatures of base shall allow installation of light fixtures from different manufacturers (general type of shallow base, deeper) ;</t>
  </si>
  <si>
    <t>- all fastening screws inside shallow base shall be stainless steel;</t>
  </si>
  <si>
    <t>- required power should be calculated by bidder, approx. max. distance from pit (installed transformer) to light shall be up to 45 m (AWG 10 secondary wires), secondary circuit shall be done on site by contractor for electrical works;</t>
  </si>
  <si>
    <t>- stop bar lights (inset, elevated), runway guard lights, taxiway centre line lights after stop bar (lead on lights, 6 pcs, 2 plugs) shall be controlled by single lamp control elements, add sufficient power reserve at selecting transformer power. Single lamp control elements - separate elements - are not part of tender</t>
  </si>
  <si>
    <t>- serial transformer shall  be equipped with grounding terminal;</t>
  </si>
  <si>
    <t>GENERAL REMARKS</t>
  </si>
  <si>
    <t xml:space="preserve">         - general requirements for lights;</t>
  </si>
  <si>
    <t xml:space="preserve">         -  taxiway centre line lights, visibility less than 350m</t>
  </si>
  <si>
    <t xml:space="preserve">         -  inset stop bar lights, visibility less than 350m;</t>
  </si>
  <si>
    <t xml:space="preserve">         - elevated stop bar lights, visibility less than 350m;</t>
  </si>
  <si>
    <t xml:space="preserve">         - taxiway edge lights;</t>
  </si>
  <si>
    <t xml:space="preserve">         -  runway guard lights; including daytime and low visibility condition use;</t>
  </si>
  <si>
    <t xml:space="preserve">         - accelerated fixture life test (burn-in test);</t>
  </si>
  <si>
    <t xml:space="preserve">         - implemented overvoltage / surge protection minimum C2 category (combination wave 1,2/50µs - 8/20 µs, peak voltage 10 000V, peak current 5 000A); galvanic insulation from secondary circuit shall provide additional protection against voltage surge;</t>
  </si>
  <si>
    <t xml:space="preserve">         - user shall not see light flickering at any current setting;</t>
  </si>
  <si>
    <t xml:space="preserve">         - minimum warranties 4 years;</t>
  </si>
  <si>
    <t xml:space="preserve">         - internal electronic supervision of light electronics shall not trigger "fail open" condition or light fixture shall be without such supervision, except where such supervision is explicitly required in BQ ("taxiway lead on lights", stop bar lights, runway guard lights) due single lamp control and monitoring thru "fail open" method (secondary circuit shows "open circuit" in case of light fixture failure or under performance); such "fail open" mechanism shall not be triggered due vibrations or overcurrent in primary circuit; </t>
  </si>
  <si>
    <t>- wide beam with toe-in on curved sections (bigger displacement of cockpit from center line); toe in opening for light beam on housing; exact color coding shall be done with successful bidder due different coding structures</t>
  </si>
  <si>
    <t>JN-2023-B2-CIME/2/MF</t>
  </si>
  <si>
    <t>DOBAVA KABLOV, KONEKTORJEV IN SVETILK ZA NOVO VOZNO STEZO TWY J IN OBNOVO ENEGA ODSEKA VOZNE STEZE TWY A</t>
  </si>
  <si>
    <t>Delivery of cables, connectors and AGL lights for the new taxiway TWY J and renovation of one section of taxiway TWY A</t>
  </si>
  <si>
    <t>LOT1:  Delivery of cables, connectors for the new taxiway TWY J and renovation of one section of taxiway TWY A</t>
  </si>
  <si>
    <t>LOT 2: Delivery of AGL lights  for the new taxiway TWY J and renovation of one section of taxiway TWY A</t>
  </si>
  <si>
    <t xml:space="preserve">- LOT1:  Delivery of cables, connectors for the new taxiway TWY J and renovation of one section of taxiway TWY A; </t>
  </si>
  <si>
    <t>- LOT 2: Delivery of AGL lights  for the new taxiway TWY J and renovation of one section of taxiway TWY A.</t>
  </si>
  <si>
    <t>General requirements for cables and connectors:</t>
  </si>
  <si>
    <t>Please see the article 3 from sample of contract (part of the documentation).</t>
  </si>
  <si>
    <t xml:space="preserve">         - delivered light fixtures shall be without additional heating ("arctic kit");</t>
  </si>
  <si>
    <t>- protective level at least IP 67, all fastenings are stainless steel;</t>
  </si>
  <si>
    <t>- light fixture shall be max. 6,35 mm above surface (FAA inset lights, style 3);</t>
  </si>
  <si>
    <t>- offered inset taxiway centre line lights with different optical requirements, including inset intermediate holding position lights, shall be part of same product family (interchangable parts - optical lenses, filters excluded;</t>
  </si>
  <si>
    <t>- bidder shall provide techical documentation for offered cables and connectors; offered primary cables and primary connectors shall fulfill required tehnical demands. Leakage current (insulation measurement with leakage current) shall be at least 7 times lower then allowed by leakage method.</t>
  </si>
  <si>
    <t xml:space="preserve">         Bidder shall provide DECLARATION OF CONFORMITY from relevant accredited laboratory, that offered light fixtures comply to EASA and ICAO requirements, separate for each function type of lights (inset taxiway centre line lights, inset stop bar lights, elevated stop bar lights, taxiway edge lights, runway guard lights).</t>
  </si>
  <si>
    <t>Offered lights shall be LED type.</t>
  </si>
  <si>
    <t>- ICAO Annex 14, part I, chapter 5 - lights</t>
  </si>
  <si>
    <t>- requirements of FAA Engineering brief 67 in following fields shall be met:</t>
  </si>
  <si>
    <t>- light fixtures shall have modular design, with simple replacement procedures;</t>
  </si>
  <si>
    <t>- electronics shall be encapsulated in water protective coating;</t>
  </si>
  <si>
    <t>- light fixture shall be directly fed from the isolating transformer, separate power converters shall not be allowed;</t>
  </si>
  <si>
    <t>- light intensity output shall be dimmable, similar to halogen light bulb output (Aerodrome design manual part 5, Electrical systems); in case of higher than 6,6 A, light output will remain stable and equal to output at nominal 6,6A;</t>
  </si>
  <si>
    <t>- no visible flickering of light at any intensity step;</t>
  </si>
  <si>
    <t>- if light fixture is powered by serial transformer with higher power rating than required by light fixture, then there will be no reduction in light fixture lifespan or increased light output;</t>
  </si>
  <si>
    <t>- light fixtures shall have useful lifetime at least 48000 hours, near end of this time light output will still comply EASA / ICAO requirements;</t>
  </si>
  <si>
    <t>- light fixture shall be powered thru serial circuit powered by any type of CCR (FAA AC 150/5345-10, IEC 61822) with nominal current 6,6A, 5 steps, 50 Hz</t>
  </si>
  <si>
    <t>- all components of light fixture shall permanently resist the temperatures encountered during the normal operation of the fixture at full intensity under maximum ambient temperature;</t>
  </si>
  <si>
    <t>- spare parts for offered light fixtures shall be available at least 10 years.</t>
  </si>
  <si>
    <t>- side entry for wires, at installation on site will be used 2 or 4 wires AWG 10 for secondary circuit; protective earth wire shall be connected from outside of shallow base,  crossing of wires from outside base into inside of base shall be water tight; at installation time on site shall be on shallow base wires crimped (connected) new wires installed from light base location to manhole  by contractor for electrical works;</t>
  </si>
  <si>
    <t>- succesfull bidder shall deliver lights and other equipment for LOT 2 till August 1st 2023</t>
  </si>
  <si>
    <t>- succesfull bidder shall deliver equipment for LOT 1 till August 1st 2023</t>
  </si>
  <si>
    <t>Taxiway centre line light, 8" nominal diameter, housing for straight section / wide beam, CAT III, green / green color of light. Separate plug for each side.
Light distribution according to ICAO Annex 14, Figure A2-12 or EASA, Figure U-16.
Complying: ICAO Annex 14, EASA, CS ADR-DSN.M.710, mechanically complying FAA AC 150/5345-46, in-pavement taxiway centre line light.  
Fixture elevation above ground max. 6,35 mm (low protrusion style 3).
Light fixture shall have "fail open" feature, not sensitive to overcurrent or vibrations.
(Graphics: W/GG/P2)</t>
  </si>
  <si>
    <t>Taxiway centre line light, 8" nominal diameter, housing for straight section / wide beam, CAT III, green / yellow color of light. Separate plug for each side.
Light distribution according to ICAO Annex 14, Figure A2-12 or EASA, Figure U-16.
Complying:  ICAO Annex 14, EASA, CS ADR-DSN.M.710, mechanically complying FAA AC 150/5345-46, in-pavement taxiway centre line light.  
Fixture elevation above ground max. 6,35 mm (low protrusion style 3).
Light fixture shall have "fail open" feature, not sensitive to overcurrent or vibrations.
(Graphics: W/GY/P2)</t>
  </si>
  <si>
    <t>Stop bar inset light, 8" nominal diameter, housing for straight section / wide beam, CAT III, red / blank color of light. Plug for one side. 
Light distribution according to ICAO Annex 14, Figure A2-12 or EASA, Figure U-16.
Complying: ICAO Annex 14, EASA, CS ADR-DSN.M.730, inset light, mechanically complying FAA AC 150/5345-46, in-pavement taxiway centre line light / stop bar light.  
Fixture elevation above ground max. 6,35 mm (low protrusion style 3).  
Light fixture shall have "fail open" feature, not sensitive to overcurrent or vibrations.
(Graphics: W/R/P1)</t>
  </si>
  <si>
    <t xml:space="preserve">Elevated stop bar light, overall height (from including base plate to top of the light) 48-52cm, omnidirectional, red color of light. Single plug.  Breakable coupling has to be separate item from column. Aviation yellow color of housing (column, breakable coupling ...). 1,5 inch nominal diameter for breakable coupling connected to base plate 12" for non load bearing deep base (L-867). Including base plate and gasket between base plate and base (base is not part of offer).  
Light distribution according to ICAO Annex 14, Figure A2-17 or EASA, Figure U-21.
Complying: ICAO Annex 14, EASA, CS ADR-DSN.M.730, mechanically complying FAA AC 150/5345-46, elevated stop bar light.  
Light fixture shall have "fail open" feature, not sensitive to overcurrent or vibrations.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</si>
</sst>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0"/>
      <name val="Arial"/>
      <charset val="238"/>
    </font>
    <font>
      <sz val="12"/>
      <name val="Times New Roman"/>
      <family val="1"/>
      <charset val="238"/>
    </font>
    <font>
      <b/>
      <sz val="14"/>
      <name val="Times New Roman"/>
      <family val="1"/>
      <charset val="238"/>
    </font>
    <font>
      <b/>
      <sz val="12"/>
      <name val="Times New Roman"/>
      <family val="1"/>
      <charset val="238"/>
    </font>
    <font>
      <sz val="14"/>
      <name val="Arial"/>
      <family val="2"/>
      <charset val="238"/>
    </font>
    <font>
      <i/>
      <sz val="10"/>
      <name val="Times New Roman"/>
      <family val="1"/>
    </font>
    <font>
      <sz val="8"/>
      <name val="Arial"/>
      <family val="2"/>
      <charset val="238"/>
    </font>
    <font>
      <sz val="12"/>
      <name val="Arial"/>
      <family val="2"/>
      <charset val="238"/>
    </font>
    <font>
      <sz val="14"/>
      <name val="Times New Roman"/>
      <family val="1"/>
      <charset val="238"/>
    </font>
    <font>
      <b/>
      <sz val="16"/>
      <name val="Times New Roman"/>
      <family val="1"/>
      <charset val="238"/>
    </font>
    <font>
      <b/>
      <sz val="10"/>
      <name val="Arial"/>
      <family val="2"/>
      <charset val="238"/>
    </font>
    <font>
      <sz val="10"/>
      <name val="Arial"/>
      <family val="2"/>
      <charset val="238"/>
    </font>
    <font>
      <sz val="10"/>
      <name val="Arial"/>
    </font>
    <font>
      <sz val="26"/>
      <name val="Arial"/>
      <family val="2"/>
      <charset val="238"/>
    </font>
    <font>
      <b/>
      <sz val="18"/>
      <name val="Times New Roman"/>
      <family val="1"/>
      <charset val="238"/>
    </font>
    <font>
      <b/>
      <sz val="20"/>
      <name val="Times New Roman"/>
      <family val="1"/>
      <charset val="238"/>
    </font>
    <font>
      <sz val="16"/>
      <name val="Times New Roman"/>
      <family val="1"/>
      <charset val="238"/>
    </font>
  </fonts>
  <fills count="2">
    <fill>
      <patternFill patternType="none"/>
    </fill>
    <fill>
      <patternFill patternType="gray125"/>
    </fill>
  </fills>
  <borders count="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1" fillId="0" borderId="0"/>
    <xf numFmtId="0" fontId="12" fillId="0" borderId="0"/>
  </cellStyleXfs>
  <cellXfs count="126">
    <xf numFmtId="0" fontId="0" fillId="0" borderId="0" xfId="0"/>
    <xf numFmtId="0" fontId="1" fillId="0" borderId="0" xfId="0" applyFont="1"/>
    <xf numFmtId="1" fontId="1" fillId="0" borderId="0" xfId="0" applyNumberFormat="1" applyFont="1" applyAlignment="1">
      <alignment vertical="top"/>
    </xf>
    <xf numFmtId="0" fontId="1" fillId="0" borderId="0" xfId="0" applyFont="1" applyAlignment="1">
      <alignment vertical="top" wrapText="1"/>
    </xf>
    <xf numFmtId="0" fontId="3" fillId="0" borderId="1" xfId="0" applyFont="1" applyBorder="1" applyAlignment="1">
      <alignment vertical="top" wrapText="1"/>
    </xf>
    <xf numFmtId="0" fontId="4" fillId="0" borderId="0" xfId="0" applyFont="1"/>
    <xf numFmtId="1" fontId="1" fillId="0" borderId="0" xfId="0" applyNumberFormat="1" applyFont="1" applyFill="1" applyAlignment="1">
      <alignment horizontal="right" vertical="top"/>
    </xf>
    <xf numFmtId="0" fontId="1" fillId="0" borderId="0" xfId="0" applyFont="1" applyFill="1"/>
    <xf numFmtId="1" fontId="5" fillId="0" borderId="2" xfId="0" applyNumberFormat="1" applyFont="1" applyBorder="1" applyAlignment="1">
      <alignment horizontal="center" vertical="top"/>
    </xf>
    <xf numFmtId="0" fontId="1" fillId="0" borderId="0" xfId="0" applyFont="1" applyAlignment="1">
      <alignment vertical="top"/>
    </xf>
    <xf numFmtId="0" fontId="0" fillId="0" borderId="1" xfId="0" applyBorder="1"/>
    <xf numFmtId="0" fontId="1" fillId="0" borderId="1" xfId="0" applyFont="1" applyBorder="1"/>
    <xf numFmtId="0" fontId="1" fillId="0" borderId="1" xfId="0" applyFont="1" applyBorder="1" applyAlignment="1">
      <alignment vertical="top"/>
    </xf>
    <xf numFmtId="0" fontId="0" fillId="0" borderId="0" xfId="0" applyBorder="1"/>
    <xf numFmtId="0" fontId="7" fillId="0" borderId="0" xfId="0" applyFont="1"/>
    <xf numFmtId="0" fontId="8" fillId="0" borderId="0" xfId="0" applyFont="1" applyAlignment="1">
      <alignment vertical="top" wrapText="1"/>
    </xf>
    <xf numFmtId="0" fontId="9" fillId="0" borderId="0" xfId="0" applyFont="1" applyAlignment="1">
      <alignment vertical="top"/>
    </xf>
    <xf numFmtId="0" fontId="1" fillId="0" borderId="0" xfId="0" applyFont="1" applyBorder="1"/>
    <xf numFmtId="0" fontId="1" fillId="0" borderId="0" xfId="0" applyFont="1" applyBorder="1" applyAlignment="1">
      <alignment vertical="top"/>
    </xf>
    <xf numFmtId="0" fontId="3" fillId="0" borderId="0" xfId="0" applyFont="1" applyBorder="1" applyAlignment="1">
      <alignment vertical="top" wrapText="1"/>
    </xf>
    <xf numFmtId="0" fontId="3" fillId="0" borderId="1" xfId="0" applyFont="1" applyBorder="1" applyAlignment="1">
      <alignment vertical="top"/>
    </xf>
    <xf numFmtId="0" fontId="8" fillId="0" borderId="0" xfId="0" applyFont="1" applyBorder="1" applyAlignment="1">
      <alignment horizontal="right" vertical="top"/>
    </xf>
    <xf numFmtId="0" fontId="8" fillId="0" borderId="0" xfId="0" applyFont="1" applyBorder="1" applyAlignment="1">
      <alignment horizontal="left" vertical="top"/>
    </xf>
    <xf numFmtId="0" fontId="4" fillId="0" borderId="0" xfId="0" applyFont="1" applyBorder="1"/>
    <xf numFmtId="0" fontId="8" fillId="0" borderId="0" xfId="0" applyFont="1" applyBorder="1" applyAlignment="1">
      <alignment vertical="top" wrapText="1"/>
    </xf>
    <xf numFmtId="1" fontId="1" fillId="0" borderId="0" xfId="0" applyNumberFormat="1" applyFont="1" applyFill="1" applyBorder="1" applyAlignment="1">
      <alignment horizontal="right" vertical="top"/>
    </xf>
    <xf numFmtId="1" fontId="1" fillId="0" borderId="0" xfId="0" applyNumberFormat="1" applyFont="1" applyBorder="1" applyAlignment="1">
      <alignment horizontal="left" vertical="top"/>
    </xf>
    <xf numFmtId="1" fontId="1" fillId="0" borderId="0" xfId="0" applyNumberFormat="1" applyFont="1" applyBorder="1" applyAlignment="1">
      <alignment vertical="top"/>
    </xf>
    <xf numFmtId="0" fontId="1" fillId="0" borderId="0" xfId="0" applyFont="1" applyBorder="1" applyAlignment="1">
      <alignment horizontal="right" vertical="top"/>
    </xf>
    <xf numFmtId="0" fontId="1" fillId="0" borderId="0" xfId="0" applyFont="1" applyBorder="1" applyAlignment="1">
      <alignment horizontal="left" vertical="top"/>
    </xf>
    <xf numFmtId="0" fontId="7" fillId="0" borderId="0" xfId="0" applyFont="1" applyBorder="1"/>
    <xf numFmtId="0" fontId="3" fillId="0" borderId="0" xfId="0" applyFont="1" applyAlignment="1">
      <alignment vertical="top" wrapText="1"/>
    </xf>
    <xf numFmtId="0" fontId="1" fillId="0" borderId="0" xfId="0" applyFont="1" applyFill="1" applyAlignment="1">
      <alignment vertical="top" wrapText="1"/>
    </xf>
    <xf numFmtId="0" fontId="3" fillId="0" borderId="0" xfId="0" applyFont="1" applyBorder="1" applyAlignment="1">
      <alignment horizontal="right" vertical="top"/>
    </xf>
    <xf numFmtId="0" fontId="2" fillId="0" borderId="0" xfId="0" applyFont="1" applyBorder="1" applyAlignment="1">
      <alignment horizontal="right" vertical="top"/>
    </xf>
    <xf numFmtId="0" fontId="1" fillId="0" borderId="0" xfId="0" applyFont="1" applyAlignment="1" applyProtection="1">
      <alignment vertical="top" wrapText="1"/>
      <protection locked="0"/>
    </xf>
    <xf numFmtId="0" fontId="7" fillId="0" borderId="0" xfId="0" applyFont="1" applyProtection="1">
      <protection locked="0"/>
    </xf>
    <xf numFmtId="0" fontId="0" fillId="0" borderId="0" xfId="0" applyProtection="1">
      <protection locked="0"/>
    </xf>
    <xf numFmtId="0" fontId="1" fillId="0" borderId="0" xfId="0" applyFont="1" applyProtection="1">
      <protection locked="0"/>
    </xf>
    <xf numFmtId="0" fontId="4" fillId="0" borderId="0" xfId="0" applyFont="1" applyProtection="1">
      <protection locked="0"/>
    </xf>
    <xf numFmtId="0" fontId="1" fillId="0" borderId="0" xfId="0" applyFont="1" applyAlignment="1" applyProtection="1">
      <alignment vertical="top"/>
      <protection locked="0"/>
    </xf>
    <xf numFmtId="1" fontId="3" fillId="0" borderId="0" xfId="0" applyNumberFormat="1" applyFont="1" applyFill="1" applyAlignment="1">
      <alignment horizontal="right" vertical="top"/>
    </xf>
    <xf numFmtId="1" fontId="3" fillId="0" borderId="0" xfId="0" applyNumberFormat="1" applyFont="1" applyAlignment="1">
      <alignment vertical="top"/>
    </xf>
    <xf numFmtId="0" fontId="3" fillId="0" borderId="0" xfId="0" applyFont="1" applyAlignment="1">
      <alignment vertical="top"/>
    </xf>
    <xf numFmtId="0" fontId="10" fillId="0" borderId="0" xfId="0" applyFont="1" applyProtection="1">
      <protection locked="0"/>
    </xf>
    <xf numFmtId="0" fontId="10" fillId="0" borderId="0" xfId="0" applyFont="1"/>
    <xf numFmtId="164" fontId="1" fillId="0" borderId="0" xfId="0" applyNumberFormat="1" applyFont="1" applyAlignment="1">
      <alignment vertical="top" wrapText="1"/>
    </xf>
    <xf numFmtId="164" fontId="8" fillId="0" borderId="0" xfId="0" applyNumberFormat="1" applyFont="1" applyAlignment="1">
      <alignment vertical="top" wrapText="1"/>
    </xf>
    <xf numFmtId="164" fontId="8" fillId="0" borderId="0" xfId="0" applyNumberFormat="1" applyFont="1" applyBorder="1" applyAlignment="1">
      <alignment vertical="top" wrapText="1"/>
    </xf>
    <xf numFmtId="164" fontId="1" fillId="0" borderId="0" xfId="0" applyNumberFormat="1" applyFont="1"/>
    <xf numFmtId="164" fontId="3" fillId="0" borderId="0" xfId="0" applyNumberFormat="1" applyFont="1"/>
    <xf numFmtId="164" fontId="5" fillId="0" borderId="2" xfId="0" applyNumberFormat="1" applyFont="1" applyBorder="1" applyAlignment="1">
      <alignment horizontal="right"/>
    </xf>
    <xf numFmtId="164" fontId="3" fillId="0" borderId="0" xfId="0" applyNumberFormat="1" applyFont="1" applyBorder="1"/>
    <xf numFmtId="164" fontId="3" fillId="0" borderId="1" xfId="0" applyNumberFormat="1" applyFont="1" applyBorder="1"/>
    <xf numFmtId="164" fontId="0" fillId="0" borderId="0" xfId="0" applyNumberFormat="1"/>
    <xf numFmtId="164" fontId="0" fillId="0" borderId="0" xfId="0" applyNumberFormat="1" applyProtection="1">
      <protection locked="0"/>
    </xf>
    <xf numFmtId="164" fontId="3" fillId="0" borderId="0" xfId="0" applyNumberFormat="1" applyFont="1" applyAlignment="1">
      <alignment vertical="top" wrapText="1"/>
    </xf>
    <xf numFmtId="164" fontId="5" fillId="0" borderId="2" xfId="0" applyNumberFormat="1" applyFont="1" applyBorder="1" applyAlignment="1">
      <alignment horizontal="center" vertical="top"/>
    </xf>
    <xf numFmtId="164" fontId="1" fillId="0" borderId="0" xfId="0" applyNumberFormat="1" applyFont="1" applyAlignment="1" applyProtection="1">
      <alignment vertical="top" wrapText="1"/>
      <protection locked="0"/>
    </xf>
    <xf numFmtId="164" fontId="3" fillId="0" borderId="0" xfId="0" applyNumberFormat="1" applyFont="1" applyBorder="1" applyAlignment="1" applyProtection="1">
      <alignment vertical="top" wrapText="1"/>
      <protection locked="0"/>
    </xf>
    <xf numFmtId="164" fontId="3" fillId="0" borderId="1" xfId="0" applyNumberFormat="1" applyFont="1" applyBorder="1" applyAlignment="1" applyProtection="1">
      <alignment vertical="top" wrapText="1"/>
      <protection locked="0"/>
    </xf>
    <xf numFmtId="0" fontId="11" fillId="0" borderId="0" xfId="0" applyFont="1" applyProtection="1">
      <protection locked="0"/>
    </xf>
    <xf numFmtId="1" fontId="5" fillId="0" borderId="2" xfId="0" applyNumberFormat="1" applyFont="1" applyBorder="1" applyAlignment="1">
      <alignment horizontal="center" vertical="top"/>
    </xf>
    <xf numFmtId="0" fontId="1" fillId="0" borderId="0" xfId="0" applyFont="1" applyAlignment="1">
      <alignment vertical="top" wrapText="1"/>
    </xf>
    <xf numFmtId="1" fontId="1" fillId="0" borderId="0" xfId="1" applyNumberFormat="1" applyFont="1" applyFill="1" applyAlignment="1">
      <alignment horizontal="right" vertical="top"/>
    </xf>
    <xf numFmtId="1" fontId="1" fillId="0" borderId="0" xfId="1" applyNumberFormat="1" applyFont="1" applyAlignment="1">
      <alignment vertical="top"/>
    </xf>
    <xf numFmtId="0" fontId="1" fillId="0" borderId="0" xfId="1" applyFont="1" applyAlignment="1">
      <alignment vertical="top" wrapText="1"/>
    </xf>
    <xf numFmtId="164" fontId="1" fillId="0" borderId="0" xfId="1" applyNumberFormat="1" applyFont="1" applyAlignment="1">
      <alignment vertical="top" wrapText="1"/>
    </xf>
    <xf numFmtId="164" fontId="1" fillId="0" borderId="0" xfId="1" applyNumberFormat="1" applyFont="1"/>
    <xf numFmtId="0" fontId="11" fillId="0" borderId="0" xfId="1" applyProtection="1">
      <protection locked="0"/>
    </xf>
    <xf numFmtId="0" fontId="11" fillId="0" borderId="0" xfId="1"/>
    <xf numFmtId="1" fontId="3" fillId="0" borderId="0" xfId="1" applyNumberFormat="1" applyFont="1" applyFill="1" applyAlignment="1">
      <alignment horizontal="right" vertical="top"/>
    </xf>
    <xf numFmtId="1" fontId="3" fillId="0" borderId="0" xfId="1" applyNumberFormat="1" applyFont="1" applyAlignment="1">
      <alignment vertical="top"/>
    </xf>
    <xf numFmtId="0" fontId="3" fillId="0" borderId="0" xfId="1" applyFont="1" applyAlignment="1">
      <alignment vertical="top"/>
    </xf>
    <xf numFmtId="0" fontId="3" fillId="0" borderId="0" xfId="1" applyFont="1" applyAlignment="1">
      <alignment vertical="top" wrapText="1"/>
    </xf>
    <xf numFmtId="164" fontId="3" fillId="0" borderId="0" xfId="1" applyNumberFormat="1" applyFont="1" applyAlignment="1">
      <alignment vertical="top" wrapText="1"/>
    </xf>
    <xf numFmtId="164" fontId="3" fillId="0" borderId="0" xfId="1" applyNumberFormat="1" applyFont="1"/>
    <xf numFmtId="0" fontId="10" fillId="0" borderId="0" xfId="1" applyFont="1" applyProtection="1">
      <protection locked="0"/>
    </xf>
    <xf numFmtId="0" fontId="10" fillId="0" borderId="0" xfId="1" applyFont="1"/>
    <xf numFmtId="1" fontId="5" fillId="0" borderId="2" xfId="1" applyNumberFormat="1" applyFont="1" applyBorder="1" applyAlignment="1">
      <alignment horizontal="center" vertical="top"/>
    </xf>
    <xf numFmtId="164" fontId="5" fillId="0" borderId="2" xfId="1" applyNumberFormat="1" applyFont="1" applyBorder="1" applyAlignment="1">
      <alignment horizontal="center" vertical="top"/>
    </xf>
    <xf numFmtId="164" fontId="5" fillId="0" borderId="2" xfId="1" applyNumberFormat="1" applyFont="1" applyBorder="1" applyAlignment="1">
      <alignment horizontal="right"/>
    </xf>
    <xf numFmtId="0" fontId="1" fillId="0" borderId="0" xfId="1" applyFont="1" applyFill="1"/>
    <xf numFmtId="0" fontId="1" fillId="0" borderId="0" xfId="1" applyFont="1"/>
    <xf numFmtId="0" fontId="1" fillId="0" borderId="0" xfId="1" applyFont="1" applyBorder="1"/>
    <xf numFmtId="0" fontId="1" fillId="0" borderId="0" xfId="1" applyFont="1" applyBorder="1" applyAlignment="1">
      <alignment vertical="top"/>
    </xf>
    <xf numFmtId="0" fontId="11" fillId="0" borderId="0" xfId="1" applyBorder="1"/>
    <xf numFmtId="0" fontId="3" fillId="0" borderId="0" xfId="1" applyFont="1" applyBorder="1" applyAlignment="1">
      <alignment vertical="top" wrapText="1"/>
    </xf>
    <xf numFmtId="164" fontId="3" fillId="0" borderId="0" xfId="1" applyNumberFormat="1" applyFont="1" applyBorder="1" applyAlignment="1" applyProtection="1">
      <alignment vertical="top" wrapText="1"/>
      <protection locked="0"/>
    </xf>
    <xf numFmtId="164" fontId="3" fillId="0" borderId="0" xfId="1" applyNumberFormat="1" applyFont="1" applyBorder="1"/>
    <xf numFmtId="0" fontId="1" fillId="0" borderId="0" xfId="1" applyFont="1" applyAlignment="1">
      <alignment vertical="top"/>
    </xf>
    <xf numFmtId="0" fontId="1" fillId="0" borderId="0" xfId="1" applyFont="1" applyFill="1" applyAlignment="1">
      <alignment vertical="top" wrapText="1"/>
    </xf>
    <xf numFmtId="164" fontId="1" fillId="0" borderId="0" xfId="1" applyNumberFormat="1" applyFont="1" applyAlignment="1" applyProtection="1">
      <alignment vertical="top" wrapText="1"/>
      <protection locked="0"/>
    </xf>
    <xf numFmtId="0" fontId="3" fillId="0" borderId="0" xfId="1" applyFont="1" applyFill="1" applyAlignment="1">
      <alignment vertical="top" wrapText="1"/>
    </xf>
    <xf numFmtId="0" fontId="1" fillId="0" borderId="1" xfId="1" applyFont="1" applyBorder="1"/>
    <xf numFmtId="0" fontId="1" fillId="0" borderId="1" xfId="1" applyFont="1" applyBorder="1" applyAlignment="1">
      <alignment vertical="top"/>
    </xf>
    <xf numFmtId="0" fontId="11" fillId="0" borderId="1" xfId="1" applyBorder="1"/>
    <xf numFmtId="0" fontId="3" fillId="0" borderId="1" xfId="1" applyFont="1" applyBorder="1" applyAlignment="1">
      <alignment vertical="top"/>
    </xf>
    <xf numFmtId="0" fontId="3" fillId="0" borderId="1" xfId="1" applyFont="1" applyBorder="1" applyAlignment="1">
      <alignment vertical="top" wrapText="1"/>
    </xf>
    <xf numFmtId="164" fontId="3" fillId="0" borderId="1" xfId="1" applyNumberFormat="1" applyFont="1" applyBorder="1" applyAlignment="1" applyProtection="1">
      <alignment vertical="top" wrapText="1"/>
      <protection locked="0"/>
    </xf>
    <xf numFmtId="164" fontId="3" fillId="0" borderId="1" xfId="1" applyNumberFormat="1" applyFont="1" applyBorder="1"/>
    <xf numFmtId="164" fontId="11" fillId="0" borderId="0" xfId="1" applyNumberFormat="1"/>
    <xf numFmtId="0" fontId="1" fillId="0" borderId="0" xfId="1" applyFont="1" applyProtection="1">
      <protection locked="0"/>
    </xf>
    <xf numFmtId="0" fontId="1" fillId="0" borderId="0" xfId="1" applyFont="1" applyAlignment="1" applyProtection="1">
      <alignment vertical="top"/>
      <protection locked="0"/>
    </xf>
    <xf numFmtId="0" fontId="1" fillId="0" borderId="0" xfId="1" applyFont="1" applyAlignment="1" applyProtection="1">
      <alignment vertical="top" wrapText="1"/>
      <protection locked="0"/>
    </xf>
    <xf numFmtId="164" fontId="11" fillId="0" borderId="0" xfId="1" applyNumberFormat="1" applyProtection="1">
      <protection locked="0"/>
    </xf>
    <xf numFmtId="0" fontId="1" fillId="0" borderId="0" xfId="0" applyFont="1" applyAlignment="1">
      <alignment vertical="top" wrapText="1"/>
    </xf>
    <xf numFmtId="164" fontId="7" fillId="0" borderId="0" xfId="0" applyNumberFormat="1" applyFont="1" applyProtection="1">
      <protection locked="0"/>
    </xf>
    <xf numFmtId="164" fontId="4" fillId="0" borderId="0" xfId="0" applyNumberFormat="1" applyFont="1" applyProtection="1">
      <protection locked="0"/>
    </xf>
    <xf numFmtId="0" fontId="1" fillId="0" borderId="0" xfId="0" applyFont="1" applyAlignment="1">
      <alignment vertical="top" wrapText="1"/>
    </xf>
    <xf numFmtId="164" fontId="2" fillId="0" borderId="1" xfId="0" applyNumberFormat="1" applyFont="1" applyBorder="1" applyAlignment="1">
      <alignment vertical="top" wrapText="1"/>
    </xf>
    <xf numFmtId="0" fontId="2" fillId="0" borderId="1" xfId="0" applyFont="1" applyBorder="1" applyAlignment="1">
      <alignment vertical="top" wrapText="1"/>
    </xf>
    <xf numFmtId="0" fontId="0" fillId="0" borderId="0" xfId="0" applyAlignment="1">
      <alignment vertical="top" wrapText="1"/>
    </xf>
    <xf numFmtId="0" fontId="1" fillId="0" borderId="0" xfId="0" applyFont="1" applyAlignment="1">
      <alignment vertical="top" wrapText="1"/>
    </xf>
    <xf numFmtId="0" fontId="1" fillId="0" borderId="0" xfId="0" quotePrefix="1" applyFont="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6" fillId="0" borderId="0" xfId="0" applyFont="1" applyAlignment="1">
      <alignment vertical="top" wrapText="1"/>
    </xf>
    <xf numFmtId="0" fontId="15" fillId="0" borderId="0" xfId="0" quotePrefix="1" applyFont="1" applyAlignment="1">
      <alignment vertical="top" wrapText="1"/>
    </xf>
    <xf numFmtId="0" fontId="0" fillId="0" borderId="0" xfId="0" applyAlignment="1">
      <alignment vertical="top" wrapText="1"/>
    </xf>
    <xf numFmtId="0" fontId="1" fillId="0" borderId="0" xfId="0" quotePrefix="1" applyFont="1" applyAlignment="1" applyProtection="1">
      <alignment vertical="top" wrapText="1"/>
      <protection locked="0"/>
    </xf>
    <xf numFmtId="0" fontId="1" fillId="0" borderId="0" xfId="0" quotePrefix="1" applyFont="1" applyAlignment="1">
      <alignment vertical="top" wrapText="1"/>
    </xf>
    <xf numFmtId="0" fontId="3" fillId="0" borderId="0" xfId="0" applyFont="1" applyAlignment="1">
      <alignment vertical="top" wrapText="1"/>
    </xf>
    <xf numFmtId="0" fontId="1" fillId="0" borderId="0" xfId="0" applyFont="1" applyAlignment="1">
      <alignment vertical="top" wrapText="1"/>
    </xf>
    <xf numFmtId="1" fontId="5" fillId="0" borderId="2" xfId="1" applyNumberFormat="1" applyFont="1" applyBorder="1" applyAlignment="1">
      <alignment horizontal="center" vertical="top"/>
    </xf>
    <xf numFmtId="1" fontId="5" fillId="0" borderId="2" xfId="0" applyNumberFormat="1" applyFont="1" applyBorder="1" applyAlignment="1">
      <alignment horizontal="center" vertical="top"/>
    </xf>
  </cellXfs>
  <cellStyles count="3">
    <cellStyle name="Navadno" xfId="0" builtinId="0"/>
    <cellStyle name="Navadno 2" xfId="1" xr:uid="{2026E603-EA93-46A1-A670-E8ACEBFB3663}"/>
    <cellStyle name="Normal_I-BREZOV" xfId="2" xr:uid="{78AC6651-2674-47FA-9CAC-4916C4E04A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60"/>
  <sheetViews>
    <sheetView tabSelected="1" view="pageBreakPreview" zoomScale="60" zoomScaleNormal="100" workbookViewId="0">
      <selection activeCell="D12" sqref="D12"/>
    </sheetView>
  </sheetViews>
  <sheetFormatPr defaultRowHeight="15.75" x14ac:dyDescent="0.2"/>
  <cols>
    <col min="1" max="1" width="4.5703125" style="28" customWidth="1"/>
    <col min="2" max="2" width="1.28515625" style="29" customWidth="1"/>
    <col min="3" max="3" width="1.42578125" style="13" customWidth="1"/>
    <col min="4" max="4" width="84.28515625" style="3" customWidth="1"/>
    <col min="5" max="5" width="3.7109375" style="3" customWidth="1"/>
    <col min="6" max="6" width="32.42578125" style="46" customWidth="1"/>
    <col min="7" max="7" width="18" style="37" customWidth="1"/>
    <col min="8" max="8" width="32.7109375" style="37" customWidth="1"/>
    <col min="9" max="16" width="26.28515625" style="55" customWidth="1"/>
    <col min="17" max="18" width="8.85546875" style="37" customWidth="1"/>
  </cols>
  <sheetData>
    <row r="1" spans="1:18" x14ac:dyDescent="0.25">
      <c r="A1" s="25"/>
      <c r="B1" s="26"/>
      <c r="C1" s="27"/>
      <c r="G1" s="38"/>
    </row>
    <row r="2" spans="1:18" ht="18.75" x14ac:dyDescent="0.25">
      <c r="A2" s="25"/>
      <c r="B2" s="26"/>
      <c r="C2" s="27"/>
      <c r="D2" s="15" t="s">
        <v>1</v>
      </c>
      <c r="G2" s="38"/>
    </row>
    <row r="3" spans="1:18" ht="18.75" x14ac:dyDescent="0.25">
      <c r="A3" s="25"/>
      <c r="B3" s="26"/>
      <c r="C3" s="27"/>
      <c r="D3" s="15"/>
      <c r="G3" s="38"/>
    </row>
    <row r="4" spans="1:18" ht="30.6" customHeight="1" x14ac:dyDescent="0.25">
      <c r="A4" s="25"/>
      <c r="B4" s="27"/>
      <c r="C4" s="27"/>
      <c r="D4" s="16"/>
      <c r="G4" s="38"/>
    </row>
    <row r="5" spans="1:18" ht="27.75" customHeight="1" x14ac:dyDescent="0.25">
      <c r="A5" s="25"/>
      <c r="B5" s="27"/>
      <c r="C5" s="27"/>
      <c r="D5" s="116" t="s">
        <v>113</v>
      </c>
      <c r="E5" s="115"/>
      <c r="F5" s="115"/>
      <c r="G5" s="38"/>
    </row>
    <row r="6" spans="1:18" ht="87.75" customHeight="1" x14ac:dyDescent="0.25">
      <c r="A6" s="25"/>
      <c r="B6" s="27"/>
      <c r="C6" s="27"/>
      <c r="D6" s="118" t="s">
        <v>114</v>
      </c>
      <c r="E6" s="119"/>
      <c r="G6" s="38"/>
    </row>
    <row r="7" spans="1:18" ht="46.5" customHeight="1" x14ac:dyDescent="0.25">
      <c r="A7" s="25"/>
      <c r="B7" s="27"/>
      <c r="C7" s="27"/>
      <c r="D7" s="117" t="s">
        <v>115</v>
      </c>
      <c r="G7" s="38"/>
    </row>
    <row r="8" spans="1:18" x14ac:dyDescent="0.25">
      <c r="A8" s="25"/>
      <c r="B8" s="27"/>
      <c r="C8" s="27"/>
      <c r="G8" s="38"/>
    </row>
    <row r="9" spans="1:18" x14ac:dyDescent="0.25">
      <c r="A9" s="25"/>
      <c r="B9" s="27"/>
      <c r="C9" s="27"/>
      <c r="G9" s="38"/>
    </row>
    <row r="10" spans="1:18" ht="20.25" x14ac:dyDescent="0.25">
      <c r="A10" s="25"/>
      <c r="B10" s="27"/>
      <c r="C10" s="27"/>
      <c r="D10" s="16" t="s">
        <v>2</v>
      </c>
      <c r="E10" s="9"/>
      <c r="G10" s="38"/>
    </row>
    <row r="11" spans="1:18" x14ac:dyDescent="0.25">
      <c r="A11" s="25"/>
      <c r="B11" s="26"/>
      <c r="C11" s="27"/>
      <c r="G11" s="38"/>
    </row>
    <row r="12" spans="1:18" s="14" customFormat="1" ht="43.5" customHeight="1" x14ac:dyDescent="0.2">
      <c r="A12" s="33"/>
      <c r="B12" s="29"/>
      <c r="C12" s="30"/>
      <c r="D12" s="15" t="s">
        <v>116</v>
      </c>
      <c r="E12" s="63"/>
      <c r="F12" s="47" t="s">
        <v>53</v>
      </c>
      <c r="G12" s="36"/>
      <c r="H12" s="36"/>
      <c r="I12" s="107"/>
      <c r="J12" s="107"/>
      <c r="K12" s="107"/>
      <c r="L12" s="107"/>
      <c r="M12" s="107"/>
      <c r="N12" s="107"/>
      <c r="O12" s="107"/>
      <c r="P12" s="107"/>
      <c r="Q12" s="36"/>
      <c r="R12" s="36"/>
    </row>
    <row r="13" spans="1:18" s="14" customFormat="1" x14ac:dyDescent="0.2">
      <c r="A13" s="33"/>
      <c r="B13" s="29"/>
      <c r="C13" s="30"/>
      <c r="D13" s="109"/>
      <c r="E13" s="109"/>
      <c r="F13" s="46"/>
      <c r="G13" s="36"/>
      <c r="H13" s="36"/>
      <c r="I13" s="107"/>
      <c r="J13" s="107"/>
      <c r="K13" s="107"/>
      <c r="L13" s="107"/>
      <c r="M13" s="107"/>
      <c r="N13" s="107"/>
      <c r="O13" s="107"/>
      <c r="P13" s="107"/>
      <c r="Q13" s="36"/>
      <c r="R13" s="36"/>
    </row>
    <row r="14" spans="1:18" s="14" customFormat="1" x14ac:dyDescent="0.2">
      <c r="A14" s="33"/>
      <c r="B14" s="29"/>
      <c r="C14" s="30"/>
      <c r="D14" s="63" t="str">
        <f>'CABLES TWY J'!D5</f>
        <v>PRIMARY CABLES</v>
      </c>
      <c r="E14" s="63"/>
      <c r="F14" s="46">
        <f>'CABLES TWY J'!H19</f>
        <v>0</v>
      </c>
      <c r="G14" s="36"/>
      <c r="H14" s="46"/>
      <c r="I14" s="107"/>
      <c r="J14" s="107"/>
      <c r="K14" s="107"/>
      <c r="L14" s="107"/>
      <c r="M14" s="107"/>
      <c r="N14" s="107"/>
      <c r="O14" s="107"/>
      <c r="P14" s="107"/>
      <c r="Q14" s="36"/>
      <c r="R14" s="36"/>
    </row>
    <row r="15" spans="1:18" s="14" customFormat="1" ht="16.5" thickBot="1" x14ac:dyDescent="0.25">
      <c r="A15" s="33"/>
      <c r="B15" s="29"/>
      <c r="C15" s="30"/>
      <c r="D15" s="3" t="str">
        <f>'Connectors TWY J'!D5</f>
        <v>PRIMARY CONNECTORS</v>
      </c>
      <c r="E15" s="3"/>
      <c r="F15" s="46">
        <f>'Connectors TWY J'!H15</f>
        <v>0</v>
      </c>
      <c r="G15" s="36"/>
      <c r="H15" s="46"/>
      <c r="I15" s="107"/>
      <c r="J15" s="107"/>
      <c r="K15" s="107"/>
      <c r="L15" s="107"/>
      <c r="M15" s="107"/>
      <c r="N15" s="107"/>
      <c r="O15" s="107"/>
      <c r="P15" s="107"/>
      <c r="Q15" s="36"/>
      <c r="R15" s="36"/>
    </row>
    <row r="16" spans="1:18" s="14" customFormat="1" ht="18.75" x14ac:dyDescent="0.2">
      <c r="A16" s="33"/>
      <c r="B16" s="29"/>
      <c r="C16" s="30"/>
      <c r="D16" s="111" t="s">
        <v>9</v>
      </c>
      <c r="E16" s="111"/>
      <c r="F16" s="110">
        <f>SUM(F13:F15)</f>
        <v>0</v>
      </c>
      <c r="G16" s="36"/>
      <c r="H16" s="107"/>
      <c r="I16" s="107"/>
      <c r="J16" s="107"/>
      <c r="K16" s="107"/>
      <c r="L16" s="107"/>
      <c r="M16" s="107"/>
      <c r="N16" s="107"/>
      <c r="O16" s="107"/>
      <c r="P16" s="107"/>
      <c r="Q16" s="36"/>
      <c r="R16" s="36"/>
    </row>
    <row r="17" spans="1:18" x14ac:dyDescent="0.25">
      <c r="A17" s="25"/>
      <c r="B17" s="26"/>
      <c r="C17" s="27"/>
      <c r="D17" s="113"/>
      <c r="E17" s="113"/>
      <c r="G17" s="38"/>
    </row>
    <row r="18" spans="1:18" x14ac:dyDescent="0.25">
      <c r="A18" s="25"/>
      <c r="B18" s="26"/>
      <c r="C18" s="27"/>
      <c r="D18" s="113"/>
      <c r="E18" s="113"/>
      <c r="G18" s="38"/>
    </row>
    <row r="19" spans="1:18" x14ac:dyDescent="0.25">
      <c r="A19" s="25"/>
      <c r="B19" s="26"/>
      <c r="C19" s="27"/>
      <c r="D19" s="113"/>
      <c r="E19" s="113"/>
      <c r="G19" s="38"/>
    </row>
    <row r="20" spans="1:18" x14ac:dyDescent="0.25">
      <c r="A20" s="25"/>
      <c r="B20" s="26"/>
      <c r="C20" s="27"/>
      <c r="D20" s="113"/>
      <c r="E20" s="113"/>
      <c r="G20" s="38"/>
    </row>
    <row r="21" spans="1:18" s="14" customFormat="1" ht="40.5" customHeight="1" x14ac:dyDescent="0.2">
      <c r="A21" s="28"/>
      <c r="B21" s="29"/>
      <c r="C21" s="30"/>
      <c r="D21" s="15" t="s">
        <v>117</v>
      </c>
      <c r="E21" s="3"/>
      <c r="F21" s="47" t="s">
        <v>54</v>
      </c>
      <c r="G21" s="36"/>
      <c r="H21" s="36"/>
      <c r="I21" s="107"/>
      <c r="J21" s="107"/>
      <c r="K21" s="107"/>
      <c r="L21" s="107"/>
      <c r="M21" s="107"/>
      <c r="N21" s="107"/>
      <c r="O21" s="107"/>
      <c r="P21" s="107"/>
      <c r="Q21" s="36"/>
      <c r="R21" s="36"/>
    </row>
    <row r="22" spans="1:18" s="14" customFormat="1" ht="17.25" customHeight="1" x14ac:dyDescent="0.2">
      <c r="A22" s="28"/>
      <c r="B22" s="29"/>
      <c r="C22" s="30"/>
      <c r="D22" s="109"/>
      <c r="E22" s="109"/>
      <c r="F22" s="46"/>
      <c r="G22" s="36"/>
      <c r="H22" s="36"/>
      <c r="I22" s="107"/>
      <c r="J22" s="107"/>
      <c r="K22" s="107"/>
      <c r="L22" s="107"/>
      <c r="M22" s="107"/>
      <c r="N22" s="107"/>
      <c r="O22" s="107"/>
      <c r="P22" s="107"/>
      <c r="Q22" s="36"/>
      <c r="R22" s="36"/>
    </row>
    <row r="23" spans="1:18" s="14" customFormat="1" ht="22.5" customHeight="1" x14ac:dyDescent="0.2">
      <c r="A23" s="33"/>
      <c r="B23" s="29"/>
      <c r="C23" s="30"/>
      <c r="D23" s="3" t="str">
        <f>'Light fixtures TWY J'!D5</f>
        <v>TWY J LIGHT FIXTURES</v>
      </c>
      <c r="E23" s="3"/>
      <c r="F23" s="46">
        <f>'Light fixtures TWY J'!H97</f>
        <v>0</v>
      </c>
      <c r="G23" s="36"/>
      <c r="H23" s="36"/>
      <c r="I23" s="107"/>
      <c r="J23" s="107"/>
      <c r="K23" s="107"/>
      <c r="L23" s="107"/>
      <c r="M23" s="107"/>
      <c r="N23" s="107"/>
      <c r="O23" s="107"/>
      <c r="P23" s="107"/>
      <c r="Q23" s="36"/>
      <c r="R23" s="36"/>
    </row>
    <row r="24" spans="1:18" s="14" customFormat="1" ht="22.5" customHeight="1" x14ac:dyDescent="0.2">
      <c r="A24" s="33"/>
      <c r="B24" s="29"/>
      <c r="C24" s="30"/>
      <c r="D24" s="63" t="str">
        <f>'Light fixtures TWY A'!D5</f>
        <v>TWY A LIGHT FIXTURES</v>
      </c>
      <c r="E24" s="63"/>
      <c r="F24" s="46">
        <f>'Light fixtures TWY A'!H49</f>
        <v>0</v>
      </c>
      <c r="G24" s="36"/>
      <c r="H24" s="36"/>
      <c r="I24" s="107"/>
      <c r="J24" s="107"/>
      <c r="K24" s="107"/>
      <c r="L24" s="107"/>
      <c r="M24" s="107"/>
      <c r="N24" s="107"/>
      <c r="O24" s="107"/>
      <c r="P24" s="107"/>
      <c r="Q24" s="36"/>
      <c r="R24" s="36"/>
    </row>
    <row r="25" spans="1:18" s="14" customFormat="1" ht="22.5" customHeight="1" x14ac:dyDescent="0.2">
      <c r="A25" s="33"/>
      <c r="B25" s="29"/>
      <c r="C25" s="30"/>
      <c r="D25" s="63" t="str">
        <f>'Light fixtures TWY M'!D5</f>
        <v>TWY M LIGHT FIXTURES</v>
      </c>
      <c r="E25" s="63"/>
      <c r="F25" s="46">
        <f>'Light fixtures TWY M'!H42</f>
        <v>0</v>
      </c>
      <c r="G25" s="36"/>
      <c r="H25" s="36"/>
      <c r="I25" s="107"/>
      <c r="J25" s="107"/>
      <c r="K25" s="107"/>
      <c r="L25" s="107"/>
      <c r="M25" s="107"/>
      <c r="N25" s="107"/>
      <c r="O25" s="107"/>
      <c r="P25" s="107"/>
      <c r="Q25" s="36"/>
      <c r="R25" s="36"/>
    </row>
    <row r="26" spans="1:18" s="14" customFormat="1" ht="22.5" customHeight="1" x14ac:dyDescent="0.2">
      <c r="A26" s="33"/>
      <c r="B26" s="29"/>
      <c r="C26" s="30"/>
      <c r="D26" s="63" t="str">
        <f>'Light fixtures apron'!D5</f>
        <v>APRON BEFORE TWY M LIGHT FIXTURES</v>
      </c>
      <c r="E26" s="63"/>
      <c r="F26" s="46">
        <f>'Light fixtures apron'!H41</f>
        <v>0</v>
      </c>
      <c r="G26" s="36"/>
      <c r="H26" s="36"/>
      <c r="I26" s="107"/>
      <c r="J26" s="107"/>
      <c r="K26" s="107"/>
      <c r="L26" s="107"/>
      <c r="M26" s="107"/>
      <c r="N26" s="107"/>
      <c r="O26" s="107"/>
      <c r="P26" s="107"/>
      <c r="Q26" s="36"/>
      <c r="R26" s="36"/>
    </row>
    <row r="27" spans="1:18" s="14" customFormat="1" ht="22.5" customHeight="1" thickBot="1" x14ac:dyDescent="0.25">
      <c r="A27" s="33"/>
      <c r="B27" s="29"/>
      <c r="C27" s="30"/>
      <c r="D27" s="63" t="str">
        <f>'Light fixtures spare parts'!D5</f>
        <v>LIGHT FIXTURES - spare parts</v>
      </c>
      <c r="E27" s="63"/>
      <c r="F27" s="46">
        <f>'Light fixtures spare parts'!H68</f>
        <v>0</v>
      </c>
      <c r="G27" s="36"/>
      <c r="H27" s="36"/>
      <c r="I27" s="107"/>
      <c r="J27" s="107"/>
      <c r="K27" s="107"/>
      <c r="L27" s="107"/>
      <c r="M27" s="107"/>
      <c r="N27" s="107"/>
      <c r="O27" s="107"/>
      <c r="P27" s="107"/>
      <c r="Q27" s="36"/>
      <c r="R27" s="36"/>
    </row>
    <row r="28" spans="1:18" s="14" customFormat="1" ht="18.75" x14ac:dyDescent="0.2">
      <c r="A28" s="33"/>
      <c r="B28" s="29"/>
      <c r="C28" s="30"/>
      <c r="D28" s="111" t="s">
        <v>9</v>
      </c>
      <c r="E28" s="111"/>
      <c r="F28" s="110">
        <f>SUM(F22:F27)</f>
        <v>0</v>
      </c>
      <c r="G28" s="36"/>
      <c r="H28" s="107"/>
      <c r="I28" s="107"/>
      <c r="J28" s="107"/>
      <c r="K28" s="107"/>
      <c r="L28" s="107"/>
      <c r="M28" s="107"/>
      <c r="N28" s="107"/>
      <c r="O28" s="107"/>
      <c r="P28" s="107"/>
      <c r="Q28" s="36"/>
      <c r="R28" s="36"/>
    </row>
    <row r="29" spans="1:18" s="14" customFormat="1" x14ac:dyDescent="0.2">
      <c r="A29" s="33"/>
      <c r="B29" s="29"/>
      <c r="C29" s="30"/>
      <c r="D29" s="109"/>
      <c r="E29" s="109"/>
      <c r="F29" s="46"/>
      <c r="G29" s="36"/>
      <c r="H29" s="36"/>
      <c r="I29" s="107"/>
      <c r="J29" s="107"/>
      <c r="K29" s="107"/>
      <c r="L29" s="107"/>
      <c r="M29" s="107"/>
      <c r="N29" s="107"/>
      <c r="O29" s="107"/>
      <c r="P29" s="107"/>
      <c r="Q29" s="36"/>
      <c r="R29" s="36"/>
    </row>
    <row r="30" spans="1:18" s="14" customFormat="1" x14ac:dyDescent="0.2">
      <c r="A30" s="33"/>
      <c r="B30" s="29"/>
      <c r="C30" s="30"/>
      <c r="D30" s="109"/>
      <c r="E30" s="109"/>
      <c r="F30" s="46"/>
      <c r="G30" s="36"/>
      <c r="H30" s="36"/>
      <c r="I30" s="107"/>
      <c r="J30" s="107"/>
      <c r="K30" s="107"/>
      <c r="L30" s="107"/>
      <c r="M30" s="107"/>
      <c r="N30" s="107"/>
      <c r="O30" s="107"/>
      <c r="P30" s="107"/>
      <c r="Q30" s="36"/>
      <c r="R30" s="36"/>
    </row>
    <row r="32" spans="1:18" s="14" customFormat="1" x14ac:dyDescent="0.2">
      <c r="A32" s="33"/>
      <c r="B32" s="29"/>
      <c r="C32" s="30"/>
      <c r="D32" s="63"/>
      <c r="E32" s="63"/>
      <c r="F32" s="46"/>
      <c r="G32" s="36"/>
      <c r="H32" s="36"/>
      <c r="I32" s="107"/>
      <c r="J32" s="107"/>
      <c r="K32" s="107"/>
      <c r="L32" s="107"/>
      <c r="M32" s="107"/>
      <c r="N32" s="107"/>
      <c r="O32" s="107"/>
      <c r="P32" s="107"/>
      <c r="Q32" s="36"/>
      <c r="R32" s="36"/>
    </row>
    <row r="33" spans="1:18" s="5" customFormat="1" ht="18.75" x14ac:dyDescent="0.25">
      <c r="A33" s="34"/>
      <c r="B33" s="22"/>
      <c r="C33" s="23"/>
      <c r="D33" s="24"/>
      <c r="E33" s="24"/>
      <c r="F33" s="48"/>
      <c r="G33" s="39"/>
      <c r="H33" s="39"/>
      <c r="I33" s="108"/>
      <c r="J33" s="108"/>
      <c r="K33" s="108"/>
      <c r="L33" s="108"/>
      <c r="M33" s="108"/>
      <c r="N33" s="108"/>
      <c r="O33" s="108"/>
      <c r="P33" s="108"/>
      <c r="Q33" s="39"/>
      <c r="R33" s="39"/>
    </row>
    <row r="34" spans="1:18" s="5" customFormat="1" ht="18.75" x14ac:dyDescent="0.25">
      <c r="A34" s="21"/>
      <c r="B34" s="22"/>
      <c r="C34" s="23"/>
      <c r="D34" s="15"/>
      <c r="E34" s="15"/>
      <c r="F34" s="47"/>
      <c r="G34" s="39"/>
      <c r="H34" s="39"/>
      <c r="I34" s="108"/>
      <c r="J34" s="108"/>
      <c r="K34" s="108"/>
      <c r="L34" s="108"/>
      <c r="M34" s="108"/>
      <c r="N34" s="108"/>
      <c r="O34" s="108"/>
      <c r="P34" s="108"/>
      <c r="Q34" s="39"/>
      <c r="R34" s="39"/>
    </row>
    <row r="35" spans="1:18" s="5" customFormat="1" ht="18.75" x14ac:dyDescent="0.25">
      <c r="A35" s="21"/>
      <c r="B35" s="22"/>
      <c r="C35" s="23"/>
      <c r="D35" s="15"/>
      <c r="E35" s="15"/>
      <c r="F35" s="47"/>
      <c r="G35" s="39"/>
      <c r="H35" s="39"/>
      <c r="I35" s="108"/>
      <c r="J35" s="108"/>
      <c r="K35" s="108"/>
      <c r="L35" s="108"/>
      <c r="M35" s="108"/>
      <c r="N35" s="108"/>
      <c r="O35" s="108"/>
      <c r="P35" s="108"/>
      <c r="Q35" s="39"/>
      <c r="R35" s="39"/>
    </row>
    <row r="36" spans="1:18" s="14" customFormat="1" x14ac:dyDescent="0.2">
      <c r="A36" s="28"/>
      <c r="B36" s="29"/>
      <c r="C36" s="30"/>
      <c r="D36" s="3"/>
      <c r="E36" s="3"/>
      <c r="F36" s="46"/>
      <c r="G36" s="36"/>
      <c r="H36" s="36"/>
      <c r="I36" s="107"/>
      <c r="J36" s="107"/>
      <c r="K36" s="107"/>
      <c r="L36" s="107"/>
      <c r="M36" s="107"/>
      <c r="N36" s="107"/>
      <c r="O36" s="107"/>
      <c r="P36" s="107"/>
      <c r="Q36" s="36"/>
      <c r="R36" s="36"/>
    </row>
    <row r="37" spans="1:18" s="14" customFormat="1" x14ac:dyDescent="0.2">
      <c r="A37" s="28"/>
      <c r="B37" s="29"/>
      <c r="C37" s="30"/>
      <c r="D37" s="3"/>
      <c r="E37" s="3"/>
      <c r="F37" s="46"/>
      <c r="G37" s="36"/>
      <c r="H37" s="36"/>
      <c r="I37" s="107"/>
      <c r="J37" s="107"/>
      <c r="K37" s="107"/>
      <c r="L37" s="107"/>
      <c r="M37" s="107"/>
      <c r="N37" s="107"/>
      <c r="O37" s="107"/>
      <c r="P37" s="107"/>
      <c r="Q37" s="36"/>
      <c r="R37" s="36"/>
    </row>
    <row r="38" spans="1:18" s="14" customFormat="1" x14ac:dyDescent="0.2">
      <c r="A38" s="28"/>
      <c r="B38" s="29"/>
      <c r="C38" s="30"/>
      <c r="D38" s="3"/>
      <c r="E38" s="3"/>
      <c r="F38" s="46"/>
      <c r="G38" s="36"/>
      <c r="H38" s="36"/>
      <c r="I38" s="107"/>
      <c r="J38" s="107"/>
      <c r="K38" s="107"/>
      <c r="L38" s="107"/>
      <c r="M38" s="107"/>
      <c r="N38" s="107"/>
      <c r="O38" s="107"/>
      <c r="P38" s="107"/>
      <c r="Q38" s="36"/>
      <c r="R38" s="36"/>
    </row>
    <row r="39" spans="1:18" s="14" customFormat="1" x14ac:dyDescent="0.2">
      <c r="A39" s="28"/>
      <c r="B39" s="29"/>
      <c r="C39" s="30"/>
      <c r="D39" s="3"/>
      <c r="E39" s="3"/>
      <c r="F39" s="46"/>
      <c r="G39" s="36"/>
      <c r="H39" s="36"/>
      <c r="I39" s="107"/>
      <c r="J39" s="107"/>
      <c r="K39" s="107"/>
      <c r="L39" s="107"/>
      <c r="M39" s="107"/>
      <c r="N39" s="107"/>
      <c r="O39" s="107"/>
      <c r="P39" s="107"/>
      <c r="Q39" s="36"/>
      <c r="R39" s="36"/>
    </row>
    <row r="40" spans="1:18" s="14" customFormat="1" x14ac:dyDescent="0.2">
      <c r="A40" s="28"/>
      <c r="B40" s="29"/>
      <c r="C40" s="30"/>
      <c r="D40" s="3"/>
      <c r="E40" s="3"/>
      <c r="F40" s="46"/>
      <c r="G40" s="36"/>
      <c r="H40" s="36"/>
      <c r="I40" s="107"/>
      <c r="J40" s="107"/>
      <c r="K40" s="107"/>
      <c r="L40" s="107"/>
      <c r="M40" s="107"/>
      <c r="N40" s="107"/>
      <c r="O40" s="107"/>
      <c r="P40" s="107"/>
      <c r="Q40" s="36"/>
      <c r="R40" s="36"/>
    </row>
    <row r="41" spans="1:18" s="14" customFormat="1" x14ac:dyDescent="0.2">
      <c r="A41" s="28"/>
      <c r="B41" s="29"/>
      <c r="C41" s="30"/>
      <c r="D41" s="3"/>
      <c r="E41" s="3"/>
      <c r="F41" s="46"/>
      <c r="G41" s="36"/>
      <c r="H41" s="36"/>
      <c r="I41" s="107"/>
      <c r="J41" s="107"/>
      <c r="K41" s="107"/>
      <c r="L41" s="107"/>
      <c r="M41" s="107"/>
      <c r="N41" s="107"/>
      <c r="O41" s="107"/>
      <c r="P41" s="107"/>
      <c r="Q41" s="36"/>
      <c r="R41" s="36"/>
    </row>
    <row r="42" spans="1:18" s="14" customFormat="1" x14ac:dyDescent="0.2">
      <c r="A42" s="28"/>
      <c r="B42" s="29"/>
      <c r="C42" s="30"/>
      <c r="D42" s="3"/>
      <c r="E42" s="3"/>
      <c r="F42" s="46"/>
      <c r="G42" s="36"/>
      <c r="H42" s="36"/>
      <c r="I42" s="107"/>
      <c r="J42" s="107"/>
      <c r="K42" s="107"/>
      <c r="L42" s="107"/>
      <c r="M42" s="107"/>
      <c r="N42" s="107"/>
      <c r="O42" s="107"/>
      <c r="P42" s="107"/>
      <c r="Q42" s="36"/>
      <c r="R42" s="36"/>
    </row>
    <row r="43" spans="1:18" s="14" customFormat="1" x14ac:dyDescent="0.2">
      <c r="A43" s="28"/>
      <c r="B43" s="29"/>
      <c r="C43" s="30"/>
      <c r="D43" s="3"/>
      <c r="E43" s="3"/>
      <c r="F43" s="46"/>
      <c r="G43" s="36"/>
      <c r="H43" s="36"/>
      <c r="I43" s="107"/>
      <c r="J43" s="107"/>
      <c r="K43" s="107"/>
      <c r="L43" s="107"/>
      <c r="M43" s="107"/>
      <c r="N43" s="107"/>
      <c r="O43" s="107"/>
      <c r="P43" s="107"/>
      <c r="Q43" s="36"/>
      <c r="R43" s="36"/>
    </row>
    <row r="44" spans="1:18" s="14" customFormat="1" x14ac:dyDescent="0.2">
      <c r="A44" s="28"/>
      <c r="B44" s="29"/>
      <c r="C44" s="30"/>
      <c r="D44" s="3"/>
      <c r="E44" s="3"/>
      <c r="F44" s="46"/>
      <c r="G44" s="36"/>
      <c r="H44" s="36"/>
      <c r="I44" s="107"/>
      <c r="J44" s="107"/>
      <c r="K44" s="107"/>
      <c r="L44" s="107"/>
      <c r="M44" s="107"/>
      <c r="N44" s="107"/>
      <c r="O44" s="107"/>
      <c r="P44" s="107"/>
      <c r="Q44" s="36"/>
      <c r="R44" s="36"/>
    </row>
    <row r="45" spans="1:18" s="14" customFormat="1" x14ac:dyDescent="0.2">
      <c r="A45" s="28"/>
      <c r="B45" s="29"/>
      <c r="C45" s="30"/>
      <c r="D45" s="3"/>
      <c r="E45" s="3"/>
      <c r="F45" s="46"/>
      <c r="G45" s="36"/>
      <c r="H45" s="36"/>
      <c r="I45" s="107"/>
      <c r="J45" s="107"/>
      <c r="K45" s="107"/>
      <c r="L45" s="107"/>
      <c r="M45" s="107"/>
      <c r="N45" s="107"/>
      <c r="O45" s="107"/>
      <c r="P45" s="107"/>
      <c r="Q45" s="36"/>
      <c r="R45" s="36"/>
    </row>
    <row r="46" spans="1:18" s="14" customFormat="1" x14ac:dyDescent="0.2">
      <c r="A46" s="28"/>
      <c r="B46" s="29"/>
      <c r="C46" s="30"/>
      <c r="D46" s="3"/>
      <c r="E46" s="3"/>
      <c r="F46" s="46"/>
      <c r="G46" s="36"/>
      <c r="H46" s="36"/>
      <c r="I46" s="107"/>
      <c r="J46" s="107"/>
      <c r="K46" s="107"/>
      <c r="L46" s="107"/>
      <c r="M46" s="107"/>
      <c r="N46" s="107"/>
      <c r="O46" s="107"/>
      <c r="P46" s="107"/>
      <c r="Q46" s="36"/>
      <c r="R46" s="36"/>
    </row>
    <row r="47" spans="1:18" s="14" customFormat="1" x14ac:dyDescent="0.2">
      <c r="A47" s="28"/>
      <c r="B47" s="29"/>
      <c r="C47" s="30"/>
      <c r="D47" s="3"/>
      <c r="E47" s="3"/>
      <c r="F47" s="46"/>
      <c r="G47" s="36"/>
      <c r="H47" s="36"/>
      <c r="I47" s="107"/>
      <c r="J47" s="107"/>
      <c r="K47" s="107"/>
      <c r="L47" s="107"/>
      <c r="M47" s="107"/>
      <c r="N47" s="107"/>
      <c r="O47" s="107"/>
      <c r="P47" s="107"/>
      <c r="Q47" s="36"/>
      <c r="R47" s="36"/>
    </row>
    <row r="48" spans="1:18" s="14" customFormat="1" x14ac:dyDescent="0.2">
      <c r="A48" s="28"/>
      <c r="B48" s="29"/>
      <c r="C48" s="30"/>
      <c r="D48" s="3"/>
      <c r="E48" s="3"/>
      <c r="F48" s="46"/>
      <c r="G48" s="36"/>
      <c r="H48" s="36"/>
      <c r="I48" s="107"/>
      <c r="J48" s="107"/>
      <c r="K48" s="107"/>
      <c r="L48" s="107"/>
      <c r="M48" s="107"/>
      <c r="N48" s="107"/>
      <c r="O48" s="107"/>
      <c r="P48" s="107"/>
      <c r="Q48" s="36"/>
      <c r="R48" s="36"/>
    </row>
    <row r="49" spans="1:18" s="14" customFormat="1" x14ac:dyDescent="0.2">
      <c r="A49" s="28"/>
      <c r="B49" s="29"/>
      <c r="C49" s="30"/>
      <c r="D49" s="3"/>
      <c r="E49" s="3"/>
      <c r="F49" s="46"/>
      <c r="G49" s="36"/>
      <c r="H49" s="36"/>
      <c r="I49" s="107"/>
      <c r="J49" s="107"/>
      <c r="K49" s="107"/>
      <c r="L49" s="107"/>
      <c r="M49" s="107"/>
      <c r="N49" s="107"/>
      <c r="O49" s="107"/>
      <c r="P49" s="107"/>
      <c r="Q49" s="36"/>
      <c r="R49" s="36"/>
    </row>
    <row r="50" spans="1:18" s="14" customFormat="1" x14ac:dyDescent="0.2">
      <c r="A50" s="28"/>
      <c r="B50" s="29"/>
      <c r="C50" s="30"/>
      <c r="D50" s="3"/>
      <c r="E50" s="3"/>
      <c r="F50" s="46"/>
      <c r="G50" s="36"/>
      <c r="H50" s="36"/>
      <c r="I50" s="107"/>
      <c r="J50" s="107"/>
      <c r="K50" s="107"/>
      <c r="L50" s="107"/>
      <c r="M50" s="107"/>
      <c r="N50" s="107"/>
      <c r="O50" s="107"/>
      <c r="P50" s="107"/>
      <c r="Q50" s="36"/>
      <c r="R50" s="36"/>
    </row>
    <row r="51" spans="1:18" s="14" customFormat="1" x14ac:dyDescent="0.2">
      <c r="A51" s="28"/>
      <c r="B51" s="29"/>
      <c r="C51" s="30"/>
      <c r="D51" s="3"/>
      <c r="E51" s="3"/>
      <c r="F51" s="46"/>
      <c r="G51" s="36"/>
      <c r="H51" s="36"/>
      <c r="I51" s="107"/>
      <c r="J51" s="107"/>
      <c r="K51" s="107"/>
      <c r="L51" s="107"/>
      <c r="M51" s="107"/>
      <c r="N51" s="107"/>
      <c r="O51" s="107"/>
      <c r="P51" s="107"/>
      <c r="Q51" s="36"/>
      <c r="R51" s="36"/>
    </row>
    <row r="52" spans="1:18" s="14" customFormat="1" x14ac:dyDescent="0.2">
      <c r="A52" s="28"/>
      <c r="B52" s="29"/>
      <c r="C52" s="30"/>
      <c r="D52" s="3"/>
      <c r="E52" s="3"/>
      <c r="F52" s="46"/>
      <c r="G52" s="36"/>
      <c r="H52" s="36"/>
      <c r="I52" s="107"/>
      <c r="J52" s="107"/>
      <c r="K52" s="107"/>
      <c r="L52" s="107"/>
      <c r="M52" s="107"/>
      <c r="N52" s="107"/>
      <c r="O52" s="107"/>
      <c r="P52" s="107"/>
      <c r="Q52" s="36"/>
      <c r="R52" s="36"/>
    </row>
    <row r="53" spans="1:18" s="14" customFormat="1" x14ac:dyDescent="0.2">
      <c r="A53" s="28"/>
      <c r="B53" s="29"/>
      <c r="C53" s="30"/>
      <c r="D53" s="3"/>
      <c r="E53" s="3"/>
      <c r="F53" s="46"/>
      <c r="G53" s="36"/>
      <c r="H53" s="36"/>
      <c r="I53" s="107"/>
      <c r="J53" s="107"/>
      <c r="K53" s="107"/>
      <c r="L53" s="107"/>
      <c r="M53" s="107"/>
      <c r="N53" s="107"/>
      <c r="O53" s="107"/>
      <c r="P53" s="107"/>
      <c r="Q53" s="36"/>
      <c r="R53" s="36"/>
    </row>
    <row r="54" spans="1:18" s="14" customFormat="1" x14ac:dyDescent="0.2">
      <c r="A54" s="28"/>
      <c r="B54" s="29"/>
      <c r="C54" s="30"/>
      <c r="D54" s="3"/>
      <c r="E54" s="3"/>
      <c r="F54" s="46"/>
      <c r="G54" s="36"/>
      <c r="H54" s="36"/>
      <c r="I54" s="107"/>
      <c r="J54" s="107"/>
      <c r="K54" s="107"/>
      <c r="L54" s="107"/>
      <c r="M54" s="107"/>
      <c r="N54" s="107"/>
      <c r="O54" s="107"/>
      <c r="P54" s="107"/>
      <c r="Q54" s="36"/>
      <c r="R54" s="36"/>
    </row>
    <row r="55" spans="1:18" s="14" customFormat="1" x14ac:dyDescent="0.2">
      <c r="A55" s="28"/>
      <c r="B55" s="29"/>
      <c r="C55" s="30"/>
      <c r="D55" s="3"/>
      <c r="E55" s="3"/>
      <c r="F55" s="46"/>
      <c r="G55" s="36"/>
      <c r="H55" s="36"/>
      <c r="I55" s="107"/>
      <c r="J55" s="107"/>
      <c r="K55" s="107"/>
      <c r="L55" s="107"/>
      <c r="M55" s="107"/>
      <c r="N55" s="107"/>
      <c r="O55" s="107"/>
      <c r="P55" s="107"/>
      <c r="Q55" s="36"/>
      <c r="R55" s="36"/>
    </row>
    <row r="56" spans="1:18" s="14" customFormat="1" x14ac:dyDescent="0.2">
      <c r="A56" s="28"/>
      <c r="B56" s="29"/>
      <c r="C56" s="30"/>
      <c r="D56" s="3"/>
      <c r="E56" s="3"/>
      <c r="F56" s="46"/>
      <c r="G56" s="36"/>
      <c r="H56" s="36"/>
      <c r="I56" s="107"/>
      <c r="J56" s="107"/>
      <c r="K56" s="107"/>
      <c r="L56" s="107"/>
      <c r="M56" s="107"/>
      <c r="N56" s="107"/>
      <c r="O56" s="107"/>
      <c r="P56" s="107"/>
      <c r="Q56" s="36"/>
      <c r="R56" s="36"/>
    </row>
    <row r="57" spans="1:18" s="14" customFormat="1" x14ac:dyDescent="0.2">
      <c r="A57" s="28"/>
      <c r="B57" s="29"/>
      <c r="C57" s="30"/>
      <c r="D57" s="3"/>
      <c r="E57" s="3"/>
      <c r="F57" s="46"/>
      <c r="G57" s="36"/>
      <c r="H57" s="36"/>
      <c r="I57" s="107"/>
      <c r="J57" s="107"/>
      <c r="K57" s="107"/>
      <c r="L57" s="107"/>
      <c r="M57" s="107"/>
      <c r="N57" s="107"/>
      <c r="O57" s="107"/>
      <c r="P57" s="107"/>
      <c r="Q57" s="36"/>
      <c r="R57" s="36"/>
    </row>
    <row r="58" spans="1:18" s="14" customFormat="1" x14ac:dyDescent="0.2">
      <c r="A58" s="28"/>
      <c r="B58" s="29"/>
      <c r="C58" s="30"/>
      <c r="D58" s="3"/>
      <c r="E58" s="3"/>
      <c r="F58" s="46"/>
      <c r="G58" s="36"/>
      <c r="H58" s="36"/>
      <c r="I58" s="107"/>
      <c r="J58" s="107"/>
      <c r="K58" s="107"/>
      <c r="L58" s="107"/>
      <c r="M58" s="107"/>
      <c r="N58" s="107"/>
      <c r="O58" s="107"/>
      <c r="P58" s="107"/>
      <c r="Q58" s="36"/>
      <c r="R58" s="36"/>
    </row>
    <row r="59" spans="1:18" s="14" customFormat="1" x14ac:dyDescent="0.2">
      <c r="A59" s="28"/>
      <c r="B59" s="29"/>
      <c r="C59" s="30"/>
      <c r="D59" s="3"/>
      <c r="E59" s="3"/>
      <c r="F59" s="46"/>
      <c r="G59" s="36"/>
      <c r="H59" s="36"/>
      <c r="I59" s="107"/>
      <c r="J59" s="107"/>
      <c r="K59" s="107"/>
      <c r="L59" s="107"/>
      <c r="M59" s="107"/>
      <c r="N59" s="107"/>
      <c r="O59" s="107"/>
      <c r="P59" s="107"/>
      <c r="Q59" s="36"/>
      <c r="R59" s="36"/>
    </row>
    <row r="60" spans="1:18" s="14" customFormat="1" x14ac:dyDescent="0.2">
      <c r="A60" s="28"/>
      <c r="B60" s="29"/>
      <c r="C60" s="30"/>
      <c r="D60" s="3"/>
      <c r="E60" s="3"/>
      <c r="F60" s="46"/>
      <c r="G60" s="36"/>
      <c r="H60" s="36"/>
      <c r="I60" s="107"/>
      <c r="J60" s="107"/>
      <c r="K60" s="107"/>
      <c r="L60" s="107"/>
      <c r="M60" s="107"/>
      <c r="N60" s="107"/>
      <c r="O60" s="107"/>
      <c r="P60" s="107"/>
      <c r="Q60" s="36"/>
      <c r="R60" s="36"/>
    </row>
  </sheetData>
  <mergeCells count="1">
    <mergeCell ref="D6:E6"/>
  </mergeCells>
  <phoneticPr fontId="6" type="noConversion"/>
  <pageMargins left="0.74803149606299213" right="0.74803149606299213" top="1.1811023622047245" bottom="0.98425196850393704" header="0.51181102362204722" footer="0.51181102362204722"/>
  <pageSetup paperSize="9" scale="68" orientation="portrait" useFirstPageNumber="1" r:id="rId1"/>
  <headerFooter alignWithMargins="0">
    <oddHeader>&amp;L&amp;8&amp;G&amp;R&amp;8Recapitulation</oddHeader>
    <oddFooter>&amp;C&amp;P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0A5D6-6F01-4020-BBA3-C24559365C12}">
  <dimension ref="A1:Z116"/>
  <sheetViews>
    <sheetView showZeros="0" view="pageBreakPreview" topLeftCell="B1" zoomScale="96" zoomScaleNormal="100" zoomScaleSheetLayoutView="96" workbookViewId="0">
      <selection activeCell="D7" sqref="D7:G7"/>
    </sheetView>
  </sheetViews>
  <sheetFormatPr defaultRowHeight="15.75" x14ac:dyDescent="0.2"/>
  <cols>
    <col min="1" max="1" width="4.5703125" customWidth="1"/>
    <col min="2" max="2" width="1.28515625" customWidth="1"/>
    <col min="3" max="3" width="1.42578125" customWidth="1"/>
    <col min="4" max="4" width="54.140625" style="106" customWidth="1"/>
    <col min="5" max="5" width="6.7109375" style="106" customWidth="1"/>
    <col min="6" max="6" width="8.85546875" style="106" customWidth="1"/>
    <col min="7" max="7" width="16.28515625" style="46" customWidth="1"/>
    <col min="8" max="8" width="18" style="54" customWidth="1"/>
    <col min="9" max="26" width="8.85546875" style="37" customWidth="1"/>
  </cols>
  <sheetData>
    <row r="1" spans="1:26" x14ac:dyDescent="0.25">
      <c r="A1" s="6"/>
      <c r="B1" s="2"/>
      <c r="C1" s="2"/>
      <c r="D1" s="106" t="s">
        <v>1</v>
      </c>
      <c r="H1" s="49"/>
    </row>
    <row r="2" spans="1:26" x14ac:dyDescent="0.25">
      <c r="A2" s="6"/>
      <c r="B2" s="2"/>
      <c r="C2" s="2"/>
      <c r="H2" s="49"/>
    </row>
    <row r="3" spans="1:26" ht="33.6" customHeight="1" x14ac:dyDescent="0.25">
      <c r="A3" s="6"/>
      <c r="B3" s="2"/>
      <c r="C3" s="2"/>
      <c r="D3" s="122"/>
      <c r="E3" s="122"/>
      <c r="F3" s="122"/>
      <c r="G3" s="119"/>
      <c r="H3" s="49"/>
    </row>
    <row r="4" spans="1:26" x14ac:dyDescent="0.25">
      <c r="A4" s="6"/>
      <c r="B4" s="2"/>
      <c r="C4" s="2"/>
      <c r="H4" s="49"/>
    </row>
    <row r="5" spans="1:26" s="45" customFormat="1" x14ac:dyDescent="0.25">
      <c r="A5" s="41"/>
      <c r="B5" s="42"/>
      <c r="C5" s="42"/>
      <c r="D5" s="43" t="s">
        <v>100</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s="45" customFormat="1" x14ac:dyDescent="0.25">
      <c r="A7" s="41"/>
      <c r="B7" s="42"/>
      <c r="C7" s="42"/>
      <c r="D7" s="123" t="s">
        <v>121</v>
      </c>
      <c r="E7" s="119"/>
      <c r="F7" s="119"/>
      <c r="G7" s="119"/>
      <c r="H7" s="50"/>
      <c r="I7" s="44"/>
      <c r="J7" s="44"/>
      <c r="K7" s="44"/>
      <c r="L7" s="44"/>
      <c r="M7" s="44"/>
      <c r="N7" s="44"/>
      <c r="O7" s="44"/>
      <c r="P7" s="44"/>
      <c r="Q7" s="44"/>
      <c r="R7" s="44"/>
      <c r="S7" s="44"/>
      <c r="T7" s="44"/>
      <c r="U7" s="44"/>
      <c r="V7" s="44"/>
      <c r="W7" s="44"/>
      <c r="X7" s="44"/>
      <c r="Y7" s="44"/>
      <c r="Z7" s="44"/>
    </row>
    <row r="8" spans="1:26" x14ac:dyDescent="0.25">
      <c r="A8" s="6"/>
      <c r="B8" s="2"/>
      <c r="C8" s="2"/>
      <c r="D8" s="123"/>
      <c r="E8" s="119"/>
      <c r="F8" s="119"/>
      <c r="G8" s="119"/>
      <c r="H8" s="49"/>
    </row>
    <row r="9" spans="1:26" x14ac:dyDescent="0.25">
      <c r="A9" s="6"/>
      <c r="B9" s="2"/>
      <c r="C9" s="2"/>
      <c r="D9" s="123" t="s">
        <v>72</v>
      </c>
      <c r="E9" s="119"/>
      <c r="F9" s="119"/>
      <c r="G9" s="119"/>
      <c r="H9" s="49"/>
    </row>
    <row r="10" spans="1:26" x14ac:dyDescent="0.25">
      <c r="A10" s="6"/>
      <c r="B10" s="2"/>
      <c r="C10" s="2"/>
      <c r="D10" s="109"/>
      <c r="E10" s="112"/>
      <c r="F10" s="112"/>
      <c r="G10" s="112"/>
      <c r="H10" s="49"/>
    </row>
    <row r="11" spans="1:26" x14ac:dyDescent="0.25">
      <c r="A11" s="6"/>
      <c r="B11" s="2"/>
      <c r="C11" s="2"/>
      <c r="D11" s="121" t="s">
        <v>118</v>
      </c>
      <c r="E11" s="119"/>
      <c r="F11" s="119"/>
      <c r="G11" s="119"/>
      <c r="H11" s="49"/>
    </row>
    <row r="12" spans="1:26" ht="36.75" customHeight="1" x14ac:dyDescent="0.25">
      <c r="A12" s="6"/>
      <c r="B12" s="2"/>
      <c r="C12" s="2"/>
      <c r="D12" s="121" t="s">
        <v>119</v>
      </c>
      <c r="E12" s="119"/>
      <c r="F12" s="119"/>
      <c r="G12" s="119"/>
      <c r="H12" s="49"/>
    </row>
    <row r="13" spans="1:26" x14ac:dyDescent="0.25">
      <c r="A13" s="6"/>
      <c r="B13" s="2"/>
      <c r="C13" s="2"/>
      <c r="D13" s="114"/>
      <c r="E13" s="112"/>
      <c r="F13" s="112"/>
      <c r="G13" s="112"/>
      <c r="H13" s="49"/>
    </row>
    <row r="14" spans="1:26" ht="77.25" customHeight="1" x14ac:dyDescent="0.25">
      <c r="A14" s="6"/>
      <c r="B14" s="2"/>
      <c r="C14" s="2"/>
      <c r="D14" s="123" t="s">
        <v>73</v>
      </c>
      <c r="E14" s="119"/>
      <c r="F14" s="119"/>
      <c r="G14" s="119"/>
      <c r="H14" s="49"/>
    </row>
    <row r="15" spans="1:26" x14ac:dyDescent="0.25">
      <c r="A15" s="6"/>
      <c r="B15" s="2"/>
      <c r="C15" s="2"/>
      <c r="D15" s="121" t="s">
        <v>128</v>
      </c>
      <c r="E15" s="119"/>
      <c r="F15" s="119"/>
      <c r="G15" s="119"/>
      <c r="H15" s="49"/>
    </row>
    <row r="16" spans="1:26" x14ac:dyDescent="0.25">
      <c r="A16" s="6"/>
      <c r="B16" s="2"/>
      <c r="C16" s="2"/>
      <c r="D16" s="121"/>
      <c r="E16" s="119"/>
      <c r="F16" s="119"/>
      <c r="G16" s="119"/>
      <c r="H16" s="49"/>
    </row>
    <row r="17" spans="1:8" x14ac:dyDescent="0.25">
      <c r="A17" s="6"/>
      <c r="B17" s="2"/>
      <c r="C17" s="2"/>
      <c r="D17" s="123" t="s">
        <v>74</v>
      </c>
      <c r="E17" s="119"/>
      <c r="F17" s="119"/>
      <c r="G17" s="119"/>
      <c r="H17" s="49"/>
    </row>
    <row r="18" spans="1:8" x14ac:dyDescent="0.25">
      <c r="A18" s="6"/>
      <c r="B18" s="2"/>
      <c r="C18" s="2"/>
      <c r="D18" s="121" t="s">
        <v>75</v>
      </c>
      <c r="E18" s="119"/>
      <c r="F18" s="119"/>
      <c r="G18" s="119"/>
      <c r="H18" s="49"/>
    </row>
    <row r="19" spans="1:8" x14ac:dyDescent="0.25">
      <c r="A19" s="6"/>
      <c r="B19" s="2"/>
      <c r="C19" s="2"/>
      <c r="D19" s="121" t="s">
        <v>101</v>
      </c>
      <c r="E19" s="119"/>
      <c r="F19" s="119"/>
      <c r="G19" s="119"/>
      <c r="H19" s="49"/>
    </row>
    <row r="20" spans="1:8" x14ac:dyDescent="0.25">
      <c r="A20" s="6"/>
      <c r="B20" s="2"/>
      <c r="C20" s="2"/>
      <c r="D20" s="121" t="s">
        <v>102</v>
      </c>
      <c r="E20" s="119"/>
      <c r="F20" s="119"/>
      <c r="G20" s="119"/>
      <c r="H20" s="49"/>
    </row>
    <row r="21" spans="1:8" x14ac:dyDescent="0.25">
      <c r="A21" s="6"/>
      <c r="B21" s="2"/>
      <c r="C21" s="2"/>
      <c r="D21" s="121" t="s">
        <v>103</v>
      </c>
      <c r="E21" s="119"/>
      <c r="F21" s="119"/>
      <c r="G21" s="119"/>
      <c r="H21" s="49"/>
    </row>
    <row r="22" spans="1:8" x14ac:dyDescent="0.25">
      <c r="A22" s="6"/>
      <c r="B22" s="2"/>
      <c r="C22" s="2"/>
      <c r="D22" s="121" t="s">
        <v>104</v>
      </c>
      <c r="E22" s="119"/>
      <c r="F22" s="119"/>
      <c r="G22" s="119"/>
      <c r="H22" s="49"/>
    </row>
    <row r="23" spans="1:8" x14ac:dyDescent="0.25">
      <c r="A23" s="6"/>
      <c r="B23" s="2"/>
      <c r="C23" s="2"/>
      <c r="D23" s="121" t="s">
        <v>105</v>
      </c>
      <c r="E23" s="119"/>
      <c r="F23" s="119"/>
      <c r="G23" s="119"/>
      <c r="H23" s="49"/>
    </row>
    <row r="24" spans="1:8" x14ac:dyDescent="0.25">
      <c r="A24" s="6"/>
      <c r="B24" s="2"/>
      <c r="C24" s="2"/>
      <c r="D24" s="121" t="s">
        <v>106</v>
      </c>
      <c r="E24" s="119"/>
      <c r="F24" s="119"/>
      <c r="G24" s="119"/>
      <c r="H24" s="49"/>
    </row>
    <row r="25" spans="1:8" ht="80.25" customHeight="1" x14ac:dyDescent="0.25">
      <c r="A25" s="6"/>
      <c r="B25" s="2"/>
      <c r="C25" s="2"/>
      <c r="D25" s="121" t="s">
        <v>127</v>
      </c>
      <c r="E25" s="119"/>
      <c r="F25" s="119"/>
      <c r="G25" s="119"/>
      <c r="H25" s="49"/>
    </row>
    <row r="26" spans="1:8" x14ac:dyDescent="0.25">
      <c r="A26" s="6"/>
      <c r="B26" s="2"/>
      <c r="C26" s="2"/>
      <c r="D26" s="114"/>
      <c r="E26" s="112"/>
      <c r="F26" s="112"/>
      <c r="G26" s="112"/>
      <c r="H26" s="49"/>
    </row>
    <row r="27" spans="1:8" ht="35.25" customHeight="1" x14ac:dyDescent="0.25">
      <c r="A27" s="6"/>
      <c r="B27" s="2"/>
      <c r="C27" s="2"/>
      <c r="D27" s="121" t="s">
        <v>129</v>
      </c>
      <c r="E27" s="119"/>
      <c r="F27" s="119"/>
      <c r="G27" s="119"/>
      <c r="H27" s="49"/>
    </row>
    <row r="28" spans="1:8" ht="36.75" customHeight="1" x14ac:dyDescent="0.25">
      <c r="A28" s="6"/>
      <c r="B28" s="2"/>
      <c r="C28" s="2"/>
      <c r="D28" s="123" t="s">
        <v>76</v>
      </c>
      <c r="E28" s="119"/>
      <c r="F28" s="119"/>
      <c r="G28" s="119"/>
      <c r="H28" s="49"/>
    </row>
    <row r="29" spans="1:8" x14ac:dyDescent="0.25">
      <c r="A29" s="6"/>
      <c r="B29" s="2"/>
      <c r="C29" s="2"/>
      <c r="D29" s="114"/>
      <c r="E29" s="112"/>
      <c r="F29" s="112"/>
      <c r="G29" s="112"/>
      <c r="H29" s="49"/>
    </row>
    <row r="30" spans="1:8" ht="19.5" customHeight="1" x14ac:dyDescent="0.25">
      <c r="A30" s="6"/>
      <c r="B30" s="2"/>
      <c r="C30" s="2"/>
      <c r="D30" s="121" t="s">
        <v>130</v>
      </c>
      <c r="E30" s="119"/>
      <c r="F30" s="119"/>
      <c r="G30" s="119"/>
      <c r="H30" s="49"/>
    </row>
    <row r="31" spans="1:8" x14ac:dyDescent="0.25">
      <c r="A31" s="6"/>
      <c r="B31" s="2"/>
      <c r="C31" s="2"/>
      <c r="D31" s="121" t="s">
        <v>107</v>
      </c>
      <c r="E31" s="119"/>
      <c r="F31" s="119"/>
      <c r="G31" s="119"/>
      <c r="H31" s="49"/>
    </row>
    <row r="32" spans="1:8" ht="51.75" customHeight="1" x14ac:dyDescent="0.25">
      <c r="A32" s="6"/>
      <c r="B32" s="2"/>
      <c r="C32" s="2"/>
      <c r="D32" s="121" t="s">
        <v>108</v>
      </c>
      <c r="E32" s="119"/>
      <c r="F32" s="119"/>
      <c r="G32" s="119"/>
      <c r="H32" s="49"/>
    </row>
    <row r="33" spans="1:8" x14ac:dyDescent="0.25">
      <c r="A33" s="6"/>
      <c r="B33" s="2"/>
      <c r="C33" s="2"/>
      <c r="D33" s="121" t="s">
        <v>109</v>
      </c>
      <c r="E33" s="119"/>
      <c r="F33" s="119"/>
      <c r="G33" s="119"/>
      <c r="H33" s="49"/>
    </row>
    <row r="34" spans="1:8" ht="20.25" customHeight="1" x14ac:dyDescent="0.25">
      <c r="A34" s="6"/>
      <c r="B34" s="2"/>
      <c r="C34" s="2"/>
      <c r="D34" s="121" t="s">
        <v>122</v>
      </c>
      <c r="E34" s="119"/>
      <c r="F34" s="119"/>
      <c r="G34" s="119"/>
      <c r="H34" s="49"/>
    </row>
    <row r="35" spans="1:8" x14ac:dyDescent="0.25">
      <c r="A35" s="6"/>
      <c r="B35" s="2"/>
      <c r="C35" s="2"/>
      <c r="D35" s="121" t="s">
        <v>110</v>
      </c>
      <c r="E35" s="119"/>
      <c r="F35" s="119"/>
      <c r="G35" s="119"/>
      <c r="H35" s="49"/>
    </row>
    <row r="36" spans="1:8" ht="108" customHeight="1" x14ac:dyDescent="0.25">
      <c r="A36" s="6"/>
      <c r="B36" s="2"/>
      <c r="C36" s="2"/>
      <c r="D36" s="121" t="s">
        <v>111</v>
      </c>
      <c r="E36" s="119"/>
      <c r="F36" s="119"/>
      <c r="G36" s="119"/>
      <c r="H36" s="49"/>
    </row>
    <row r="37" spans="1:8" x14ac:dyDescent="0.25">
      <c r="A37" s="6"/>
      <c r="B37" s="2"/>
      <c r="C37" s="2"/>
      <c r="D37" s="114"/>
      <c r="E37" s="112"/>
      <c r="F37" s="112"/>
      <c r="G37" s="112"/>
      <c r="H37" s="49"/>
    </row>
    <row r="38" spans="1:8" ht="21" customHeight="1" x14ac:dyDescent="0.25">
      <c r="A38" s="6"/>
      <c r="B38" s="2"/>
      <c r="C38" s="2"/>
      <c r="D38" s="121" t="s">
        <v>131</v>
      </c>
      <c r="E38" s="119"/>
      <c r="F38" s="119"/>
      <c r="G38" s="119"/>
      <c r="H38" s="49"/>
    </row>
    <row r="39" spans="1:8" x14ac:dyDescent="0.25">
      <c r="A39" s="6"/>
      <c r="B39" s="2"/>
      <c r="C39" s="2"/>
      <c r="D39" s="121" t="s">
        <v>132</v>
      </c>
      <c r="E39" s="119"/>
      <c r="F39" s="119"/>
      <c r="G39" s="119"/>
      <c r="H39" s="49"/>
    </row>
    <row r="40" spans="1:8" ht="34.5" customHeight="1" x14ac:dyDescent="0.25">
      <c r="A40" s="6"/>
      <c r="B40" s="2"/>
      <c r="C40" s="2"/>
      <c r="D40" s="121" t="s">
        <v>133</v>
      </c>
      <c r="E40" s="119"/>
      <c r="F40" s="119"/>
      <c r="G40" s="119"/>
      <c r="H40" s="49"/>
    </row>
    <row r="41" spans="1:8" ht="56.25" customHeight="1" x14ac:dyDescent="0.25">
      <c r="A41" s="6"/>
      <c r="B41" s="2"/>
      <c r="C41" s="2"/>
      <c r="D41" s="121" t="s">
        <v>134</v>
      </c>
      <c r="E41" s="119"/>
      <c r="F41" s="119"/>
      <c r="G41" s="119"/>
      <c r="H41" s="49"/>
    </row>
    <row r="42" spans="1:8" x14ac:dyDescent="0.25">
      <c r="A42" s="6"/>
      <c r="B42" s="2"/>
      <c r="C42" s="2"/>
      <c r="D42" s="121" t="s">
        <v>135</v>
      </c>
      <c r="E42" s="119"/>
      <c r="F42" s="119"/>
      <c r="G42" s="119"/>
      <c r="H42" s="49"/>
    </row>
    <row r="43" spans="1:8" ht="56.25" customHeight="1" x14ac:dyDescent="0.25">
      <c r="A43" s="6"/>
      <c r="B43" s="2"/>
      <c r="C43" s="2"/>
      <c r="D43" s="121" t="s">
        <v>136</v>
      </c>
      <c r="E43" s="119"/>
      <c r="F43" s="119"/>
      <c r="G43" s="119"/>
      <c r="H43" s="49"/>
    </row>
    <row r="44" spans="1:8" ht="34.5" customHeight="1" x14ac:dyDescent="0.25">
      <c r="A44" s="6"/>
      <c r="B44" s="2"/>
      <c r="C44" s="2"/>
      <c r="D44" s="121" t="s">
        <v>137</v>
      </c>
      <c r="E44" s="119"/>
      <c r="F44" s="119"/>
      <c r="G44" s="119"/>
      <c r="H44" s="49"/>
    </row>
    <row r="45" spans="1:8" x14ac:dyDescent="0.25">
      <c r="A45" s="6"/>
      <c r="B45" s="2"/>
      <c r="C45" s="2"/>
      <c r="D45" s="123">
        <v>0</v>
      </c>
      <c r="E45" s="119"/>
      <c r="F45" s="119"/>
      <c r="G45" s="119"/>
      <c r="H45" s="49"/>
    </row>
    <row r="46" spans="1:8" ht="42.75" customHeight="1" x14ac:dyDescent="0.25">
      <c r="A46" s="6"/>
      <c r="B46" s="2"/>
      <c r="C46" s="2"/>
      <c r="D46" s="121" t="s">
        <v>138</v>
      </c>
      <c r="E46" s="119"/>
      <c r="F46" s="119"/>
      <c r="G46" s="119"/>
      <c r="H46" s="49"/>
    </row>
    <row r="47" spans="1:8" ht="38.25" customHeight="1" x14ac:dyDescent="0.25">
      <c r="A47" s="6"/>
      <c r="B47" s="2"/>
      <c r="C47" s="2"/>
      <c r="D47" s="121" t="s">
        <v>139</v>
      </c>
      <c r="E47" s="119"/>
      <c r="F47" s="119"/>
      <c r="G47" s="119"/>
      <c r="H47" s="49"/>
    </row>
    <row r="48" spans="1:8" ht="30" customHeight="1" x14ac:dyDescent="0.25">
      <c r="A48" s="6"/>
      <c r="B48" s="2"/>
      <c r="C48" s="2"/>
      <c r="D48" s="121" t="s">
        <v>140</v>
      </c>
      <c r="E48" s="119"/>
      <c r="F48" s="119"/>
      <c r="G48" s="119"/>
      <c r="H48" s="49"/>
    </row>
    <row r="49" spans="1:8" x14ac:dyDescent="0.25">
      <c r="A49" s="6"/>
      <c r="B49" s="2"/>
      <c r="C49" s="2"/>
      <c r="D49" s="123">
        <v>0</v>
      </c>
      <c r="E49" s="119"/>
      <c r="F49" s="119"/>
      <c r="G49" s="119"/>
      <c r="H49" s="49"/>
    </row>
    <row r="50" spans="1:8" x14ac:dyDescent="0.25">
      <c r="A50" s="6"/>
      <c r="B50" s="2"/>
      <c r="C50" s="2"/>
      <c r="D50" s="123" t="s">
        <v>77</v>
      </c>
      <c r="E50" s="119"/>
      <c r="F50" s="119"/>
      <c r="G50" s="119"/>
      <c r="H50" s="49"/>
    </row>
    <row r="51" spans="1:8" x14ac:dyDescent="0.25">
      <c r="A51" s="6"/>
      <c r="B51" s="2"/>
      <c r="C51" s="2"/>
      <c r="D51" s="121" t="s">
        <v>78</v>
      </c>
      <c r="E51" s="119"/>
      <c r="F51" s="119"/>
      <c r="G51" s="119"/>
      <c r="H51" s="49"/>
    </row>
    <row r="52" spans="1:8" x14ac:dyDescent="0.25">
      <c r="A52" s="6"/>
      <c r="B52" s="2"/>
      <c r="C52" s="2"/>
      <c r="D52" s="121" t="s">
        <v>79</v>
      </c>
      <c r="E52" s="119"/>
      <c r="F52" s="119"/>
      <c r="G52" s="119"/>
      <c r="H52" s="49"/>
    </row>
    <row r="53" spans="1:8" x14ac:dyDescent="0.25">
      <c r="A53" s="6"/>
      <c r="B53" s="2"/>
      <c r="C53" s="2"/>
      <c r="D53" s="121" t="s">
        <v>124</v>
      </c>
      <c r="E53" s="119"/>
      <c r="F53" s="119"/>
      <c r="G53" s="119"/>
      <c r="H53" s="49"/>
    </row>
    <row r="54" spans="1:8" ht="23.25" customHeight="1" x14ac:dyDescent="0.25">
      <c r="A54" s="6"/>
      <c r="B54" s="2"/>
      <c r="C54" s="2"/>
      <c r="D54" s="121" t="s">
        <v>123</v>
      </c>
      <c r="E54" s="119"/>
      <c r="F54" s="119"/>
      <c r="G54" s="119"/>
      <c r="H54" s="49"/>
    </row>
    <row r="55" spans="1:8" ht="57.75" customHeight="1" x14ac:dyDescent="0.25">
      <c r="A55" s="6"/>
      <c r="B55" s="2"/>
      <c r="C55" s="2"/>
      <c r="D55" s="121" t="s">
        <v>80</v>
      </c>
      <c r="E55" s="119"/>
      <c r="F55" s="119"/>
      <c r="G55" s="119"/>
      <c r="H55" s="49"/>
    </row>
    <row r="56" spans="1:8" ht="53.25" customHeight="1" x14ac:dyDescent="0.25">
      <c r="A56" s="6"/>
      <c r="B56" s="2"/>
      <c r="C56" s="2"/>
      <c r="D56" s="121" t="s">
        <v>125</v>
      </c>
      <c r="E56" s="119"/>
      <c r="F56" s="119"/>
      <c r="G56" s="119"/>
      <c r="H56" s="49"/>
    </row>
    <row r="57" spans="1:8" x14ac:dyDescent="0.25">
      <c r="A57" s="6"/>
      <c r="B57" s="2"/>
      <c r="C57" s="2"/>
      <c r="D57" s="121" t="s">
        <v>142</v>
      </c>
      <c r="E57" s="119"/>
      <c r="F57" s="119"/>
      <c r="G57" s="119"/>
      <c r="H57" s="49"/>
    </row>
    <row r="58" spans="1:8" x14ac:dyDescent="0.25">
      <c r="A58" s="6"/>
      <c r="B58" s="2"/>
      <c r="C58" s="2"/>
      <c r="D58" s="123"/>
      <c r="E58" s="119"/>
      <c r="F58" s="119"/>
      <c r="G58" s="119"/>
      <c r="H58" s="49"/>
    </row>
    <row r="59" spans="1:8" ht="21.75" customHeight="1" x14ac:dyDescent="0.25">
      <c r="A59" s="6"/>
      <c r="B59" s="2"/>
      <c r="C59" s="2"/>
      <c r="D59" s="123" t="s">
        <v>81</v>
      </c>
      <c r="E59" s="119"/>
      <c r="F59" s="119"/>
      <c r="G59" s="119"/>
      <c r="H59" s="49"/>
    </row>
    <row r="60" spans="1:8" ht="36.75" customHeight="1" x14ac:dyDescent="0.25">
      <c r="A60" s="6"/>
      <c r="B60" s="2"/>
      <c r="C60" s="2"/>
      <c r="D60" s="121" t="s">
        <v>82</v>
      </c>
      <c r="E60" s="119"/>
      <c r="F60" s="119"/>
      <c r="G60" s="119"/>
      <c r="H60" s="49"/>
    </row>
    <row r="61" spans="1:8" ht="58.5" customHeight="1" x14ac:dyDescent="0.25">
      <c r="A61" s="6"/>
      <c r="B61" s="2"/>
      <c r="C61" s="2"/>
      <c r="D61" s="121" t="s">
        <v>112</v>
      </c>
      <c r="E61" s="119"/>
      <c r="F61" s="119"/>
      <c r="G61" s="119"/>
      <c r="H61" s="49"/>
    </row>
    <row r="62" spans="1:8" x14ac:dyDescent="0.25">
      <c r="A62" s="6"/>
      <c r="B62" s="2"/>
      <c r="C62" s="2"/>
      <c r="D62" s="123">
        <v>0</v>
      </c>
      <c r="E62" s="119"/>
      <c r="F62" s="119"/>
      <c r="G62" s="119"/>
      <c r="H62" s="49"/>
    </row>
    <row r="63" spans="1:8" x14ac:dyDescent="0.25">
      <c r="A63" s="6"/>
      <c r="B63" s="2"/>
      <c r="C63" s="2"/>
      <c r="D63" s="123" t="s">
        <v>55</v>
      </c>
      <c r="E63" s="119"/>
      <c r="F63" s="119"/>
      <c r="G63" s="119"/>
      <c r="H63" s="49"/>
    </row>
    <row r="64" spans="1:8" x14ac:dyDescent="0.25">
      <c r="A64" s="6"/>
      <c r="B64" s="2"/>
      <c r="C64" s="2"/>
      <c r="D64" s="121" t="s">
        <v>83</v>
      </c>
      <c r="E64" s="119"/>
      <c r="F64" s="119"/>
      <c r="G64" s="119"/>
      <c r="H64" s="49"/>
    </row>
    <row r="65" spans="1:8" x14ac:dyDescent="0.25">
      <c r="A65" s="6"/>
      <c r="B65" s="2"/>
      <c r="C65" s="2"/>
      <c r="D65" s="121" t="s">
        <v>84</v>
      </c>
      <c r="E65" s="119"/>
      <c r="F65" s="119"/>
      <c r="G65" s="119"/>
      <c r="H65" s="49"/>
    </row>
    <row r="66" spans="1:8" x14ac:dyDescent="0.25">
      <c r="A66" s="6"/>
      <c r="B66" s="2"/>
      <c r="C66" s="2"/>
      <c r="D66" s="121" t="s">
        <v>85</v>
      </c>
      <c r="E66" s="119"/>
      <c r="F66" s="119"/>
      <c r="G66" s="119"/>
      <c r="H66" s="49"/>
    </row>
    <row r="67" spans="1:8" ht="36.75" customHeight="1" x14ac:dyDescent="0.25">
      <c r="A67" s="6"/>
      <c r="B67" s="2"/>
      <c r="C67" s="2"/>
      <c r="D67" s="121" t="s">
        <v>86</v>
      </c>
      <c r="E67" s="119"/>
      <c r="F67" s="119"/>
      <c r="G67" s="119"/>
      <c r="H67" s="49"/>
    </row>
    <row r="68" spans="1:8" x14ac:dyDescent="0.25">
      <c r="A68" s="6"/>
      <c r="B68" s="2"/>
      <c r="C68" s="2"/>
      <c r="D68" s="121" t="s">
        <v>87</v>
      </c>
      <c r="E68" s="119"/>
      <c r="F68" s="119"/>
      <c r="G68" s="119"/>
      <c r="H68" s="49"/>
    </row>
    <row r="69" spans="1:8" x14ac:dyDescent="0.25">
      <c r="A69" s="6"/>
      <c r="B69" s="2"/>
      <c r="C69" s="2"/>
      <c r="D69" s="121" t="s">
        <v>88</v>
      </c>
      <c r="E69" s="119"/>
      <c r="F69" s="119"/>
      <c r="G69" s="119"/>
      <c r="H69" s="49"/>
    </row>
    <row r="70" spans="1:8" x14ac:dyDescent="0.25">
      <c r="A70" s="6"/>
      <c r="B70" s="2"/>
      <c r="C70" s="2"/>
      <c r="D70" s="123">
        <v>0</v>
      </c>
      <c r="E70" s="119"/>
      <c r="F70" s="119"/>
      <c r="G70" s="119"/>
      <c r="H70" s="49"/>
    </row>
    <row r="71" spans="1:8" x14ac:dyDescent="0.25">
      <c r="A71" s="6"/>
      <c r="B71" s="2"/>
      <c r="C71" s="2"/>
      <c r="D71" s="123" t="s">
        <v>89</v>
      </c>
      <c r="E71" s="119"/>
      <c r="F71" s="119"/>
      <c r="G71" s="119"/>
      <c r="H71" s="49"/>
    </row>
    <row r="72" spans="1:8" x14ac:dyDescent="0.25">
      <c r="A72" s="6"/>
      <c r="B72" s="2"/>
      <c r="C72" s="2"/>
      <c r="D72" s="121" t="s">
        <v>90</v>
      </c>
      <c r="E72" s="119"/>
      <c r="F72" s="119"/>
      <c r="G72" s="119"/>
      <c r="H72" s="49"/>
    </row>
    <row r="73" spans="1:8" x14ac:dyDescent="0.25">
      <c r="A73" s="6"/>
      <c r="B73" s="2"/>
      <c r="C73" s="2"/>
      <c r="D73" s="121" t="s">
        <v>91</v>
      </c>
      <c r="E73" s="119"/>
      <c r="F73" s="119"/>
      <c r="G73" s="119"/>
      <c r="H73" s="49"/>
    </row>
    <row r="74" spans="1:8" ht="90.75" customHeight="1" x14ac:dyDescent="0.25">
      <c r="A74" s="6"/>
      <c r="B74" s="2"/>
      <c r="C74" s="2"/>
      <c r="D74" s="121" t="s">
        <v>141</v>
      </c>
      <c r="E74" s="119"/>
      <c r="F74" s="119"/>
      <c r="G74" s="119"/>
      <c r="H74" s="49"/>
    </row>
    <row r="75" spans="1:8" ht="36.75" customHeight="1" x14ac:dyDescent="0.25">
      <c r="A75" s="6"/>
      <c r="B75" s="2"/>
      <c r="C75" s="2"/>
      <c r="D75" s="121" t="s">
        <v>92</v>
      </c>
      <c r="E75" s="119"/>
      <c r="F75" s="119"/>
      <c r="G75" s="119"/>
      <c r="H75" s="49"/>
    </row>
    <row r="76" spans="1:8" x14ac:dyDescent="0.25">
      <c r="A76" s="6"/>
      <c r="B76" s="2"/>
      <c r="C76" s="2"/>
      <c r="D76" s="121" t="s">
        <v>93</v>
      </c>
      <c r="E76" s="119"/>
      <c r="F76" s="119"/>
      <c r="G76" s="119"/>
      <c r="H76" s="49"/>
    </row>
    <row r="77" spans="1:8" ht="42" customHeight="1" x14ac:dyDescent="0.25">
      <c r="A77" s="6"/>
      <c r="B77" s="2"/>
      <c r="C77" s="2"/>
      <c r="D77" s="121" t="s">
        <v>94</v>
      </c>
      <c r="E77" s="119"/>
      <c r="F77" s="119"/>
      <c r="G77" s="119"/>
      <c r="H77" s="49"/>
    </row>
    <row r="78" spans="1:8" ht="37.5" customHeight="1" x14ac:dyDescent="0.25">
      <c r="A78" s="6"/>
      <c r="B78" s="2"/>
      <c r="C78" s="2"/>
      <c r="D78" s="121" t="s">
        <v>95</v>
      </c>
      <c r="E78" s="119"/>
      <c r="F78" s="119"/>
      <c r="G78" s="119"/>
      <c r="H78" s="49"/>
    </row>
    <row r="79" spans="1:8" x14ac:dyDescent="0.25">
      <c r="A79" s="6"/>
      <c r="B79" s="2"/>
      <c r="C79" s="2"/>
      <c r="D79" s="121" t="s">
        <v>96</v>
      </c>
      <c r="E79" s="119"/>
      <c r="F79" s="119"/>
      <c r="G79" s="119"/>
      <c r="H79" s="49"/>
    </row>
    <row r="80" spans="1:8" x14ac:dyDescent="0.25">
      <c r="A80" s="6"/>
      <c r="B80" s="2"/>
      <c r="C80" s="2"/>
      <c r="D80" s="123">
        <v>0</v>
      </c>
      <c r="E80" s="119"/>
      <c r="F80" s="119"/>
      <c r="G80" s="119"/>
      <c r="H80" s="49"/>
    </row>
    <row r="81" spans="1:8" x14ac:dyDescent="0.25">
      <c r="A81" s="6"/>
      <c r="B81" s="2"/>
      <c r="C81" s="2"/>
      <c r="D81" s="123" t="s">
        <v>44</v>
      </c>
      <c r="E81" s="119"/>
      <c r="F81" s="119"/>
      <c r="G81" s="119"/>
      <c r="H81" s="49"/>
    </row>
    <row r="82" spans="1:8" ht="57" customHeight="1" x14ac:dyDescent="0.25">
      <c r="A82" s="6"/>
      <c r="B82" s="2"/>
      <c r="C82" s="2"/>
      <c r="D82" s="121" t="s">
        <v>97</v>
      </c>
      <c r="E82" s="119"/>
      <c r="F82" s="119"/>
      <c r="G82" s="119"/>
      <c r="H82" s="49"/>
    </row>
    <row r="83" spans="1:8" ht="72" customHeight="1" x14ac:dyDescent="0.25">
      <c r="A83" s="6"/>
      <c r="B83" s="2"/>
      <c r="C83" s="2"/>
      <c r="D83" s="121" t="s">
        <v>98</v>
      </c>
      <c r="E83" s="119"/>
      <c r="F83" s="119"/>
      <c r="G83" s="119"/>
      <c r="H83" s="49"/>
    </row>
    <row r="84" spans="1:8" x14ac:dyDescent="0.25">
      <c r="A84" s="6"/>
      <c r="B84" s="2"/>
      <c r="C84" s="2"/>
      <c r="D84" s="121" t="s">
        <v>99</v>
      </c>
      <c r="E84" s="119"/>
      <c r="F84" s="119"/>
      <c r="G84" s="119"/>
      <c r="H84" s="49"/>
    </row>
    <row r="85" spans="1:8" ht="35.25" customHeight="1" x14ac:dyDescent="0.25">
      <c r="A85" s="6"/>
      <c r="B85" s="2"/>
      <c r="C85" s="2"/>
      <c r="D85" s="121" t="s">
        <v>56</v>
      </c>
      <c r="E85" s="119"/>
      <c r="F85" s="119"/>
      <c r="G85" s="119"/>
      <c r="H85" s="49"/>
    </row>
    <row r="86" spans="1:8" x14ac:dyDescent="0.25">
      <c r="A86" s="6"/>
      <c r="B86" s="2"/>
      <c r="C86" s="2"/>
      <c r="D86" s="123">
        <v>0</v>
      </c>
      <c r="E86" s="119"/>
      <c r="F86" s="119"/>
      <c r="G86" s="119"/>
      <c r="H86" s="49"/>
    </row>
    <row r="87" spans="1:8" s="37" customFormat="1" ht="15.75" customHeight="1" x14ac:dyDescent="0.2">
      <c r="D87" s="121" t="s">
        <v>120</v>
      </c>
      <c r="E87" s="119"/>
      <c r="F87" s="119"/>
      <c r="G87" s="119"/>
      <c r="H87" s="55"/>
    </row>
    <row r="88" spans="1:8" s="37" customFormat="1" ht="69.75" customHeight="1" x14ac:dyDescent="0.2">
      <c r="D88" s="121" t="s">
        <v>126</v>
      </c>
      <c r="E88" s="119"/>
      <c r="F88" s="119"/>
      <c r="G88" s="119"/>
      <c r="H88" s="55"/>
    </row>
    <row r="89" spans="1:8" s="37" customFormat="1" ht="19.5" customHeight="1" x14ac:dyDescent="0.2">
      <c r="D89" s="120" t="s">
        <v>143</v>
      </c>
      <c r="E89" s="119"/>
      <c r="F89" s="119"/>
      <c r="G89" s="119"/>
      <c r="H89" s="55"/>
    </row>
    <row r="90" spans="1:8" s="37" customFormat="1" ht="12.75" customHeight="1" x14ac:dyDescent="0.2">
      <c r="D90" s="35"/>
      <c r="E90" s="35"/>
      <c r="F90" s="35"/>
      <c r="G90" s="58"/>
      <c r="H90" s="55"/>
    </row>
    <row r="91" spans="1:8" s="37" customFormat="1" x14ac:dyDescent="0.2">
      <c r="D91" s="35"/>
      <c r="E91" s="35"/>
      <c r="F91" s="35"/>
      <c r="G91" s="58"/>
      <c r="H91" s="55"/>
    </row>
    <row r="92" spans="1:8" s="37" customFormat="1" x14ac:dyDescent="0.2">
      <c r="D92" s="35"/>
      <c r="E92" s="35"/>
      <c r="F92" s="35"/>
      <c r="G92" s="58"/>
      <c r="H92" s="55"/>
    </row>
    <row r="93" spans="1:8" s="37" customFormat="1" x14ac:dyDescent="0.2">
      <c r="D93" s="35"/>
      <c r="E93" s="35"/>
      <c r="F93" s="35"/>
      <c r="G93" s="58"/>
      <c r="H93" s="55"/>
    </row>
    <row r="94" spans="1:8" s="37" customFormat="1" x14ac:dyDescent="0.2">
      <c r="D94" s="35"/>
      <c r="E94" s="35"/>
      <c r="F94" s="35"/>
      <c r="G94" s="58"/>
      <c r="H94" s="55"/>
    </row>
    <row r="95" spans="1:8" s="37" customFormat="1" x14ac:dyDescent="0.2">
      <c r="D95" s="35"/>
      <c r="E95" s="35"/>
      <c r="F95" s="35"/>
      <c r="G95" s="58"/>
      <c r="H95" s="55"/>
    </row>
    <row r="96" spans="1:8" s="37" customFormat="1" x14ac:dyDescent="0.2">
      <c r="D96" s="35"/>
      <c r="E96" s="35"/>
      <c r="F96" s="35"/>
      <c r="G96" s="58"/>
      <c r="H96" s="55"/>
    </row>
    <row r="97" spans="4:8" s="37" customFormat="1" x14ac:dyDescent="0.2">
      <c r="D97" s="35"/>
      <c r="E97" s="35"/>
      <c r="F97" s="35"/>
      <c r="G97" s="58"/>
      <c r="H97" s="55"/>
    </row>
    <row r="98" spans="4:8" s="37" customFormat="1" x14ac:dyDescent="0.2">
      <c r="D98" s="35"/>
      <c r="E98" s="35"/>
      <c r="F98" s="35"/>
      <c r="G98" s="58"/>
      <c r="H98" s="55"/>
    </row>
    <row r="99" spans="4:8" s="37" customFormat="1" x14ac:dyDescent="0.2">
      <c r="D99" s="35"/>
      <c r="E99" s="35"/>
      <c r="F99" s="35"/>
      <c r="G99" s="58"/>
      <c r="H99" s="55"/>
    </row>
    <row r="100" spans="4:8" s="37" customFormat="1" x14ac:dyDescent="0.2">
      <c r="D100" s="35"/>
      <c r="E100" s="35"/>
      <c r="F100" s="35"/>
      <c r="G100" s="58"/>
      <c r="H100" s="55"/>
    </row>
    <row r="101" spans="4:8" s="37" customFormat="1" x14ac:dyDescent="0.2">
      <c r="D101" s="35"/>
      <c r="E101" s="35"/>
      <c r="F101" s="35"/>
      <c r="G101" s="58"/>
      <c r="H101" s="55"/>
    </row>
    <row r="102" spans="4:8" s="37" customFormat="1" x14ac:dyDescent="0.2">
      <c r="D102" s="35"/>
      <c r="E102" s="35"/>
      <c r="F102" s="35"/>
      <c r="G102" s="58"/>
      <c r="H102" s="55"/>
    </row>
    <row r="103" spans="4:8" s="37" customFormat="1" x14ac:dyDescent="0.2">
      <c r="D103" s="35"/>
      <c r="E103" s="35"/>
      <c r="F103" s="35"/>
      <c r="G103" s="58"/>
      <c r="H103" s="55"/>
    </row>
    <row r="104" spans="4:8" s="37" customFormat="1" x14ac:dyDescent="0.2">
      <c r="D104" s="35"/>
      <c r="E104" s="35"/>
      <c r="F104" s="35"/>
      <c r="G104" s="58"/>
      <c r="H104" s="55"/>
    </row>
    <row r="105" spans="4:8" s="37" customFormat="1" x14ac:dyDescent="0.2">
      <c r="D105" s="35"/>
      <c r="E105" s="35"/>
      <c r="F105" s="35"/>
      <c r="G105" s="58"/>
      <c r="H105" s="55"/>
    </row>
    <row r="106" spans="4:8" s="37" customFormat="1" x14ac:dyDescent="0.2">
      <c r="D106" s="35"/>
      <c r="E106" s="35"/>
      <c r="F106" s="35"/>
      <c r="G106" s="58"/>
      <c r="H106" s="55"/>
    </row>
    <row r="107" spans="4:8" s="37" customFormat="1" x14ac:dyDescent="0.2">
      <c r="D107" s="35"/>
      <c r="E107" s="35"/>
      <c r="F107" s="35"/>
      <c r="G107" s="58"/>
      <c r="H107" s="55"/>
    </row>
    <row r="108" spans="4:8" s="37" customFormat="1" x14ac:dyDescent="0.2">
      <c r="D108" s="35"/>
      <c r="E108" s="35"/>
      <c r="F108" s="35"/>
      <c r="G108" s="58"/>
      <c r="H108" s="55"/>
    </row>
    <row r="109" spans="4:8" s="37" customFormat="1" x14ac:dyDescent="0.2">
      <c r="D109" s="35"/>
      <c r="E109" s="35"/>
      <c r="F109" s="35"/>
      <c r="G109" s="58"/>
      <c r="H109" s="55"/>
    </row>
    <row r="110" spans="4:8" s="37" customFormat="1" x14ac:dyDescent="0.2">
      <c r="D110" s="35"/>
      <c r="E110" s="35"/>
      <c r="F110" s="35"/>
      <c r="G110" s="58"/>
      <c r="H110" s="55"/>
    </row>
    <row r="111" spans="4:8" s="37" customFormat="1" x14ac:dyDescent="0.2">
      <c r="D111" s="35"/>
      <c r="E111" s="35"/>
      <c r="F111" s="35"/>
      <c r="G111" s="58"/>
      <c r="H111" s="55"/>
    </row>
    <row r="112" spans="4:8" s="37" customFormat="1" x14ac:dyDescent="0.2">
      <c r="D112" s="35"/>
      <c r="E112" s="35"/>
      <c r="F112" s="35"/>
      <c r="G112" s="58"/>
      <c r="H112" s="55"/>
    </row>
    <row r="113" spans="4:8" s="37" customFormat="1" x14ac:dyDescent="0.2">
      <c r="D113" s="35"/>
      <c r="E113" s="35"/>
      <c r="F113" s="35"/>
      <c r="G113" s="58"/>
      <c r="H113" s="55"/>
    </row>
    <row r="114" spans="4:8" s="37" customFormat="1" x14ac:dyDescent="0.2">
      <c r="D114" s="35"/>
      <c r="E114" s="35"/>
      <c r="F114" s="35"/>
      <c r="G114" s="58"/>
      <c r="H114" s="55"/>
    </row>
    <row r="115" spans="4:8" s="37" customFormat="1" x14ac:dyDescent="0.2">
      <c r="D115" s="35"/>
      <c r="E115" s="35"/>
      <c r="F115" s="35"/>
      <c r="G115" s="58"/>
      <c r="H115" s="55"/>
    </row>
    <row r="116" spans="4:8" s="37" customFormat="1" x14ac:dyDescent="0.2">
      <c r="D116" s="35"/>
      <c r="E116" s="35"/>
      <c r="F116" s="35"/>
      <c r="G116" s="58"/>
      <c r="H116" s="55"/>
    </row>
  </sheetData>
  <mergeCells count="79">
    <mergeCell ref="D7:G7"/>
    <mergeCell ref="D88:G88"/>
    <mergeCell ref="D87:G87"/>
    <mergeCell ref="D74:G74"/>
    <mergeCell ref="D75:G75"/>
    <mergeCell ref="D76:G76"/>
    <mergeCell ref="D77:G77"/>
    <mergeCell ref="D78:G78"/>
    <mergeCell ref="D84:G84"/>
    <mergeCell ref="D85:G85"/>
    <mergeCell ref="D86:G86"/>
    <mergeCell ref="D79:G79"/>
    <mergeCell ref="D80:G80"/>
    <mergeCell ref="D81:G81"/>
    <mergeCell ref="D82:G82"/>
    <mergeCell ref="D83:G83"/>
    <mergeCell ref="D73:G73"/>
    <mergeCell ref="D65:G65"/>
    <mergeCell ref="D66:G66"/>
    <mergeCell ref="D67:G67"/>
    <mergeCell ref="D68:G68"/>
    <mergeCell ref="D69:G69"/>
    <mergeCell ref="D70:G70"/>
    <mergeCell ref="D62:G62"/>
    <mergeCell ref="D63:G63"/>
    <mergeCell ref="D64:G64"/>
    <mergeCell ref="D71:G71"/>
    <mergeCell ref="D72:G72"/>
    <mergeCell ref="D57:G57"/>
    <mergeCell ref="D58:G58"/>
    <mergeCell ref="D59:G59"/>
    <mergeCell ref="D60:G60"/>
    <mergeCell ref="D61:G61"/>
    <mergeCell ref="D52:G52"/>
    <mergeCell ref="D53:G53"/>
    <mergeCell ref="D54:G54"/>
    <mergeCell ref="D55:G55"/>
    <mergeCell ref="D56:G56"/>
    <mergeCell ref="D46:G46"/>
    <mergeCell ref="D47:G47"/>
    <mergeCell ref="D49:G49"/>
    <mergeCell ref="D50:G50"/>
    <mergeCell ref="D51:G51"/>
    <mergeCell ref="D41:G41"/>
    <mergeCell ref="D42:G42"/>
    <mergeCell ref="D43:G43"/>
    <mergeCell ref="D44:G44"/>
    <mergeCell ref="D45:G45"/>
    <mergeCell ref="D22:G22"/>
    <mergeCell ref="D23:G23"/>
    <mergeCell ref="D24:G24"/>
    <mergeCell ref="D12:G12"/>
    <mergeCell ref="D14:G14"/>
    <mergeCell ref="D17:G17"/>
    <mergeCell ref="D18:G18"/>
    <mergeCell ref="D19:G19"/>
    <mergeCell ref="D15:G15"/>
    <mergeCell ref="D16:G16"/>
    <mergeCell ref="D8:G8"/>
    <mergeCell ref="D9:G9"/>
    <mergeCell ref="D11:G11"/>
    <mergeCell ref="D20:G20"/>
    <mergeCell ref="D21:G21"/>
    <mergeCell ref="D89:G89"/>
    <mergeCell ref="D40:G40"/>
    <mergeCell ref="D3:G3"/>
    <mergeCell ref="D48:G48"/>
    <mergeCell ref="D35:G35"/>
    <mergeCell ref="D36:G36"/>
    <mergeCell ref="D38:G38"/>
    <mergeCell ref="D39:G39"/>
    <mergeCell ref="D30:G30"/>
    <mergeCell ref="D31:G31"/>
    <mergeCell ref="D32:G32"/>
    <mergeCell ref="D33:G33"/>
    <mergeCell ref="D34:G34"/>
    <mergeCell ref="D25:G25"/>
    <mergeCell ref="D27:G27"/>
    <mergeCell ref="D28:G28"/>
  </mergeCells>
  <pageMargins left="0.74803149606299213" right="0.74803149606299213" top="1.1811023622047245" bottom="0.98425196850393704" header="0.51181102362204722" footer="0.51181102362204722"/>
  <pageSetup paperSize="9" scale="75" firstPageNumber="2" fitToHeight="2" orientation="portrait" useFirstPageNumber="1" r:id="rId1"/>
  <headerFooter alignWithMargins="0">
    <oddHeader>&amp;L&amp;8&amp;G&amp;R&amp;8General remarks</oddHeader>
    <oddFooter>&amp;C&amp;P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C70AA-F9F8-4CF4-8AFC-E20F157FD4B4}">
  <sheetPr codeName="Sheet2"/>
  <dimension ref="A1:Z89"/>
  <sheetViews>
    <sheetView view="pageBreakPreview" zoomScale="75" zoomScaleNormal="100" workbookViewId="0">
      <selection activeCell="G15" sqref="G15"/>
    </sheetView>
  </sheetViews>
  <sheetFormatPr defaultRowHeight="15.75" x14ac:dyDescent="0.2"/>
  <cols>
    <col min="1" max="1" width="4.5703125" style="70" customWidth="1"/>
    <col min="2" max="2" width="1.28515625" style="70" customWidth="1"/>
    <col min="3" max="3" width="1.42578125" style="70" customWidth="1"/>
    <col min="4" max="4" width="54.140625" style="66" customWidth="1"/>
    <col min="5" max="5" width="6.7109375" style="66" customWidth="1"/>
    <col min="6" max="6" width="8.85546875" style="66" customWidth="1"/>
    <col min="7" max="7" width="16.28515625" style="67" customWidth="1"/>
    <col min="8" max="8" width="18" style="101" customWidth="1"/>
    <col min="9" max="26" width="8.85546875" style="69" customWidth="1"/>
    <col min="27" max="256" width="9.140625" style="70"/>
    <col min="257" max="257" width="4.5703125" style="70" customWidth="1"/>
    <col min="258" max="258" width="1.28515625" style="70" customWidth="1"/>
    <col min="259" max="259" width="1.42578125" style="70" customWidth="1"/>
    <col min="260" max="260" width="54.140625" style="70" customWidth="1"/>
    <col min="261" max="261" width="6.7109375" style="70" customWidth="1"/>
    <col min="262" max="262" width="8.85546875" style="70" customWidth="1"/>
    <col min="263" max="263" width="16.28515625" style="70" customWidth="1"/>
    <col min="264" max="264" width="18" style="70" customWidth="1"/>
    <col min="265" max="282" width="8.85546875" style="70" customWidth="1"/>
    <col min="283" max="512" width="9.140625" style="70"/>
    <col min="513" max="513" width="4.5703125" style="70" customWidth="1"/>
    <col min="514" max="514" width="1.28515625" style="70" customWidth="1"/>
    <col min="515" max="515" width="1.42578125" style="70" customWidth="1"/>
    <col min="516" max="516" width="54.140625" style="70" customWidth="1"/>
    <col min="517" max="517" width="6.7109375" style="70" customWidth="1"/>
    <col min="518" max="518" width="8.85546875" style="70" customWidth="1"/>
    <col min="519" max="519" width="16.28515625" style="70" customWidth="1"/>
    <col min="520" max="520" width="18" style="70" customWidth="1"/>
    <col min="521" max="538" width="8.85546875" style="70" customWidth="1"/>
    <col min="539" max="768" width="9.140625" style="70"/>
    <col min="769" max="769" width="4.5703125" style="70" customWidth="1"/>
    <col min="770" max="770" width="1.28515625" style="70" customWidth="1"/>
    <col min="771" max="771" width="1.42578125" style="70" customWidth="1"/>
    <col min="772" max="772" width="54.140625" style="70" customWidth="1"/>
    <col min="773" max="773" width="6.7109375" style="70" customWidth="1"/>
    <col min="774" max="774" width="8.85546875" style="70" customWidth="1"/>
    <col min="775" max="775" width="16.28515625" style="70" customWidth="1"/>
    <col min="776" max="776" width="18" style="70" customWidth="1"/>
    <col min="777" max="794" width="8.85546875" style="70" customWidth="1"/>
    <col min="795" max="1024" width="9.140625" style="70"/>
    <col min="1025" max="1025" width="4.5703125" style="70" customWidth="1"/>
    <col min="1026" max="1026" width="1.28515625" style="70" customWidth="1"/>
    <col min="1027" max="1027" width="1.42578125" style="70" customWidth="1"/>
    <col min="1028" max="1028" width="54.140625" style="70" customWidth="1"/>
    <col min="1029" max="1029" width="6.7109375" style="70" customWidth="1"/>
    <col min="1030" max="1030" width="8.85546875" style="70" customWidth="1"/>
    <col min="1031" max="1031" width="16.28515625" style="70" customWidth="1"/>
    <col min="1032" max="1032" width="18" style="70" customWidth="1"/>
    <col min="1033" max="1050" width="8.85546875" style="70" customWidth="1"/>
    <col min="1051" max="1280" width="9.140625" style="70"/>
    <col min="1281" max="1281" width="4.5703125" style="70" customWidth="1"/>
    <col min="1282" max="1282" width="1.28515625" style="70" customWidth="1"/>
    <col min="1283" max="1283" width="1.42578125" style="70" customWidth="1"/>
    <col min="1284" max="1284" width="54.140625" style="70" customWidth="1"/>
    <col min="1285" max="1285" width="6.7109375" style="70" customWidth="1"/>
    <col min="1286" max="1286" width="8.85546875" style="70" customWidth="1"/>
    <col min="1287" max="1287" width="16.28515625" style="70" customWidth="1"/>
    <col min="1288" max="1288" width="18" style="70" customWidth="1"/>
    <col min="1289" max="1306" width="8.85546875" style="70" customWidth="1"/>
    <col min="1307" max="1536" width="9.140625" style="70"/>
    <col min="1537" max="1537" width="4.5703125" style="70" customWidth="1"/>
    <col min="1538" max="1538" width="1.28515625" style="70" customWidth="1"/>
    <col min="1539" max="1539" width="1.42578125" style="70" customWidth="1"/>
    <col min="1540" max="1540" width="54.140625" style="70" customWidth="1"/>
    <col min="1541" max="1541" width="6.7109375" style="70" customWidth="1"/>
    <col min="1542" max="1542" width="8.85546875" style="70" customWidth="1"/>
    <col min="1543" max="1543" width="16.28515625" style="70" customWidth="1"/>
    <col min="1544" max="1544" width="18" style="70" customWidth="1"/>
    <col min="1545" max="1562" width="8.85546875" style="70" customWidth="1"/>
    <col min="1563" max="1792" width="9.140625" style="70"/>
    <col min="1793" max="1793" width="4.5703125" style="70" customWidth="1"/>
    <col min="1794" max="1794" width="1.28515625" style="70" customWidth="1"/>
    <col min="1795" max="1795" width="1.42578125" style="70" customWidth="1"/>
    <col min="1796" max="1796" width="54.140625" style="70" customWidth="1"/>
    <col min="1797" max="1797" width="6.7109375" style="70" customWidth="1"/>
    <col min="1798" max="1798" width="8.85546875" style="70" customWidth="1"/>
    <col min="1799" max="1799" width="16.28515625" style="70" customWidth="1"/>
    <col min="1800" max="1800" width="18" style="70" customWidth="1"/>
    <col min="1801" max="1818" width="8.85546875" style="70" customWidth="1"/>
    <col min="1819" max="2048" width="9.140625" style="70"/>
    <col min="2049" max="2049" width="4.5703125" style="70" customWidth="1"/>
    <col min="2050" max="2050" width="1.28515625" style="70" customWidth="1"/>
    <col min="2051" max="2051" width="1.42578125" style="70" customWidth="1"/>
    <col min="2052" max="2052" width="54.140625" style="70" customWidth="1"/>
    <col min="2053" max="2053" width="6.7109375" style="70" customWidth="1"/>
    <col min="2054" max="2054" width="8.85546875" style="70" customWidth="1"/>
    <col min="2055" max="2055" width="16.28515625" style="70" customWidth="1"/>
    <col min="2056" max="2056" width="18" style="70" customWidth="1"/>
    <col min="2057" max="2074" width="8.85546875" style="70" customWidth="1"/>
    <col min="2075" max="2304" width="9.140625" style="70"/>
    <col min="2305" max="2305" width="4.5703125" style="70" customWidth="1"/>
    <col min="2306" max="2306" width="1.28515625" style="70" customWidth="1"/>
    <col min="2307" max="2307" width="1.42578125" style="70" customWidth="1"/>
    <col min="2308" max="2308" width="54.140625" style="70" customWidth="1"/>
    <col min="2309" max="2309" width="6.7109375" style="70" customWidth="1"/>
    <col min="2310" max="2310" width="8.85546875" style="70" customWidth="1"/>
    <col min="2311" max="2311" width="16.28515625" style="70" customWidth="1"/>
    <col min="2312" max="2312" width="18" style="70" customWidth="1"/>
    <col min="2313" max="2330" width="8.85546875" style="70" customWidth="1"/>
    <col min="2331" max="2560" width="9.140625" style="70"/>
    <col min="2561" max="2561" width="4.5703125" style="70" customWidth="1"/>
    <col min="2562" max="2562" width="1.28515625" style="70" customWidth="1"/>
    <col min="2563" max="2563" width="1.42578125" style="70" customWidth="1"/>
    <col min="2564" max="2564" width="54.140625" style="70" customWidth="1"/>
    <col min="2565" max="2565" width="6.7109375" style="70" customWidth="1"/>
    <col min="2566" max="2566" width="8.85546875" style="70" customWidth="1"/>
    <col min="2567" max="2567" width="16.28515625" style="70" customWidth="1"/>
    <col min="2568" max="2568" width="18" style="70" customWidth="1"/>
    <col min="2569" max="2586" width="8.85546875" style="70" customWidth="1"/>
    <col min="2587" max="2816" width="9.140625" style="70"/>
    <col min="2817" max="2817" width="4.5703125" style="70" customWidth="1"/>
    <col min="2818" max="2818" width="1.28515625" style="70" customWidth="1"/>
    <col min="2819" max="2819" width="1.42578125" style="70" customWidth="1"/>
    <col min="2820" max="2820" width="54.140625" style="70" customWidth="1"/>
    <col min="2821" max="2821" width="6.7109375" style="70" customWidth="1"/>
    <col min="2822" max="2822" width="8.85546875" style="70" customWidth="1"/>
    <col min="2823" max="2823" width="16.28515625" style="70" customWidth="1"/>
    <col min="2824" max="2824" width="18" style="70" customWidth="1"/>
    <col min="2825" max="2842" width="8.85546875" style="70" customWidth="1"/>
    <col min="2843" max="3072" width="9.140625" style="70"/>
    <col min="3073" max="3073" width="4.5703125" style="70" customWidth="1"/>
    <col min="3074" max="3074" width="1.28515625" style="70" customWidth="1"/>
    <col min="3075" max="3075" width="1.42578125" style="70" customWidth="1"/>
    <col min="3076" max="3076" width="54.140625" style="70" customWidth="1"/>
    <col min="3077" max="3077" width="6.7109375" style="70" customWidth="1"/>
    <col min="3078" max="3078" width="8.85546875" style="70" customWidth="1"/>
    <col min="3079" max="3079" width="16.28515625" style="70" customWidth="1"/>
    <col min="3080" max="3080" width="18" style="70" customWidth="1"/>
    <col min="3081" max="3098" width="8.85546875" style="70" customWidth="1"/>
    <col min="3099" max="3328" width="9.140625" style="70"/>
    <col min="3329" max="3329" width="4.5703125" style="70" customWidth="1"/>
    <col min="3330" max="3330" width="1.28515625" style="70" customWidth="1"/>
    <col min="3331" max="3331" width="1.42578125" style="70" customWidth="1"/>
    <col min="3332" max="3332" width="54.140625" style="70" customWidth="1"/>
    <col min="3333" max="3333" width="6.7109375" style="70" customWidth="1"/>
    <col min="3334" max="3334" width="8.85546875" style="70" customWidth="1"/>
    <col min="3335" max="3335" width="16.28515625" style="70" customWidth="1"/>
    <col min="3336" max="3336" width="18" style="70" customWidth="1"/>
    <col min="3337" max="3354" width="8.85546875" style="70" customWidth="1"/>
    <col min="3355" max="3584" width="9.140625" style="70"/>
    <col min="3585" max="3585" width="4.5703125" style="70" customWidth="1"/>
    <col min="3586" max="3586" width="1.28515625" style="70" customWidth="1"/>
    <col min="3587" max="3587" width="1.42578125" style="70" customWidth="1"/>
    <col min="3588" max="3588" width="54.140625" style="70" customWidth="1"/>
    <col min="3589" max="3589" width="6.7109375" style="70" customWidth="1"/>
    <col min="3590" max="3590" width="8.85546875" style="70" customWidth="1"/>
    <col min="3591" max="3591" width="16.28515625" style="70" customWidth="1"/>
    <col min="3592" max="3592" width="18" style="70" customWidth="1"/>
    <col min="3593" max="3610" width="8.85546875" style="70" customWidth="1"/>
    <col min="3611" max="3840" width="9.140625" style="70"/>
    <col min="3841" max="3841" width="4.5703125" style="70" customWidth="1"/>
    <col min="3842" max="3842" width="1.28515625" style="70" customWidth="1"/>
    <col min="3843" max="3843" width="1.42578125" style="70" customWidth="1"/>
    <col min="3844" max="3844" width="54.140625" style="70" customWidth="1"/>
    <col min="3845" max="3845" width="6.7109375" style="70" customWidth="1"/>
    <col min="3846" max="3846" width="8.85546875" style="70" customWidth="1"/>
    <col min="3847" max="3847" width="16.28515625" style="70" customWidth="1"/>
    <col min="3848" max="3848" width="18" style="70" customWidth="1"/>
    <col min="3849" max="3866" width="8.85546875" style="70" customWidth="1"/>
    <col min="3867" max="4096" width="9.140625" style="70"/>
    <col min="4097" max="4097" width="4.5703125" style="70" customWidth="1"/>
    <col min="4098" max="4098" width="1.28515625" style="70" customWidth="1"/>
    <col min="4099" max="4099" width="1.42578125" style="70" customWidth="1"/>
    <col min="4100" max="4100" width="54.140625" style="70" customWidth="1"/>
    <col min="4101" max="4101" width="6.7109375" style="70" customWidth="1"/>
    <col min="4102" max="4102" width="8.85546875" style="70" customWidth="1"/>
    <col min="4103" max="4103" width="16.28515625" style="70" customWidth="1"/>
    <col min="4104" max="4104" width="18" style="70" customWidth="1"/>
    <col min="4105" max="4122" width="8.85546875" style="70" customWidth="1"/>
    <col min="4123" max="4352" width="9.140625" style="70"/>
    <col min="4353" max="4353" width="4.5703125" style="70" customWidth="1"/>
    <col min="4354" max="4354" width="1.28515625" style="70" customWidth="1"/>
    <col min="4355" max="4355" width="1.42578125" style="70" customWidth="1"/>
    <col min="4356" max="4356" width="54.140625" style="70" customWidth="1"/>
    <col min="4357" max="4357" width="6.7109375" style="70" customWidth="1"/>
    <col min="4358" max="4358" width="8.85546875" style="70" customWidth="1"/>
    <col min="4359" max="4359" width="16.28515625" style="70" customWidth="1"/>
    <col min="4360" max="4360" width="18" style="70" customWidth="1"/>
    <col min="4361" max="4378" width="8.85546875" style="70" customWidth="1"/>
    <col min="4379" max="4608" width="9.140625" style="70"/>
    <col min="4609" max="4609" width="4.5703125" style="70" customWidth="1"/>
    <col min="4610" max="4610" width="1.28515625" style="70" customWidth="1"/>
    <col min="4611" max="4611" width="1.42578125" style="70" customWidth="1"/>
    <col min="4612" max="4612" width="54.140625" style="70" customWidth="1"/>
    <col min="4613" max="4613" width="6.7109375" style="70" customWidth="1"/>
    <col min="4614" max="4614" width="8.85546875" style="70" customWidth="1"/>
    <col min="4615" max="4615" width="16.28515625" style="70" customWidth="1"/>
    <col min="4616" max="4616" width="18" style="70" customWidth="1"/>
    <col min="4617" max="4634" width="8.85546875" style="70" customWidth="1"/>
    <col min="4635" max="4864" width="9.140625" style="70"/>
    <col min="4865" max="4865" width="4.5703125" style="70" customWidth="1"/>
    <col min="4866" max="4866" width="1.28515625" style="70" customWidth="1"/>
    <col min="4867" max="4867" width="1.42578125" style="70" customWidth="1"/>
    <col min="4868" max="4868" width="54.140625" style="70" customWidth="1"/>
    <col min="4869" max="4869" width="6.7109375" style="70" customWidth="1"/>
    <col min="4870" max="4870" width="8.85546875" style="70" customWidth="1"/>
    <col min="4871" max="4871" width="16.28515625" style="70" customWidth="1"/>
    <col min="4872" max="4872" width="18" style="70" customWidth="1"/>
    <col min="4873" max="4890" width="8.85546875" style="70" customWidth="1"/>
    <col min="4891" max="5120" width="9.140625" style="70"/>
    <col min="5121" max="5121" width="4.5703125" style="70" customWidth="1"/>
    <col min="5122" max="5122" width="1.28515625" style="70" customWidth="1"/>
    <col min="5123" max="5123" width="1.42578125" style="70" customWidth="1"/>
    <col min="5124" max="5124" width="54.140625" style="70" customWidth="1"/>
    <col min="5125" max="5125" width="6.7109375" style="70" customWidth="1"/>
    <col min="5126" max="5126" width="8.85546875" style="70" customWidth="1"/>
    <col min="5127" max="5127" width="16.28515625" style="70" customWidth="1"/>
    <col min="5128" max="5128" width="18" style="70" customWidth="1"/>
    <col min="5129" max="5146" width="8.85546875" style="70" customWidth="1"/>
    <col min="5147" max="5376" width="9.140625" style="70"/>
    <col min="5377" max="5377" width="4.5703125" style="70" customWidth="1"/>
    <col min="5378" max="5378" width="1.28515625" style="70" customWidth="1"/>
    <col min="5379" max="5379" width="1.42578125" style="70" customWidth="1"/>
    <col min="5380" max="5380" width="54.140625" style="70" customWidth="1"/>
    <col min="5381" max="5381" width="6.7109375" style="70" customWidth="1"/>
    <col min="5382" max="5382" width="8.85546875" style="70" customWidth="1"/>
    <col min="5383" max="5383" width="16.28515625" style="70" customWidth="1"/>
    <col min="5384" max="5384" width="18" style="70" customWidth="1"/>
    <col min="5385" max="5402" width="8.85546875" style="70" customWidth="1"/>
    <col min="5403" max="5632" width="9.140625" style="70"/>
    <col min="5633" max="5633" width="4.5703125" style="70" customWidth="1"/>
    <col min="5634" max="5634" width="1.28515625" style="70" customWidth="1"/>
    <col min="5635" max="5635" width="1.42578125" style="70" customWidth="1"/>
    <col min="5636" max="5636" width="54.140625" style="70" customWidth="1"/>
    <col min="5637" max="5637" width="6.7109375" style="70" customWidth="1"/>
    <col min="5638" max="5638" width="8.85546875" style="70" customWidth="1"/>
    <col min="5639" max="5639" width="16.28515625" style="70" customWidth="1"/>
    <col min="5640" max="5640" width="18" style="70" customWidth="1"/>
    <col min="5641" max="5658" width="8.85546875" style="70" customWidth="1"/>
    <col min="5659" max="5888" width="9.140625" style="70"/>
    <col min="5889" max="5889" width="4.5703125" style="70" customWidth="1"/>
    <col min="5890" max="5890" width="1.28515625" style="70" customWidth="1"/>
    <col min="5891" max="5891" width="1.42578125" style="70" customWidth="1"/>
    <col min="5892" max="5892" width="54.140625" style="70" customWidth="1"/>
    <col min="5893" max="5893" width="6.7109375" style="70" customWidth="1"/>
    <col min="5894" max="5894" width="8.85546875" style="70" customWidth="1"/>
    <col min="5895" max="5895" width="16.28515625" style="70" customWidth="1"/>
    <col min="5896" max="5896" width="18" style="70" customWidth="1"/>
    <col min="5897" max="5914" width="8.85546875" style="70" customWidth="1"/>
    <col min="5915" max="6144" width="9.140625" style="70"/>
    <col min="6145" max="6145" width="4.5703125" style="70" customWidth="1"/>
    <col min="6146" max="6146" width="1.28515625" style="70" customWidth="1"/>
    <col min="6147" max="6147" width="1.42578125" style="70" customWidth="1"/>
    <col min="6148" max="6148" width="54.140625" style="70" customWidth="1"/>
    <col min="6149" max="6149" width="6.7109375" style="70" customWidth="1"/>
    <col min="6150" max="6150" width="8.85546875" style="70" customWidth="1"/>
    <col min="6151" max="6151" width="16.28515625" style="70" customWidth="1"/>
    <col min="6152" max="6152" width="18" style="70" customWidth="1"/>
    <col min="6153" max="6170" width="8.85546875" style="70" customWidth="1"/>
    <col min="6171" max="6400" width="9.140625" style="70"/>
    <col min="6401" max="6401" width="4.5703125" style="70" customWidth="1"/>
    <col min="6402" max="6402" width="1.28515625" style="70" customWidth="1"/>
    <col min="6403" max="6403" width="1.42578125" style="70" customWidth="1"/>
    <col min="6404" max="6404" width="54.140625" style="70" customWidth="1"/>
    <col min="6405" max="6405" width="6.7109375" style="70" customWidth="1"/>
    <col min="6406" max="6406" width="8.85546875" style="70" customWidth="1"/>
    <col min="6407" max="6407" width="16.28515625" style="70" customWidth="1"/>
    <col min="6408" max="6408" width="18" style="70" customWidth="1"/>
    <col min="6409" max="6426" width="8.85546875" style="70" customWidth="1"/>
    <col min="6427" max="6656" width="9.140625" style="70"/>
    <col min="6657" max="6657" width="4.5703125" style="70" customWidth="1"/>
    <col min="6658" max="6658" width="1.28515625" style="70" customWidth="1"/>
    <col min="6659" max="6659" width="1.42578125" style="70" customWidth="1"/>
    <col min="6660" max="6660" width="54.140625" style="70" customWidth="1"/>
    <col min="6661" max="6661" width="6.7109375" style="70" customWidth="1"/>
    <col min="6662" max="6662" width="8.85546875" style="70" customWidth="1"/>
    <col min="6663" max="6663" width="16.28515625" style="70" customWidth="1"/>
    <col min="6664" max="6664" width="18" style="70" customWidth="1"/>
    <col min="6665" max="6682" width="8.85546875" style="70" customWidth="1"/>
    <col min="6683" max="6912" width="9.140625" style="70"/>
    <col min="6913" max="6913" width="4.5703125" style="70" customWidth="1"/>
    <col min="6914" max="6914" width="1.28515625" style="70" customWidth="1"/>
    <col min="6915" max="6915" width="1.42578125" style="70" customWidth="1"/>
    <col min="6916" max="6916" width="54.140625" style="70" customWidth="1"/>
    <col min="6917" max="6917" width="6.7109375" style="70" customWidth="1"/>
    <col min="6918" max="6918" width="8.85546875" style="70" customWidth="1"/>
    <col min="6919" max="6919" width="16.28515625" style="70" customWidth="1"/>
    <col min="6920" max="6920" width="18" style="70" customWidth="1"/>
    <col min="6921" max="6938" width="8.85546875" style="70" customWidth="1"/>
    <col min="6939" max="7168" width="9.140625" style="70"/>
    <col min="7169" max="7169" width="4.5703125" style="70" customWidth="1"/>
    <col min="7170" max="7170" width="1.28515625" style="70" customWidth="1"/>
    <col min="7171" max="7171" width="1.42578125" style="70" customWidth="1"/>
    <col min="7172" max="7172" width="54.140625" style="70" customWidth="1"/>
    <col min="7173" max="7173" width="6.7109375" style="70" customWidth="1"/>
    <col min="7174" max="7174" width="8.85546875" style="70" customWidth="1"/>
    <col min="7175" max="7175" width="16.28515625" style="70" customWidth="1"/>
    <col min="7176" max="7176" width="18" style="70" customWidth="1"/>
    <col min="7177" max="7194" width="8.85546875" style="70" customWidth="1"/>
    <col min="7195" max="7424" width="9.140625" style="70"/>
    <col min="7425" max="7425" width="4.5703125" style="70" customWidth="1"/>
    <col min="7426" max="7426" width="1.28515625" style="70" customWidth="1"/>
    <col min="7427" max="7427" width="1.42578125" style="70" customWidth="1"/>
    <col min="7428" max="7428" width="54.140625" style="70" customWidth="1"/>
    <col min="7429" max="7429" width="6.7109375" style="70" customWidth="1"/>
    <col min="7430" max="7430" width="8.85546875" style="70" customWidth="1"/>
    <col min="7431" max="7431" width="16.28515625" style="70" customWidth="1"/>
    <col min="7432" max="7432" width="18" style="70" customWidth="1"/>
    <col min="7433" max="7450" width="8.85546875" style="70" customWidth="1"/>
    <col min="7451" max="7680" width="9.140625" style="70"/>
    <col min="7681" max="7681" width="4.5703125" style="70" customWidth="1"/>
    <col min="7682" max="7682" width="1.28515625" style="70" customWidth="1"/>
    <col min="7683" max="7683" width="1.42578125" style="70" customWidth="1"/>
    <col min="7684" max="7684" width="54.140625" style="70" customWidth="1"/>
    <col min="7685" max="7685" width="6.7109375" style="70" customWidth="1"/>
    <col min="7686" max="7686" width="8.85546875" style="70" customWidth="1"/>
    <col min="7687" max="7687" width="16.28515625" style="70" customWidth="1"/>
    <col min="7688" max="7688" width="18" style="70" customWidth="1"/>
    <col min="7689" max="7706" width="8.85546875" style="70" customWidth="1"/>
    <col min="7707" max="7936" width="9.140625" style="70"/>
    <col min="7937" max="7937" width="4.5703125" style="70" customWidth="1"/>
    <col min="7938" max="7938" width="1.28515625" style="70" customWidth="1"/>
    <col min="7939" max="7939" width="1.42578125" style="70" customWidth="1"/>
    <col min="7940" max="7940" width="54.140625" style="70" customWidth="1"/>
    <col min="7941" max="7941" width="6.7109375" style="70" customWidth="1"/>
    <col min="7942" max="7942" width="8.85546875" style="70" customWidth="1"/>
    <col min="7943" max="7943" width="16.28515625" style="70" customWidth="1"/>
    <col min="7944" max="7944" width="18" style="70" customWidth="1"/>
    <col min="7945" max="7962" width="8.85546875" style="70" customWidth="1"/>
    <col min="7963" max="8192" width="9.140625" style="70"/>
    <col min="8193" max="8193" width="4.5703125" style="70" customWidth="1"/>
    <col min="8194" max="8194" width="1.28515625" style="70" customWidth="1"/>
    <col min="8195" max="8195" width="1.42578125" style="70" customWidth="1"/>
    <col min="8196" max="8196" width="54.140625" style="70" customWidth="1"/>
    <col min="8197" max="8197" width="6.7109375" style="70" customWidth="1"/>
    <col min="8198" max="8198" width="8.85546875" style="70" customWidth="1"/>
    <col min="8199" max="8199" width="16.28515625" style="70" customWidth="1"/>
    <col min="8200" max="8200" width="18" style="70" customWidth="1"/>
    <col min="8201" max="8218" width="8.85546875" style="70" customWidth="1"/>
    <col min="8219" max="8448" width="9.140625" style="70"/>
    <col min="8449" max="8449" width="4.5703125" style="70" customWidth="1"/>
    <col min="8450" max="8450" width="1.28515625" style="70" customWidth="1"/>
    <col min="8451" max="8451" width="1.42578125" style="70" customWidth="1"/>
    <col min="8452" max="8452" width="54.140625" style="70" customWidth="1"/>
    <col min="8453" max="8453" width="6.7109375" style="70" customWidth="1"/>
    <col min="8454" max="8454" width="8.85546875" style="70" customWidth="1"/>
    <col min="8455" max="8455" width="16.28515625" style="70" customWidth="1"/>
    <col min="8456" max="8456" width="18" style="70" customWidth="1"/>
    <col min="8457" max="8474" width="8.85546875" style="70" customWidth="1"/>
    <col min="8475" max="8704" width="9.140625" style="70"/>
    <col min="8705" max="8705" width="4.5703125" style="70" customWidth="1"/>
    <col min="8706" max="8706" width="1.28515625" style="70" customWidth="1"/>
    <col min="8707" max="8707" width="1.42578125" style="70" customWidth="1"/>
    <col min="8708" max="8708" width="54.140625" style="70" customWidth="1"/>
    <col min="8709" max="8709" width="6.7109375" style="70" customWidth="1"/>
    <col min="8710" max="8710" width="8.85546875" style="70" customWidth="1"/>
    <col min="8711" max="8711" width="16.28515625" style="70" customWidth="1"/>
    <col min="8712" max="8712" width="18" style="70" customWidth="1"/>
    <col min="8713" max="8730" width="8.85546875" style="70" customWidth="1"/>
    <col min="8731" max="8960" width="9.140625" style="70"/>
    <col min="8961" max="8961" width="4.5703125" style="70" customWidth="1"/>
    <col min="8962" max="8962" width="1.28515625" style="70" customWidth="1"/>
    <col min="8963" max="8963" width="1.42578125" style="70" customWidth="1"/>
    <col min="8964" max="8964" width="54.140625" style="70" customWidth="1"/>
    <col min="8965" max="8965" width="6.7109375" style="70" customWidth="1"/>
    <col min="8966" max="8966" width="8.85546875" style="70" customWidth="1"/>
    <col min="8967" max="8967" width="16.28515625" style="70" customWidth="1"/>
    <col min="8968" max="8968" width="18" style="70" customWidth="1"/>
    <col min="8969" max="8986" width="8.85546875" style="70" customWidth="1"/>
    <col min="8987" max="9216" width="9.140625" style="70"/>
    <col min="9217" max="9217" width="4.5703125" style="70" customWidth="1"/>
    <col min="9218" max="9218" width="1.28515625" style="70" customWidth="1"/>
    <col min="9219" max="9219" width="1.42578125" style="70" customWidth="1"/>
    <col min="9220" max="9220" width="54.140625" style="70" customWidth="1"/>
    <col min="9221" max="9221" width="6.7109375" style="70" customWidth="1"/>
    <col min="9222" max="9222" width="8.85546875" style="70" customWidth="1"/>
    <col min="9223" max="9223" width="16.28515625" style="70" customWidth="1"/>
    <col min="9224" max="9224" width="18" style="70" customWidth="1"/>
    <col min="9225" max="9242" width="8.85546875" style="70" customWidth="1"/>
    <col min="9243" max="9472" width="9.140625" style="70"/>
    <col min="9473" max="9473" width="4.5703125" style="70" customWidth="1"/>
    <col min="9474" max="9474" width="1.28515625" style="70" customWidth="1"/>
    <col min="9475" max="9475" width="1.42578125" style="70" customWidth="1"/>
    <col min="9476" max="9476" width="54.140625" style="70" customWidth="1"/>
    <col min="9477" max="9477" width="6.7109375" style="70" customWidth="1"/>
    <col min="9478" max="9478" width="8.85546875" style="70" customWidth="1"/>
    <col min="9479" max="9479" width="16.28515625" style="70" customWidth="1"/>
    <col min="9480" max="9480" width="18" style="70" customWidth="1"/>
    <col min="9481" max="9498" width="8.85546875" style="70" customWidth="1"/>
    <col min="9499" max="9728" width="9.140625" style="70"/>
    <col min="9729" max="9729" width="4.5703125" style="70" customWidth="1"/>
    <col min="9730" max="9730" width="1.28515625" style="70" customWidth="1"/>
    <col min="9731" max="9731" width="1.42578125" style="70" customWidth="1"/>
    <col min="9732" max="9732" width="54.140625" style="70" customWidth="1"/>
    <col min="9733" max="9733" width="6.7109375" style="70" customWidth="1"/>
    <col min="9734" max="9734" width="8.85546875" style="70" customWidth="1"/>
    <col min="9735" max="9735" width="16.28515625" style="70" customWidth="1"/>
    <col min="9736" max="9736" width="18" style="70" customWidth="1"/>
    <col min="9737" max="9754" width="8.85546875" style="70" customWidth="1"/>
    <col min="9755" max="9984" width="9.140625" style="70"/>
    <col min="9985" max="9985" width="4.5703125" style="70" customWidth="1"/>
    <col min="9986" max="9986" width="1.28515625" style="70" customWidth="1"/>
    <col min="9987" max="9987" width="1.42578125" style="70" customWidth="1"/>
    <col min="9988" max="9988" width="54.140625" style="70" customWidth="1"/>
    <col min="9989" max="9989" width="6.7109375" style="70" customWidth="1"/>
    <col min="9990" max="9990" width="8.85546875" style="70" customWidth="1"/>
    <col min="9991" max="9991" width="16.28515625" style="70" customWidth="1"/>
    <col min="9992" max="9992" width="18" style="70" customWidth="1"/>
    <col min="9993" max="10010" width="8.85546875" style="70" customWidth="1"/>
    <col min="10011" max="10240" width="9.140625" style="70"/>
    <col min="10241" max="10241" width="4.5703125" style="70" customWidth="1"/>
    <col min="10242" max="10242" width="1.28515625" style="70" customWidth="1"/>
    <col min="10243" max="10243" width="1.42578125" style="70" customWidth="1"/>
    <col min="10244" max="10244" width="54.140625" style="70" customWidth="1"/>
    <col min="10245" max="10245" width="6.7109375" style="70" customWidth="1"/>
    <col min="10246" max="10246" width="8.85546875" style="70" customWidth="1"/>
    <col min="10247" max="10247" width="16.28515625" style="70" customWidth="1"/>
    <col min="10248" max="10248" width="18" style="70" customWidth="1"/>
    <col min="10249" max="10266" width="8.85546875" style="70" customWidth="1"/>
    <col min="10267" max="10496" width="9.140625" style="70"/>
    <col min="10497" max="10497" width="4.5703125" style="70" customWidth="1"/>
    <col min="10498" max="10498" width="1.28515625" style="70" customWidth="1"/>
    <col min="10499" max="10499" width="1.42578125" style="70" customWidth="1"/>
    <col min="10500" max="10500" width="54.140625" style="70" customWidth="1"/>
    <col min="10501" max="10501" width="6.7109375" style="70" customWidth="1"/>
    <col min="10502" max="10502" width="8.85546875" style="70" customWidth="1"/>
    <col min="10503" max="10503" width="16.28515625" style="70" customWidth="1"/>
    <col min="10504" max="10504" width="18" style="70" customWidth="1"/>
    <col min="10505" max="10522" width="8.85546875" style="70" customWidth="1"/>
    <col min="10523" max="10752" width="9.140625" style="70"/>
    <col min="10753" max="10753" width="4.5703125" style="70" customWidth="1"/>
    <col min="10754" max="10754" width="1.28515625" style="70" customWidth="1"/>
    <col min="10755" max="10755" width="1.42578125" style="70" customWidth="1"/>
    <col min="10756" max="10756" width="54.140625" style="70" customWidth="1"/>
    <col min="10757" max="10757" width="6.7109375" style="70" customWidth="1"/>
    <col min="10758" max="10758" width="8.85546875" style="70" customWidth="1"/>
    <col min="10759" max="10759" width="16.28515625" style="70" customWidth="1"/>
    <col min="10760" max="10760" width="18" style="70" customWidth="1"/>
    <col min="10761" max="10778" width="8.85546875" style="70" customWidth="1"/>
    <col min="10779" max="11008" width="9.140625" style="70"/>
    <col min="11009" max="11009" width="4.5703125" style="70" customWidth="1"/>
    <col min="11010" max="11010" width="1.28515625" style="70" customWidth="1"/>
    <col min="11011" max="11011" width="1.42578125" style="70" customWidth="1"/>
    <col min="11012" max="11012" width="54.140625" style="70" customWidth="1"/>
    <col min="11013" max="11013" width="6.7109375" style="70" customWidth="1"/>
    <col min="11014" max="11014" width="8.85546875" style="70" customWidth="1"/>
    <col min="11015" max="11015" width="16.28515625" style="70" customWidth="1"/>
    <col min="11016" max="11016" width="18" style="70" customWidth="1"/>
    <col min="11017" max="11034" width="8.85546875" style="70" customWidth="1"/>
    <col min="11035" max="11264" width="9.140625" style="70"/>
    <col min="11265" max="11265" width="4.5703125" style="70" customWidth="1"/>
    <col min="11266" max="11266" width="1.28515625" style="70" customWidth="1"/>
    <col min="11267" max="11267" width="1.42578125" style="70" customWidth="1"/>
    <col min="11268" max="11268" width="54.140625" style="70" customWidth="1"/>
    <col min="11269" max="11269" width="6.7109375" style="70" customWidth="1"/>
    <col min="11270" max="11270" width="8.85546875" style="70" customWidth="1"/>
    <col min="11271" max="11271" width="16.28515625" style="70" customWidth="1"/>
    <col min="11272" max="11272" width="18" style="70" customWidth="1"/>
    <col min="11273" max="11290" width="8.85546875" style="70" customWidth="1"/>
    <col min="11291" max="11520" width="9.140625" style="70"/>
    <col min="11521" max="11521" width="4.5703125" style="70" customWidth="1"/>
    <col min="11522" max="11522" width="1.28515625" style="70" customWidth="1"/>
    <col min="11523" max="11523" width="1.42578125" style="70" customWidth="1"/>
    <col min="11524" max="11524" width="54.140625" style="70" customWidth="1"/>
    <col min="11525" max="11525" width="6.7109375" style="70" customWidth="1"/>
    <col min="11526" max="11526" width="8.85546875" style="70" customWidth="1"/>
    <col min="11527" max="11527" width="16.28515625" style="70" customWidth="1"/>
    <col min="11528" max="11528" width="18" style="70" customWidth="1"/>
    <col min="11529" max="11546" width="8.85546875" style="70" customWidth="1"/>
    <col min="11547" max="11776" width="9.140625" style="70"/>
    <col min="11777" max="11777" width="4.5703125" style="70" customWidth="1"/>
    <col min="11778" max="11778" width="1.28515625" style="70" customWidth="1"/>
    <col min="11779" max="11779" width="1.42578125" style="70" customWidth="1"/>
    <col min="11780" max="11780" width="54.140625" style="70" customWidth="1"/>
    <col min="11781" max="11781" width="6.7109375" style="70" customWidth="1"/>
    <col min="11782" max="11782" width="8.85546875" style="70" customWidth="1"/>
    <col min="11783" max="11783" width="16.28515625" style="70" customWidth="1"/>
    <col min="11784" max="11784" width="18" style="70" customWidth="1"/>
    <col min="11785" max="11802" width="8.85546875" style="70" customWidth="1"/>
    <col min="11803" max="12032" width="9.140625" style="70"/>
    <col min="12033" max="12033" width="4.5703125" style="70" customWidth="1"/>
    <col min="12034" max="12034" width="1.28515625" style="70" customWidth="1"/>
    <col min="12035" max="12035" width="1.42578125" style="70" customWidth="1"/>
    <col min="12036" max="12036" width="54.140625" style="70" customWidth="1"/>
    <col min="12037" max="12037" width="6.7109375" style="70" customWidth="1"/>
    <col min="12038" max="12038" width="8.85546875" style="70" customWidth="1"/>
    <col min="12039" max="12039" width="16.28515625" style="70" customWidth="1"/>
    <col min="12040" max="12040" width="18" style="70" customWidth="1"/>
    <col min="12041" max="12058" width="8.85546875" style="70" customWidth="1"/>
    <col min="12059" max="12288" width="9.140625" style="70"/>
    <col min="12289" max="12289" width="4.5703125" style="70" customWidth="1"/>
    <col min="12290" max="12290" width="1.28515625" style="70" customWidth="1"/>
    <col min="12291" max="12291" width="1.42578125" style="70" customWidth="1"/>
    <col min="12292" max="12292" width="54.140625" style="70" customWidth="1"/>
    <col min="12293" max="12293" width="6.7109375" style="70" customWidth="1"/>
    <col min="12294" max="12294" width="8.85546875" style="70" customWidth="1"/>
    <col min="12295" max="12295" width="16.28515625" style="70" customWidth="1"/>
    <col min="12296" max="12296" width="18" style="70" customWidth="1"/>
    <col min="12297" max="12314" width="8.85546875" style="70" customWidth="1"/>
    <col min="12315" max="12544" width="9.140625" style="70"/>
    <col min="12545" max="12545" width="4.5703125" style="70" customWidth="1"/>
    <col min="12546" max="12546" width="1.28515625" style="70" customWidth="1"/>
    <col min="12547" max="12547" width="1.42578125" style="70" customWidth="1"/>
    <col min="12548" max="12548" width="54.140625" style="70" customWidth="1"/>
    <col min="12549" max="12549" width="6.7109375" style="70" customWidth="1"/>
    <col min="12550" max="12550" width="8.85546875" style="70" customWidth="1"/>
    <col min="12551" max="12551" width="16.28515625" style="70" customWidth="1"/>
    <col min="12552" max="12552" width="18" style="70" customWidth="1"/>
    <col min="12553" max="12570" width="8.85546875" style="70" customWidth="1"/>
    <col min="12571" max="12800" width="9.140625" style="70"/>
    <col min="12801" max="12801" width="4.5703125" style="70" customWidth="1"/>
    <col min="12802" max="12802" width="1.28515625" style="70" customWidth="1"/>
    <col min="12803" max="12803" width="1.42578125" style="70" customWidth="1"/>
    <col min="12804" max="12804" width="54.140625" style="70" customWidth="1"/>
    <col min="12805" max="12805" width="6.7109375" style="70" customWidth="1"/>
    <col min="12806" max="12806" width="8.85546875" style="70" customWidth="1"/>
    <col min="12807" max="12807" width="16.28515625" style="70" customWidth="1"/>
    <col min="12808" max="12808" width="18" style="70" customWidth="1"/>
    <col min="12809" max="12826" width="8.85546875" style="70" customWidth="1"/>
    <col min="12827" max="13056" width="9.140625" style="70"/>
    <col min="13057" max="13057" width="4.5703125" style="70" customWidth="1"/>
    <col min="13058" max="13058" width="1.28515625" style="70" customWidth="1"/>
    <col min="13059" max="13059" width="1.42578125" style="70" customWidth="1"/>
    <col min="13060" max="13060" width="54.140625" style="70" customWidth="1"/>
    <col min="13061" max="13061" width="6.7109375" style="70" customWidth="1"/>
    <col min="13062" max="13062" width="8.85546875" style="70" customWidth="1"/>
    <col min="13063" max="13063" width="16.28515625" style="70" customWidth="1"/>
    <col min="13064" max="13064" width="18" style="70" customWidth="1"/>
    <col min="13065" max="13082" width="8.85546875" style="70" customWidth="1"/>
    <col min="13083" max="13312" width="9.140625" style="70"/>
    <col min="13313" max="13313" width="4.5703125" style="70" customWidth="1"/>
    <col min="13314" max="13314" width="1.28515625" style="70" customWidth="1"/>
    <col min="13315" max="13315" width="1.42578125" style="70" customWidth="1"/>
    <col min="13316" max="13316" width="54.140625" style="70" customWidth="1"/>
    <col min="13317" max="13317" width="6.7109375" style="70" customWidth="1"/>
    <col min="13318" max="13318" width="8.85546875" style="70" customWidth="1"/>
    <col min="13319" max="13319" width="16.28515625" style="70" customWidth="1"/>
    <col min="13320" max="13320" width="18" style="70" customWidth="1"/>
    <col min="13321" max="13338" width="8.85546875" style="70" customWidth="1"/>
    <col min="13339" max="13568" width="9.140625" style="70"/>
    <col min="13569" max="13569" width="4.5703125" style="70" customWidth="1"/>
    <col min="13570" max="13570" width="1.28515625" style="70" customWidth="1"/>
    <col min="13571" max="13571" width="1.42578125" style="70" customWidth="1"/>
    <col min="13572" max="13572" width="54.140625" style="70" customWidth="1"/>
    <col min="13573" max="13573" width="6.7109375" style="70" customWidth="1"/>
    <col min="13574" max="13574" width="8.85546875" style="70" customWidth="1"/>
    <col min="13575" max="13575" width="16.28515625" style="70" customWidth="1"/>
    <col min="13576" max="13576" width="18" style="70" customWidth="1"/>
    <col min="13577" max="13594" width="8.85546875" style="70" customWidth="1"/>
    <col min="13595" max="13824" width="9.140625" style="70"/>
    <col min="13825" max="13825" width="4.5703125" style="70" customWidth="1"/>
    <col min="13826" max="13826" width="1.28515625" style="70" customWidth="1"/>
    <col min="13827" max="13827" width="1.42578125" style="70" customWidth="1"/>
    <col min="13828" max="13828" width="54.140625" style="70" customWidth="1"/>
    <col min="13829" max="13829" width="6.7109375" style="70" customWidth="1"/>
    <col min="13830" max="13830" width="8.85546875" style="70" customWidth="1"/>
    <col min="13831" max="13831" width="16.28515625" style="70" customWidth="1"/>
    <col min="13832" max="13832" width="18" style="70" customWidth="1"/>
    <col min="13833" max="13850" width="8.85546875" style="70" customWidth="1"/>
    <col min="13851" max="14080" width="9.140625" style="70"/>
    <col min="14081" max="14081" width="4.5703125" style="70" customWidth="1"/>
    <col min="14082" max="14082" width="1.28515625" style="70" customWidth="1"/>
    <col min="14083" max="14083" width="1.42578125" style="70" customWidth="1"/>
    <col min="14084" max="14084" width="54.140625" style="70" customWidth="1"/>
    <col min="14085" max="14085" width="6.7109375" style="70" customWidth="1"/>
    <col min="14086" max="14086" width="8.85546875" style="70" customWidth="1"/>
    <col min="14087" max="14087" width="16.28515625" style="70" customWidth="1"/>
    <col min="14088" max="14088" width="18" style="70" customWidth="1"/>
    <col min="14089" max="14106" width="8.85546875" style="70" customWidth="1"/>
    <col min="14107" max="14336" width="9.140625" style="70"/>
    <col min="14337" max="14337" width="4.5703125" style="70" customWidth="1"/>
    <col min="14338" max="14338" width="1.28515625" style="70" customWidth="1"/>
    <col min="14339" max="14339" width="1.42578125" style="70" customWidth="1"/>
    <col min="14340" max="14340" width="54.140625" style="70" customWidth="1"/>
    <col min="14341" max="14341" width="6.7109375" style="70" customWidth="1"/>
    <col min="14342" max="14342" width="8.85546875" style="70" customWidth="1"/>
    <col min="14343" max="14343" width="16.28515625" style="70" customWidth="1"/>
    <col min="14344" max="14344" width="18" style="70" customWidth="1"/>
    <col min="14345" max="14362" width="8.85546875" style="70" customWidth="1"/>
    <col min="14363" max="14592" width="9.140625" style="70"/>
    <col min="14593" max="14593" width="4.5703125" style="70" customWidth="1"/>
    <col min="14594" max="14594" width="1.28515625" style="70" customWidth="1"/>
    <col min="14595" max="14595" width="1.42578125" style="70" customWidth="1"/>
    <col min="14596" max="14596" width="54.140625" style="70" customWidth="1"/>
    <col min="14597" max="14597" width="6.7109375" style="70" customWidth="1"/>
    <col min="14598" max="14598" width="8.85546875" style="70" customWidth="1"/>
    <col min="14599" max="14599" width="16.28515625" style="70" customWidth="1"/>
    <col min="14600" max="14600" width="18" style="70" customWidth="1"/>
    <col min="14601" max="14618" width="8.85546875" style="70" customWidth="1"/>
    <col min="14619" max="14848" width="9.140625" style="70"/>
    <col min="14849" max="14849" width="4.5703125" style="70" customWidth="1"/>
    <col min="14850" max="14850" width="1.28515625" style="70" customWidth="1"/>
    <col min="14851" max="14851" width="1.42578125" style="70" customWidth="1"/>
    <col min="14852" max="14852" width="54.140625" style="70" customWidth="1"/>
    <col min="14853" max="14853" width="6.7109375" style="70" customWidth="1"/>
    <col min="14854" max="14854" width="8.85546875" style="70" customWidth="1"/>
    <col min="14855" max="14855" width="16.28515625" style="70" customWidth="1"/>
    <col min="14856" max="14856" width="18" style="70" customWidth="1"/>
    <col min="14857" max="14874" width="8.85546875" style="70" customWidth="1"/>
    <col min="14875" max="15104" width="9.140625" style="70"/>
    <col min="15105" max="15105" width="4.5703125" style="70" customWidth="1"/>
    <col min="15106" max="15106" width="1.28515625" style="70" customWidth="1"/>
    <col min="15107" max="15107" width="1.42578125" style="70" customWidth="1"/>
    <col min="15108" max="15108" width="54.140625" style="70" customWidth="1"/>
    <col min="15109" max="15109" width="6.7109375" style="70" customWidth="1"/>
    <col min="15110" max="15110" width="8.85546875" style="70" customWidth="1"/>
    <col min="15111" max="15111" width="16.28515625" style="70" customWidth="1"/>
    <col min="15112" max="15112" width="18" style="70" customWidth="1"/>
    <col min="15113" max="15130" width="8.85546875" style="70" customWidth="1"/>
    <col min="15131" max="15360" width="9.140625" style="70"/>
    <col min="15361" max="15361" width="4.5703125" style="70" customWidth="1"/>
    <col min="15362" max="15362" width="1.28515625" style="70" customWidth="1"/>
    <col min="15363" max="15363" width="1.42578125" style="70" customWidth="1"/>
    <col min="15364" max="15364" width="54.140625" style="70" customWidth="1"/>
    <col min="15365" max="15365" width="6.7109375" style="70" customWidth="1"/>
    <col min="15366" max="15366" width="8.85546875" style="70" customWidth="1"/>
    <col min="15367" max="15367" width="16.28515625" style="70" customWidth="1"/>
    <col min="15368" max="15368" width="18" style="70" customWidth="1"/>
    <col min="15369" max="15386" width="8.85546875" style="70" customWidth="1"/>
    <col min="15387" max="15616" width="9.140625" style="70"/>
    <col min="15617" max="15617" width="4.5703125" style="70" customWidth="1"/>
    <col min="15618" max="15618" width="1.28515625" style="70" customWidth="1"/>
    <col min="15619" max="15619" width="1.42578125" style="70" customWidth="1"/>
    <col min="15620" max="15620" width="54.140625" style="70" customWidth="1"/>
    <col min="15621" max="15621" width="6.7109375" style="70" customWidth="1"/>
    <col min="15622" max="15622" width="8.85546875" style="70" customWidth="1"/>
    <col min="15623" max="15623" width="16.28515625" style="70" customWidth="1"/>
    <col min="15624" max="15624" width="18" style="70" customWidth="1"/>
    <col min="15625" max="15642" width="8.85546875" style="70" customWidth="1"/>
    <col min="15643" max="15872" width="9.140625" style="70"/>
    <col min="15873" max="15873" width="4.5703125" style="70" customWidth="1"/>
    <col min="15874" max="15874" width="1.28515625" style="70" customWidth="1"/>
    <col min="15875" max="15875" width="1.42578125" style="70" customWidth="1"/>
    <col min="15876" max="15876" width="54.140625" style="70" customWidth="1"/>
    <col min="15877" max="15877" width="6.7109375" style="70" customWidth="1"/>
    <col min="15878" max="15878" width="8.85546875" style="70" customWidth="1"/>
    <col min="15879" max="15879" width="16.28515625" style="70" customWidth="1"/>
    <col min="15880" max="15880" width="18" style="70" customWidth="1"/>
    <col min="15881" max="15898" width="8.85546875" style="70" customWidth="1"/>
    <col min="15899" max="16128" width="9.140625" style="70"/>
    <col min="16129" max="16129" width="4.5703125" style="70" customWidth="1"/>
    <col min="16130" max="16130" width="1.28515625" style="70" customWidth="1"/>
    <col min="16131" max="16131" width="1.42578125" style="70" customWidth="1"/>
    <col min="16132" max="16132" width="54.140625" style="70" customWidth="1"/>
    <col min="16133" max="16133" width="6.7109375" style="70" customWidth="1"/>
    <col min="16134" max="16134" width="8.85546875" style="70" customWidth="1"/>
    <col min="16135" max="16135" width="16.28515625" style="70" customWidth="1"/>
    <col min="16136" max="16136" width="18" style="70" customWidth="1"/>
    <col min="16137" max="16154" width="8.85546875" style="70" customWidth="1"/>
    <col min="16155" max="16384" width="9.140625" style="70"/>
  </cols>
  <sheetData>
    <row r="1" spans="1:26" x14ac:dyDescent="0.25">
      <c r="A1" s="64"/>
      <c r="B1" s="65"/>
      <c r="C1" s="65"/>
      <c r="D1" s="66" t="s">
        <v>1</v>
      </c>
      <c r="H1" s="68"/>
    </row>
    <row r="2" spans="1:26" x14ac:dyDescent="0.25">
      <c r="A2" s="64"/>
      <c r="B2" s="65"/>
      <c r="C2" s="65"/>
      <c r="H2" s="68"/>
    </row>
    <row r="3" spans="1:26" ht="33.6" customHeight="1" x14ac:dyDescent="0.25">
      <c r="A3" s="64"/>
      <c r="B3" s="65"/>
      <c r="C3" s="65"/>
      <c r="D3" s="122" t="s">
        <v>116</v>
      </c>
      <c r="E3" s="122"/>
      <c r="F3" s="122"/>
      <c r="G3" s="119"/>
      <c r="H3" s="68"/>
    </row>
    <row r="4" spans="1:26" x14ac:dyDescent="0.25">
      <c r="A4" s="64"/>
      <c r="B4" s="65"/>
      <c r="C4" s="65"/>
      <c r="H4" s="68"/>
    </row>
    <row r="5" spans="1:26" s="78" customFormat="1" ht="15.75" customHeight="1" x14ac:dyDescent="0.25">
      <c r="A5" s="71"/>
      <c r="B5" s="72"/>
      <c r="C5" s="72"/>
      <c r="D5" s="73" t="s">
        <v>71</v>
      </c>
      <c r="E5" s="74"/>
      <c r="F5" s="74"/>
      <c r="G5" s="75"/>
      <c r="H5" s="76"/>
      <c r="I5" s="77"/>
      <c r="J5" s="77"/>
      <c r="K5" s="77"/>
      <c r="L5" s="77"/>
      <c r="M5" s="77"/>
      <c r="N5" s="77"/>
      <c r="O5" s="77"/>
      <c r="P5" s="77"/>
      <c r="Q5" s="77"/>
      <c r="R5" s="77"/>
      <c r="S5" s="77"/>
      <c r="T5" s="77"/>
      <c r="U5" s="77"/>
      <c r="V5" s="77"/>
      <c r="W5" s="77"/>
      <c r="X5" s="77"/>
      <c r="Y5" s="77"/>
      <c r="Z5" s="77"/>
    </row>
    <row r="6" spans="1:26" s="78" customFormat="1" x14ac:dyDescent="0.25">
      <c r="A6" s="71"/>
      <c r="B6" s="72"/>
      <c r="C6" s="72"/>
      <c r="D6" s="74"/>
      <c r="E6" s="74"/>
      <c r="F6" s="74"/>
      <c r="G6" s="75"/>
      <c r="H6" s="76"/>
      <c r="I6" s="77"/>
      <c r="J6" s="77"/>
      <c r="K6" s="77"/>
      <c r="L6" s="77"/>
      <c r="M6" s="77"/>
      <c r="N6" s="77"/>
      <c r="O6" s="77"/>
      <c r="P6" s="77"/>
      <c r="Q6" s="77"/>
      <c r="R6" s="77"/>
      <c r="S6" s="77"/>
      <c r="T6" s="77"/>
      <c r="U6" s="77"/>
      <c r="V6" s="77"/>
      <c r="W6" s="77"/>
      <c r="X6" s="77"/>
      <c r="Y6" s="77"/>
      <c r="Z6" s="77"/>
    </row>
    <row r="7" spans="1:26" x14ac:dyDescent="0.25">
      <c r="A7" s="64"/>
      <c r="B7" s="65"/>
      <c r="C7" s="65"/>
      <c r="H7" s="68"/>
    </row>
    <row r="8" spans="1:26" ht="12.75" x14ac:dyDescent="0.2">
      <c r="A8" s="124" t="s">
        <v>3</v>
      </c>
      <c r="B8" s="124"/>
      <c r="C8" s="124"/>
      <c r="D8" s="79" t="s">
        <v>4</v>
      </c>
      <c r="E8" s="79" t="s">
        <v>5</v>
      </c>
      <c r="F8" s="79" t="s">
        <v>6</v>
      </c>
      <c r="G8" s="80" t="s">
        <v>7</v>
      </c>
      <c r="H8" s="81" t="s">
        <v>8</v>
      </c>
    </row>
    <row r="9" spans="1:26" x14ac:dyDescent="0.25">
      <c r="A9" s="82"/>
      <c r="B9" s="83"/>
      <c r="C9" s="83"/>
      <c r="H9" s="68"/>
    </row>
    <row r="10" spans="1:26" x14ac:dyDescent="0.25">
      <c r="A10" s="84"/>
      <c r="B10" s="85"/>
      <c r="C10" s="86"/>
      <c r="D10" s="87"/>
      <c r="E10" s="87"/>
      <c r="F10" s="87"/>
      <c r="G10" s="88"/>
      <c r="H10" s="89"/>
    </row>
    <row r="11" spans="1:26" ht="171.75" customHeight="1" x14ac:dyDescent="0.25">
      <c r="A11" s="90">
        <v>1</v>
      </c>
      <c r="B11" s="90" t="s">
        <v>0</v>
      </c>
      <c r="D11" s="91" t="s">
        <v>64</v>
      </c>
      <c r="G11" s="92"/>
      <c r="H11" s="68"/>
    </row>
    <row r="12" spans="1:26" ht="90.75" customHeight="1" x14ac:dyDescent="0.25">
      <c r="A12" s="90"/>
      <c r="B12" s="90"/>
      <c r="D12" s="91" t="s">
        <v>31</v>
      </c>
      <c r="G12" s="92"/>
      <c r="H12" s="68"/>
    </row>
    <row r="13" spans="1:26" ht="101.25" customHeight="1" x14ac:dyDescent="0.25">
      <c r="A13" s="90"/>
      <c r="B13" s="90"/>
      <c r="D13" s="91" t="s">
        <v>32</v>
      </c>
      <c r="G13" s="92"/>
      <c r="H13" s="68"/>
    </row>
    <row r="14" spans="1:26" ht="34.5" customHeight="1" x14ac:dyDescent="0.25">
      <c r="A14" s="90"/>
      <c r="B14" s="90"/>
      <c r="D14" s="93" t="s">
        <v>33</v>
      </c>
      <c r="G14" s="92"/>
      <c r="H14" s="68"/>
    </row>
    <row r="15" spans="1:26" x14ac:dyDescent="0.25">
      <c r="A15" s="90"/>
      <c r="B15" s="90"/>
      <c r="D15" s="91"/>
      <c r="E15" s="66" t="s">
        <v>34</v>
      </c>
      <c r="F15" s="66">
        <v>44000</v>
      </c>
      <c r="G15" s="92"/>
      <c r="H15" s="68">
        <f>F15*G15</f>
        <v>0</v>
      </c>
    </row>
    <row r="16" spans="1:26" x14ac:dyDescent="0.25">
      <c r="A16" s="90"/>
      <c r="B16" s="90"/>
      <c r="G16" s="92"/>
      <c r="H16" s="68"/>
    </row>
    <row r="17" spans="1:8" x14ac:dyDescent="0.25">
      <c r="A17" s="90"/>
      <c r="B17" s="90"/>
      <c r="G17" s="92"/>
      <c r="H17" s="68"/>
    </row>
    <row r="18" spans="1:8" ht="16.5" thickBot="1" x14ac:dyDescent="0.3">
      <c r="A18" s="90"/>
      <c r="B18" s="90"/>
      <c r="G18" s="92"/>
      <c r="H18" s="68"/>
    </row>
    <row r="19" spans="1:8" x14ac:dyDescent="0.25">
      <c r="A19" s="94"/>
      <c r="B19" s="95"/>
      <c r="C19" s="96"/>
      <c r="D19" s="97" t="s">
        <v>13</v>
      </c>
      <c r="E19" s="98"/>
      <c r="F19" s="98"/>
      <c r="G19" s="99"/>
      <c r="H19" s="100">
        <f>SUM(H10:H18)</f>
        <v>0</v>
      </c>
    </row>
    <row r="20" spans="1:8" x14ac:dyDescent="0.25">
      <c r="A20" s="90"/>
      <c r="B20" s="90"/>
      <c r="G20" s="92"/>
      <c r="H20" s="68"/>
    </row>
    <row r="21" spans="1:8" x14ac:dyDescent="0.25">
      <c r="A21" s="83"/>
      <c r="B21" s="90"/>
      <c r="H21" s="68"/>
    </row>
    <row r="22" spans="1:8" x14ac:dyDescent="0.25">
      <c r="A22" s="83"/>
      <c r="B22" s="90"/>
    </row>
    <row r="23" spans="1:8" x14ac:dyDescent="0.25">
      <c r="A23" s="83"/>
      <c r="B23" s="90"/>
    </row>
    <row r="24" spans="1:8" x14ac:dyDescent="0.25">
      <c r="A24" s="83"/>
      <c r="B24" s="90"/>
    </row>
    <row r="25" spans="1:8" x14ac:dyDescent="0.25">
      <c r="A25" s="102"/>
      <c r="B25" s="103"/>
      <c r="C25" s="69"/>
      <c r="D25" s="104"/>
      <c r="E25" s="104"/>
      <c r="F25" s="104"/>
      <c r="G25" s="92"/>
      <c r="H25" s="105"/>
    </row>
    <row r="26" spans="1:8" x14ac:dyDescent="0.25">
      <c r="A26" s="102"/>
      <c r="B26" s="103"/>
      <c r="C26" s="69"/>
      <c r="D26" s="104"/>
      <c r="E26" s="104"/>
      <c r="F26" s="104"/>
      <c r="G26" s="92"/>
      <c r="H26" s="105"/>
    </row>
    <row r="27" spans="1:8" x14ac:dyDescent="0.25">
      <c r="A27" s="102"/>
      <c r="B27" s="103"/>
      <c r="C27" s="69"/>
      <c r="D27" s="104"/>
      <c r="E27" s="104"/>
      <c r="F27" s="104"/>
      <c r="G27" s="92"/>
      <c r="H27" s="105"/>
    </row>
    <row r="28" spans="1:8" x14ac:dyDescent="0.25">
      <c r="A28" s="102"/>
      <c r="B28" s="103"/>
      <c r="C28" s="69"/>
      <c r="D28" s="104"/>
      <c r="E28" s="104"/>
      <c r="F28" s="104"/>
      <c r="G28" s="92"/>
      <c r="H28" s="105"/>
    </row>
    <row r="29" spans="1:8" x14ac:dyDescent="0.25">
      <c r="A29" s="102"/>
      <c r="B29" s="103"/>
      <c r="C29" s="69"/>
      <c r="D29" s="104"/>
      <c r="E29" s="104"/>
      <c r="F29" s="104"/>
      <c r="G29" s="92"/>
      <c r="H29" s="105"/>
    </row>
    <row r="30" spans="1:8" x14ac:dyDescent="0.25">
      <c r="A30" s="102"/>
      <c r="B30" s="103"/>
      <c r="C30" s="69"/>
      <c r="D30" s="104"/>
      <c r="E30" s="104"/>
      <c r="F30" s="104"/>
      <c r="G30" s="92"/>
      <c r="H30" s="105"/>
    </row>
    <row r="31" spans="1:8" x14ac:dyDescent="0.2">
      <c r="A31" s="69"/>
      <c r="B31" s="69"/>
      <c r="C31" s="69"/>
      <c r="D31" s="104"/>
      <c r="E31" s="104"/>
      <c r="F31" s="104"/>
      <c r="G31" s="92"/>
      <c r="H31" s="105"/>
    </row>
    <row r="32" spans="1:8" x14ac:dyDescent="0.2">
      <c r="A32" s="69"/>
      <c r="B32" s="69"/>
      <c r="C32" s="69"/>
      <c r="D32" s="104"/>
      <c r="E32" s="104"/>
      <c r="F32" s="104"/>
      <c r="G32" s="92"/>
      <c r="H32" s="105"/>
    </row>
    <row r="33" spans="1:8" x14ac:dyDescent="0.2">
      <c r="A33" s="69"/>
      <c r="B33" s="69"/>
      <c r="C33" s="69"/>
      <c r="D33" s="104"/>
      <c r="E33" s="104"/>
      <c r="F33" s="104"/>
      <c r="G33" s="92"/>
      <c r="H33" s="105"/>
    </row>
    <row r="34" spans="1:8" x14ac:dyDescent="0.2">
      <c r="A34" s="69"/>
      <c r="B34" s="69"/>
      <c r="C34" s="69"/>
      <c r="D34" s="104"/>
      <c r="E34" s="104"/>
      <c r="F34" s="104"/>
      <c r="G34" s="92"/>
      <c r="H34" s="105"/>
    </row>
    <row r="35" spans="1:8" x14ac:dyDescent="0.2">
      <c r="A35" s="69"/>
      <c r="B35" s="69"/>
      <c r="C35" s="69"/>
      <c r="D35" s="104"/>
      <c r="E35" s="104"/>
      <c r="F35" s="104"/>
      <c r="G35" s="92"/>
      <c r="H35" s="105"/>
    </row>
    <row r="36" spans="1:8" x14ac:dyDescent="0.2">
      <c r="A36" s="69"/>
      <c r="B36" s="69"/>
      <c r="C36" s="69"/>
      <c r="D36" s="104"/>
      <c r="E36" s="104"/>
      <c r="F36" s="104"/>
      <c r="G36" s="92"/>
      <c r="H36" s="105"/>
    </row>
    <row r="37" spans="1:8" x14ac:dyDescent="0.2">
      <c r="A37" s="69"/>
      <c r="B37" s="69"/>
      <c r="C37" s="69"/>
      <c r="D37" s="104"/>
      <c r="E37" s="104"/>
      <c r="F37" s="104"/>
      <c r="G37" s="92"/>
      <c r="H37" s="105"/>
    </row>
    <row r="38" spans="1:8" x14ac:dyDescent="0.2">
      <c r="A38" s="69"/>
      <c r="B38" s="69"/>
      <c r="C38" s="69"/>
      <c r="D38" s="104"/>
      <c r="E38" s="104"/>
      <c r="F38" s="104"/>
      <c r="G38" s="92"/>
      <c r="H38" s="105"/>
    </row>
    <row r="39" spans="1:8" x14ac:dyDescent="0.2">
      <c r="A39" s="69"/>
      <c r="B39" s="69"/>
      <c r="C39" s="69"/>
      <c r="D39" s="104"/>
      <c r="E39" s="104"/>
      <c r="F39" s="104"/>
      <c r="G39" s="92"/>
      <c r="H39" s="105"/>
    </row>
    <row r="40" spans="1:8" x14ac:dyDescent="0.2">
      <c r="A40" s="69"/>
      <c r="B40" s="69"/>
      <c r="C40" s="69"/>
      <c r="D40" s="104"/>
      <c r="E40" s="104"/>
      <c r="F40" s="104"/>
      <c r="G40" s="92"/>
      <c r="H40" s="105"/>
    </row>
    <row r="41" spans="1:8" x14ac:dyDescent="0.2">
      <c r="A41" s="69"/>
      <c r="B41" s="69"/>
      <c r="C41" s="69"/>
      <c r="D41" s="104"/>
      <c r="E41" s="104"/>
      <c r="F41" s="104"/>
      <c r="G41" s="92"/>
      <c r="H41" s="105"/>
    </row>
    <row r="42" spans="1:8" x14ac:dyDescent="0.2">
      <c r="A42" s="69"/>
      <c r="B42" s="69"/>
      <c r="C42" s="69"/>
      <c r="D42" s="104"/>
      <c r="E42" s="104"/>
      <c r="F42" s="104"/>
      <c r="G42" s="92"/>
      <c r="H42" s="105"/>
    </row>
    <row r="43" spans="1:8" x14ac:dyDescent="0.2">
      <c r="A43" s="69"/>
      <c r="B43" s="69"/>
      <c r="C43" s="69"/>
      <c r="D43" s="104"/>
      <c r="E43" s="104"/>
      <c r="F43" s="104"/>
      <c r="G43" s="92"/>
      <c r="H43" s="105"/>
    </row>
    <row r="44" spans="1:8" x14ac:dyDescent="0.2">
      <c r="A44" s="69"/>
      <c r="B44" s="69"/>
      <c r="C44" s="69"/>
      <c r="D44" s="104"/>
      <c r="E44" s="104"/>
      <c r="F44" s="104"/>
      <c r="G44" s="92"/>
      <c r="H44" s="105"/>
    </row>
    <row r="45" spans="1:8" x14ac:dyDescent="0.2">
      <c r="A45" s="69"/>
      <c r="B45" s="69"/>
      <c r="C45" s="69"/>
      <c r="D45" s="104"/>
      <c r="E45" s="104"/>
      <c r="F45" s="104"/>
      <c r="G45" s="92"/>
      <c r="H45" s="105"/>
    </row>
    <row r="46" spans="1:8" x14ac:dyDescent="0.2">
      <c r="A46" s="69"/>
      <c r="B46" s="69"/>
      <c r="C46" s="69"/>
      <c r="D46" s="104"/>
      <c r="E46" s="104"/>
      <c r="F46" s="104"/>
      <c r="G46" s="92"/>
      <c r="H46" s="105"/>
    </row>
    <row r="47" spans="1:8" x14ac:dyDescent="0.2">
      <c r="A47" s="69"/>
      <c r="B47" s="69"/>
      <c r="C47" s="69"/>
      <c r="D47" s="104"/>
      <c r="E47" s="104"/>
      <c r="F47" s="104"/>
      <c r="G47" s="92"/>
      <c r="H47" s="105"/>
    </row>
    <row r="48" spans="1:8" x14ac:dyDescent="0.2">
      <c r="A48" s="69"/>
      <c r="B48" s="69"/>
      <c r="C48" s="69"/>
      <c r="D48" s="104"/>
      <c r="E48" s="104"/>
      <c r="F48" s="104"/>
      <c r="G48" s="92"/>
      <c r="H48" s="105"/>
    </row>
    <row r="49" spans="1:8" x14ac:dyDescent="0.2">
      <c r="A49" s="69"/>
      <c r="B49" s="69"/>
      <c r="C49" s="69"/>
      <c r="D49" s="104"/>
      <c r="E49" s="104"/>
      <c r="F49" s="104"/>
      <c r="G49" s="92"/>
      <c r="H49" s="105"/>
    </row>
    <row r="50" spans="1:8" x14ac:dyDescent="0.2">
      <c r="A50" s="69"/>
      <c r="B50" s="69"/>
      <c r="C50" s="69"/>
      <c r="D50" s="104"/>
      <c r="E50" s="104"/>
      <c r="F50" s="104"/>
      <c r="G50" s="92"/>
      <c r="H50" s="105"/>
    </row>
    <row r="51" spans="1:8" x14ac:dyDescent="0.2">
      <c r="A51" s="69"/>
      <c r="B51" s="69"/>
      <c r="C51" s="69"/>
      <c r="D51" s="104"/>
      <c r="E51" s="104"/>
      <c r="F51" s="104"/>
      <c r="G51" s="92"/>
      <c r="H51" s="105"/>
    </row>
    <row r="52" spans="1:8" x14ac:dyDescent="0.2">
      <c r="A52" s="69"/>
      <c r="B52" s="69"/>
      <c r="C52" s="69"/>
      <c r="D52" s="104"/>
      <c r="E52" s="104"/>
      <c r="F52" s="104"/>
      <c r="G52" s="92"/>
      <c r="H52" s="105"/>
    </row>
    <row r="53" spans="1:8" x14ac:dyDescent="0.2">
      <c r="A53" s="69"/>
      <c r="B53" s="69"/>
      <c r="C53" s="69"/>
      <c r="D53" s="104"/>
      <c r="E53" s="104"/>
      <c r="F53" s="104"/>
      <c r="G53" s="92"/>
      <c r="H53" s="105"/>
    </row>
    <row r="54" spans="1:8" x14ac:dyDescent="0.2">
      <c r="A54" s="69"/>
      <c r="B54" s="69"/>
      <c r="C54" s="69"/>
      <c r="D54" s="104"/>
      <c r="E54" s="104"/>
      <c r="F54" s="104"/>
      <c r="G54" s="92"/>
      <c r="H54" s="105"/>
    </row>
    <row r="55" spans="1:8" x14ac:dyDescent="0.2">
      <c r="A55" s="69"/>
      <c r="B55" s="69"/>
      <c r="C55" s="69"/>
      <c r="D55" s="104"/>
      <c r="E55" s="104"/>
      <c r="F55" s="104"/>
      <c r="G55" s="92"/>
      <c r="H55" s="105"/>
    </row>
    <row r="56" spans="1:8" x14ac:dyDescent="0.2">
      <c r="A56" s="69"/>
      <c r="B56" s="69"/>
      <c r="C56" s="69"/>
      <c r="D56" s="104"/>
      <c r="E56" s="104"/>
      <c r="F56" s="104"/>
      <c r="G56" s="92"/>
      <c r="H56" s="105"/>
    </row>
    <row r="57" spans="1:8" x14ac:dyDescent="0.2">
      <c r="A57" s="69"/>
      <c r="B57" s="69"/>
      <c r="C57" s="69"/>
      <c r="D57" s="104"/>
      <c r="E57" s="104"/>
      <c r="F57" s="104"/>
      <c r="G57" s="92"/>
      <c r="H57" s="105"/>
    </row>
    <row r="58" spans="1:8" x14ac:dyDescent="0.2">
      <c r="A58" s="69"/>
      <c r="B58" s="69"/>
      <c r="C58" s="69"/>
      <c r="D58" s="104"/>
      <c r="E58" s="104"/>
      <c r="F58" s="104"/>
      <c r="G58" s="92"/>
      <c r="H58" s="105"/>
    </row>
    <row r="59" spans="1:8" x14ac:dyDescent="0.2">
      <c r="A59" s="69"/>
      <c r="B59" s="69"/>
      <c r="C59" s="69"/>
      <c r="D59" s="104"/>
      <c r="E59" s="104"/>
      <c r="F59" s="104"/>
      <c r="G59" s="92"/>
      <c r="H59" s="105"/>
    </row>
    <row r="60" spans="1:8" x14ac:dyDescent="0.2">
      <c r="A60" s="69"/>
      <c r="B60" s="69"/>
      <c r="C60" s="69"/>
      <c r="D60" s="104"/>
      <c r="E60" s="104"/>
      <c r="F60" s="104"/>
      <c r="G60" s="92"/>
      <c r="H60" s="105"/>
    </row>
    <row r="61" spans="1:8" s="69" customFormat="1" x14ac:dyDescent="0.2">
      <c r="D61" s="104"/>
      <c r="E61" s="104"/>
      <c r="F61" s="104"/>
      <c r="G61" s="92"/>
      <c r="H61" s="105"/>
    </row>
    <row r="62" spans="1:8" s="69" customFormat="1" x14ac:dyDescent="0.2">
      <c r="D62" s="104"/>
      <c r="E62" s="104"/>
      <c r="F62" s="104"/>
      <c r="G62" s="92"/>
      <c r="H62" s="105"/>
    </row>
    <row r="63" spans="1:8" s="69" customFormat="1" x14ac:dyDescent="0.2">
      <c r="D63" s="104"/>
      <c r="E63" s="104"/>
      <c r="F63" s="104"/>
      <c r="G63" s="92"/>
      <c r="H63" s="105"/>
    </row>
    <row r="64" spans="1:8" s="69" customFormat="1" x14ac:dyDescent="0.2">
      <c r="D64" s="104"/>
      <c r="E64" s="104"/>
      <c r="F64" s="104"/>
      <c r="G64" s="92"/>
      <c r="H64" s="105"/>
    </row>
    <row r="65" spans="4:8" s="69" customFormat="1" x14ac:dyDescent="0.2">
      <c r="D65" s="104"/>
      <c r="E65" s="104"/>
      <c r="F65" s="104"/>
      <c r="G65" s="92"/>
      <c r="H65" s="105"/>
    </row>
    <row r="66" spans="4:8" s="69" customFormat="1" x14ac:dyDescent="0.2">
      <c r="D66" s="104"/>
      <c r="E66" s="104"/>
      <c r="F66" s="104"/>
      <c r="G66" s="92"/>
      <c r="H66" s="105"/>
    </row>
    <row r="67" spans="4:8" s="69" customFormat="1" x14ac:dyDescent="0.2">
      <c r="D67" s="104"/>
      <c r="E67" s="104"/>
      <c r="F67" s="104"/>
      <c r="G67" s="92"/>
      <c r="H67" s="105"/>
    </row>
    <row r="68" spans="4:8" s="69" customFormat="1" x14ac:dyDescent="0.2">
      <c r="D68" s="104"/>
      <c r="E68" s="104"/>
      <c r="F68" s="104"/>
      <c r="G68" s="92"/>
      <c r="H68" s="105"/>
    </row>
    <row r="69" spans="4:8" s="69" customFormat="1" x14ac:dyDescent="0.2">
      <c r="D69" s="104"/>
      <c r="E69" s="104"/>
      <c r="F69" s="104"/>
      <c r="G69" s="92"/>
      <c r="H69" s="105"/>
    </row>
    <row r="70" spans="4:8" s="69" customFormat="1" x14ac:dyDescent="0.2">
      <c r="D70" s="104"/>
      <c r="E70" s="104"/>
      <c r="F70" s="104"/>
      <c r="G70" s="92"/>
      <c r="H70" s="105"/>
    </row>
    <row r="71" spans="4:8" s="69" customFormat="1" x14ac:dyDescent="0.2">
      <c r="D71" s="104"/>
      <c r="E71" s="104"/>
      <c r="F71" s="104"/>
      <c r="G71" s="92"/>
      <c r="H71" s="105"/>
    </row>
    <row r="72" spans="4:8" s="69" customFormat="1" x14ac:dyDescent="0.2">
      <c r="D72" s="104"/>
      <c r="E72" s="104"/>
      <c r="F72" s="104"/>
      <c r="G72" s="92"/>
      <c r="H72" s="105"/>
    </row>
    <row r="73" spans="4:8" s="69" customFormat="1" x14ac:dyDescent="0.2">
      <c r="D73" s="104"/>
      <c r="E73" s="104"/>
      <c r="F73" s="104"/>
      <c r="G73" s="92"/>
      <c r="H73" s="105"/>
    </row>
    <row r="74" spans="4:8" s="69" customFormat="1" x14ac:dyDescent="0.2">
      <c r="D74" s="104"/>
      <c r="E74" s="104"/>
      <c r="F74" s="104"/>
      <c r="G74" s="92"/>
      <c r="H74" s="105"/>
    </row>
    <row r="75" spans="4:8" s="69" customFormat="1" x14ac:dyDescent="0.2">
      <c r="D75" s="104"/>
      <c r="E75" s="104"/>
      <c r="F75" s="104"/>
      <c r="G75" s="92"/>
      <c r="H75" s="105"/>
    </row>
    <row r="76" spans="4:8" s="69" customFormat="1" x14ac:dyDescent="0.2">
      <c r="D76" s="104"/>
      <c r="E76" s="104"/>
      <c r="F76" s="104"/>
      <c r="G76" s="92"/>
      <c r="H76" s="105"/>
    </row>
    <row r="77" spans="4:8" s="69" customFormat="1" x14ac:dyDescent="0.2">
      <c r="D77" s="104"/>
      <c r="E77" s="104"/>
      <c r="F77" s="104"/>
      <c r="G77" s="92"/>
      <c r="H77" s="105"/>
    </row>
    <row r="78" spans="4:8" s="69" customFormat="1" x14ac:dyDescent="0.2">
      <c r="D78" s="104"/>
      <c r="E78" s="104"/>
      <c r="F78" s="104"/>
      <c r="G78" s="92"/>
      <c r="H78" s="105"/>
    </row>
    <row r="79" spans="4:8" s="69" customFormat="1" x14ac:dyDescent="0.2">
      <c r="D79" s="104"/>
      <c r="E79" s="104"/>
      <c r="F79" s="104"/>
      <c r="G79" s="92"/>
      <c r="H79" s="105"/>
    </row>
    <row r="80" spans="4:8" s="69" customFormat="1" x14ac:dyDescent="0.2">
      <c r="D80" s="104"/>
      <c r="E80" s="104"/>
      <c r="F80" s="104"/>
      <c r="G80" s="92"/>
      <c r="H80" s="105"/>
    </row>
    <row r="81" spans="4:8" s="69" customFormat="1" x14ac:dyDescent="0.2">
      <c r="D81" s="104"/>
      <c r="E81" s="104"/>
      <c r="F81" s="104"/>
      <c r="G81" s="92"/>
      <c r="H81" s="105"/>
    </row>
    <row r="82" spans="4:8" s="69" customFormat="1" x14ac:dyDescent="0.2">
      <c r="D82" s="104"/>
      <c r="E82" s="104"/>
      <c r="F82" s="104"/>
      <c r="G82" s="92"/>
      <c r="H82" s="105"/>
    </row>
    <row r="83" spans="4:8" s="69" customFormat="1" x14ac:dyDescent="0.2">
      <c r="D83" s="104"/>
      <c r="E83" s="104"/>
      <c r="F83" s="104"/>
      <c r="G83" s="92"/>
      <c r="H83" s="105"/>
    </row>
    <row r="84" spans="4:8" s="69" customFormat="1" x14ac:dyDescent="0.2">
      <c r="D84" s="104"/>
      <c r="E84" s="104"/>
      <c r="F84" s="104"/>
      <c r="G84" s="92"/>
      <c r="H84" s="105"/>
    </row>
    <row r="85" spans="4:8" s="69" customFormat="1" x14ac:dyDescent="0.2">
      <c r="D85" s="104"/>
      <c r="E85" s="104"/>
      <c r="F85" s="104"/>
      <c r="G85" s="92"/>
      <c r="H85" s="105"/>
    </row>
    <row r="86" spans="4:8" s="69" customFormat="1" x14ac:dyDescent="0.2">
      <c r="D86" s="104"/>
      <c r="E86" s="104"/>
      <c r="F86" s="104"/>
      <c r="G86" s="92"/>
      <c r="H86" s="105"/>
    </row>
    <row r="87" spans="4:8" s="69" customFormat="1" x14ac:dyDescent="0.2">
      <c r="D87" s="104"/>
      <c r="E87" s="104"/>
      <c r="F87" s="104"/>
      <c r="G87" s="92"/>
      <c r="H87" s="105"/>
    </row>
    <row r="88" spans="4:8" s="69" customFormat="1" x14ac:dyDescent="0.2">
      <c r="D88" s="104"/>
      <c r="E88" s="104"/>
      <c r="F88" s="104"/>
      <c r="G88" s="92"/>
      <c r="H88" s="105"/>
    </row>
    <row r="89" spans="4:8" s="69" customFormat="1" x14ac:dyDescent="0.2">
      <c r="D89" s="104"/>
      <c r="E89" s="104"/>
      <c r="F89" s="104"/>
      <c r="G89" s="92"/>
      <c r="H89" s="105"/>
    </row>
  </sheetData>
  <mergeCells count="2">
    <mergeCell ref="A8:C8"/>
    <mergeCell ref="D3:G3"/>
  </mergeCells>
  <pageMargins left="0.74803149606299213" right="0.74803149606299213" top="1.1811023622047245" bottom="0.98425196850393704" header="0.51181102362204722" footer="0.51181102362204722"/>
  <pageSetup paperSize="9" scale="75" firstPageNumber="5" fitToHeight="2" orientation="portrait" useFirstPageNumber="1" r:id="rId1"/>
  <headerFooter alignWithMargins="0">
    <oddHeader>&amp;L&amp;8&amp;G&amp;R&amp;8Primary Cables for TWY J</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Z85"/>
  <sheetViews>
    <sheetView view="pageBreakPreview" zoomScale="75" zoomScaleNormal="100" workbookViewId="0">
      <selection activeCell="G13" sqref="G13"/>
    </sheetView>
  </sheetViews>
  <sheetFormatPr defaultRowHeight="15.75" x14ac:dyDescent="0.2"/>
  <cols>
    <col min="1" max="1" width="4.5703125" customWidth="1"/>
    <col min="2" max="2" width="1.28515625" customWidth="1"/>
    <col min="3" max="3" width="1.42578125" customWidth="1"/>
    <col min="4" max="4" width="53.28515625" style="3" customWidth="1"/>
    <col min="5" max="5" width="6.7109375" style="3" customWidth="1"/>
    <col min="6" max="6" width="8.85546875" style="3" customWidth="1"/>
    <col min="7" max="7" width="16.28515625" style="46" customWidth="1"/>
    <col min="8" max="8" width="18" style="54" customWidth="1"/>
    <col min="9" max="26" width="8.85546875" style="37" customWidth="1"/>
  </cols>
  <sheetData>
    <row r="1" spans="1:26" x14ac:dyDescent="0.25">
      <c r="A1" s="6"/>
      <c r="B1" s="2"/>
      <c r="C1" s="2"/>
      <c r="D1" s="3" t="s">
        <v>1</v>
      </c>
      <c r="H1" s="49"/>
    </row>
    <row r="2" spans="1:26" x14ac:dyDescent="0.25">
      <c r="A2" s="6"/>
      <c r="B2" s="2"/>
      <c r="C2" s="2"/>
      <c r="H2" s="49"/>
    </row>
    <row r="3" spans="1:26" ht="33.6" customHeight="1" x14ac:dyDescent="0.25">
      <c r="A3" s="6"/>
      <c r="B3" s="2"/>
      <c r="C3" s="2"/>
      <c r="D3" s="122" t="s">
        <v>116</v>
      </c>
      <c r="E3" s="122"/>
      <c r="F3" s="122"/>
      <c r="G3" s="119"/>
      <c r="H3" s="49"/>
    </row>
    <row r="4" spans="1:26" x14ac:dyDescent="0.25">
      <c r="A4" s="6"/>
      <c r="B4" s="2"/>
      <c r="C4" s="2"/>
      <c r="H4" s="49"/>
    </row>
    <row r="5" spans="1:26" s="45" customFormat="1" x14ac:dyDescent="0.25">
      <c r="A5" s="41"/>
      <c r="B5" s="42"/>
      <c r="C5" s="42"/>
      <c r="D5" s="43" t="s">
        <v>70</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x14ac:dyDescent="0.25">
      <c r="A7" s="6"/>
      <c r="B7" s="2"/>
      <c r="C7" s="2"/>
      <c r="H7" s="49"/>
    </row>
    <row r="8" spans="1:26" ht="12.75" x14ac:dyDescent="0.2">
      <c r="A8" s="125" t="s">
        <v>3</v>
      </c>
      <c r="B8" s="125"/>
      <c r="C8" s="125"/>
      <c r="D8" s="8" t="s">
        <v>4</v>
      </c>
      <c r="E8" s="8" t="s">
        <v>5</v>
      </c>
      <c r="F8" s="8" t="s">
        <v>6</v>
      </c>
      <c r="G8" s="57" t="s">
        <v>7</v>
      </c>
      <c r="H8" s="51" t="s">
        <v>8</v>
      </c>
    </row>
    <row r="9" spans="1:26" x14ac:dyDescent="0.25">
      <c r="A9" s="7"/>
      <c r="B9" s="1"/>
      <c r="C9" s="1"/>
      <c r="H9" s="49"/>
    </row>
    <row r="10" spans="1:26" x14ac:dyDescent="0.25">
      <c r="A10" s="17"/>
      <c r="B10" s="18"/>
      <c r="C10" s="13"/>
      <c r="D10" s="19"/>
      <c r="E10" s="19"/>
      <c r="F10" s="19"/>
      <c r="G10" s="59"/>
      <c r="H10" s="52"/>
    </row>
    <row r="11" spans="1:26" ht="146.25" customHeight="1" x14ac:dyDescent="0.25">
      <c r="A11" s="9">
        <v>1</v>
      </c>
      <c r="B11" s="9" t="s">
        <v>0</v>
      </c>
      <c r="D11" s="3" t="s">
        <v>65</v>
      </c>
      <c r="G11" s="58"/>
      <c r="H11" s="49"/>
    </row>
    <row r="12" spans="1:26" ht="25.5" customHeight="1" x14ac:dyDescent="0.25">
      <c r="A12" s="9"/>
      <c r="B12" s="9"/>
      <c r="D12" s="3" t="s">
        <v>10</v>
      </c>
      <c r="G12" s="58"/>
      <c r="H12" s="49"/>
    </row>
    <row r="13" spans="1:26" x14ac:dyDescent="0.25">
      <c r="A13" s="9"/>
      <c r="B13" s="9"/>
      <c r="E13" s="3" t="s">
        <v>11</v>
      </c>
      <c r="F13" s="3">
        <v>280</v>
      </c>
      <c r="G13" s="58"/>
      <c r="H13" s="49">
        <f>F13*G13</f>
        <v>0</v>
      </c>
    </row>
    <row r="14" spans="1:26" ht="16.5" thickBot="1" x14ac:dyDescent="0.3">
      <c r="A14" s="9"/>
      <c r="B14" s="9"/>
      <c r="G14" s="58"/>
      <c r="H14" s="49"/>
    </row>
    <row r="15" spans="1:26" x14ac:dyDescent="0.25">
      <c r="A15" s="11"/>
      <c r="B15" s="12"/>
      <c r="C15" s="10"/>
      <c r="D15" s="20" t="s">
        <v>12</v>
      </c>
      <c r="E15" s="4"/>
      <c r="F15" s="4"/>
      <c r="G15" s="60"/>
      <c r="H15" s="53">
        <f>SUM(H10:H14)</f>
        <v>0</v>
      </c>
    </row>
    <row r="16" spans="1:26" x14ac:dyDescent="0.25">
      <c r="A16" s="9"/>
      <c r="B16" s="9"/>
      <c r="G16" s="58"/>
      <c r="H16" s="49"/>
    </row>
    <row r="17" spans="1:8" x14ac:dyDescent="0.25">
      <c r="A17" s="1"/>
      <c r="B17" s="9"/>
      <c r="H17" s="49"/>
    </row>
    <row r="18" spans="1:8" x14ac:dyDescent="0.25">
      <c r="A18" s="1"/>
      <c r="B18" s="9"/>
    </row>
    <row r="19" spans="1:8" x14ac:dyDescent="0.25">
      <c r="A19" s="1"/>
      <c r="B19" s="9"/>
    </row>
    <row r="20" spans="1:8" x14ac:dyDescent="0.25">
      <c r="A20" s="1"/>
      <c r="B20" s="9"/>
    </row>
    <row r="21" spans="1:8" x14ac:dyDescent="0.25">
      <c r="A21" s="38"/>
      <c r="B21" s="40"/>
      <c r="C21" s="37"/>
      <c r="D21" s="35"/>
      <c r="E21" s="35"/>
      <c r="F21" s="35"/>
      <c r="G21" s="58"/>
      <c r="H21" s="55"/>
    </row>
    <row r="22" spans="1:8" x14ac:dyDescent="0.25">
      <c r="A22" s="38"/>
      <c r="B22" s="40"/>
      <c r="C22" s="37"/>
      <c r="D22" s="35"/>
      <c r="E22" s="35"/>
      <c r="F22" s="35"/>
      <c r="G22" s="58"/>
      <c r="H22" s="55"/>
    </row>
    <row r="23" spans="1:8" x14ac:dyDescent="0.25">
      <c r="A23" s="38"/>
      <c r="B23" s="40"/>
      <c r="C23" s="37"/>
      <c r="D23" s="35"/>
      <c r="E23" s="35"/>
      <c r="F23" s="35"/>
      <c r="G23" s="58"/>
      <c r="H23" s="55"/>
    </row>
    <row r="24" spans="1:8" x14ac:dyDescent="0.25">
      <c r="A24" s="38"/>
      <c r="B24" s="40"/>
      <c r="C24" s="37"/>
      <c r="D24" s="35"/>
      <c r="E24" s="35"/>
      <c r="F24" s="35"/>
      <c r="G24" s="58"/>
      <c r="H24" s="55"/>
    </row>
    <row r="25" spans="1:8" x14ac:dyDescent="0.25">
      <c r="A25" s="38"/>
      <c r="B25" s="40"/>
      <c r="C25" s="37"/>
      <c r="D25" s="35"/>
      <c r="E25" s="35"/>
      <c r="F25" s="35"/>
      <c r="G25" s="58"/>
      <c r="H25" s="55"/>
    </row>
    <row r="26" spans="1:8" x14ac:dyDescent="0.25">
      <c r="A26" s="38"/>
      <c r="B26" s="40"/>
      <c r="C26" s="37"/>
      <c r="D26" s="35"/>
      <c r="E26" s="35"/>
      <c r="F26" s="35"/>
      <c r="G26" s="58"/>
      <c r="H26" s="55"/>
    </row>
    <row r="27" spans="1:8" x14ac:dyDescent="0.2">
      <c r="A27" s="37"/>
      <c r="B27" s="37"/>
      <c r="C27" s="37"/>
      <c r="D27" s="35"/>
      <c r="E27" s="35"/>
      <c r="F27" s="35"/>
      <c r="G27" s="58"/>
      <c r="H27" s="55"/>
    </row>
    <row r="28" spans="1:8" x14ac:dyDescent="0.2">
      <c r="A28" s="37"/>
      <c r="B28" s="37"/>
      <c r="C28" s="37"/>
      <c r="D28" s="35"/>
      <c r="E28" s="35"/>
      <c r="F28" s="35"/>
      <c r="G28" s="58"/>
      <c r="H28" s="55"/>
    </row>
    <row r="29" spans="1:8" x14ac:dyDescent="0.2">
      <c r="A29" s="37"/>
      <c r="B29" s="37"/>
      <c r="C29" s="37"/>
      <c r="D29" s="35"/>
      <c r="E29" s="35"/>
      <c r="F29" s="35"/>
      <c r="G29" s="58"/>
      <c r="H29" s="55"/>
    </row>
    <row r="30" spans="1:8" x14ac:dyDescent="0.2">
      <c r="A30" s="37"/>
      <c r="B30" s="37"/>
      <c r="C30" s="37"/>
      <c r="D30" s="35"/>
      <c r="E30" s="35"/>
      <c r="F30" s="35"/>
      <c r="G30" s="58"/>
      <c r="H30" s="55"/>
    </row>
    <row r="31" spans="1:8" x14ac:dyDescent="0.2">
      <c r="A31" s="37"/>
      <c r="B31" s="37"/>
      <c r="C31" s="37"/>
      <c r="D31" s="35"/>
      <c r="E31" s="35"/>
      <c r="F31" s="35"/>
      <c r="G31" s="58"/>
      <c r="H31" s="55"/>
    </row>
    <row r="32" spans="1:8" x14ac:dyDescent="0.2">
      <c r="A32" s="37"/>
      <c r="B32" s="37"/>
      <c r="C32" s="37"/>
      <c r="D32" s="35"/>
      <c r="E32" s="35"/>
      <c r="F32" s="35"/>
      <c r="G32" s="58"/>
      <c r="H32" s="55"/>
    </row>
    <row r="33" spans="1:8" x14ac:dyDescent="0.2">
      <c r="A33" s="37"/>
      <c r="B33" s="37"/>
      <c r="C33" s="37"/>
      <c r="D33" s="35"/>
      <c r="E33" s="35"/>
      <c r="F33" s="35"/>
      <c r="G33" s="58"/>
      <c r="H33" s="55"/>
    </row>
    <row r="34" spans="1:8" x14ac:dyDescent="0.2">
      <c r="A34" s="37"/>
      <c r="B34" s="37"/>
      <c r="C34" s="37"/>
      <c r="D34" s="35"/>
      <c r="E34" s="35"/>
      <c r="F34" s="35"/>
      <c r="G34" s="58"/>
      <c r="H34" s="55"/>
    </row>
    <row r="35" spans="1:8" x14ac:dyDescent="0.2">
      <c r="A35" s="37"/>
      <c r="B35" s="37"/>
      <c r="C35" s="37"/>
      <c r="D35" s="35"/>
      <c r="E35" s="35"/>
      <c r="F35" s="35"/>
      <c r="G35" s="58"/>
      <c r="H35" s="55"/>
    </row>
    <row r="36" spans="1:8" x14ac:dyDescent="0.2">
      <c r="A36" s="37"/>
      <c r="B36" s="37"/>
      <c r="C36" s="37"/>
      <c r="D36" s="35"/>
      <c r="E36" s="35"/>
      <c r="F36" s="35"/>
      <c r="G36" s="58"/>
      <c r="H36" s="55"/>
    </row>
    <row r="37" spans="1:8" x14ac:dyDescent="0.2">
      <c r="A37" s="37"/>
      <c r="B37" s="37"/>
      <c r="C37" s="37"/>
      <c r="D37" s="35"/>
      <c r="E37" s="35"/>
      <c r="F37" s="35"/>
      <c r="G37" s="58"/>
      <c r="H37" s="55"/>
    </row>
    <row r="38" spans="1:8" x14ac:dyDescent="0.2">
      <c r="A38" s="37"/>
      <c r="B38" s="37"/>
      <c r="C38" s="37"/>
      <c r="D38" s="35"/>
      <c r="E38" s="35"/>
      <c r="F38" s="35"/>
      <c r="G38" s="58"/>
      <c r="H38" s="55"/>
    </row>
    <row r="39" spans="1:8" x14ac:dyDescent="0.2">
      <c r="A39" s="37"/>
      <c r="B39" s="37"/>
      <c r="C39" s="37"/>
      <c r="D39" s="35"/>
      <c r="E39" s="35"/>
      <c r="F39" s="35"/>
      <c r="G39" s="58"/>
      <c r="H39" s="55"/>
    </row>
    <row r="40" spans="1:8" x14ac:dyDescent="0.2">
      <c r="A40" s="37"/>
      <c r="B40" s="37"/>
      <c r="C40" s="37"/>
      <c r="D40" s="35"/>
      <c r="E40" s="35"/>
      <c r="F40" s="35"/>
      <c r="G40" s="58"/>
      <c r="H40" s="55"/>
    </row>
    <row r="41" spans="1:8" x14ac:dyDescent="0.2">
      <c r="A41" s="37"/>
      <c r="B41" s="37"/>
      <c r="C41" s="37"/>
      <c r="D41" s="35"/>
      <c r="E41" s="35"/>
      <c r="F41" s="35"/>
      <c r="G41" s="58"/>
      <c r="H41" s="55"/>
    </row>
    <row r="42" spans="1:8" x14ac:dyDescent="0.2">
      <c r="A42" s="37"/>
      <c r="B42" s="37"/>
      <c r="C42" s="37"/>
      <c r="D42" s="35"/>
      <c r="E42" s="35"/>
      <c r="F42" s="35"/>
      <c r="G42" s="58"/>
      <c r="H42" s="55"/>
    </row>
    <row r="43" spans="1:8" x14ac:dyDescent="0.2">
      <c r="A43" s="37"/>
      <c r="B43" s="37"/>
      <c r="C43" s="37"/>
      <c r="D43" s="35"/>
      <c r="E43" s="35"/>
      <c r="F43" s="35"/>
      <c r="G43" s="58"/>
      <c r="H43" s="55"/>
    </row>
    <row r="44" spans="1:8" x14ac:dyDescent="0.2">
      <c r="A44" s="37"/>
      <c r="B44" s="37"/>
      <c r="C44" s="37"/>
      <c r="D44" s="35"/>
      <c r="E44" s="35"/>
      <c r="F44" s="35"/>
      <c r="G44" s="58"/>
      <c r="H44" s="55"/>
    </row>
    <row r="45" spans="1:8" x14ac:dyDescent="0.2">
      <c r="A45" s="37"/>
      <c r="B45" s="37"/>
      <c r="C45" s="37"/>
      <c r="D45" s="35"/>
      <c r="E45" s="35"/>
      <c r="F45" s="35"/>
      <c r="G45" s="58"/>
      <c r="H45" s="55"/>
    </row>
    <row r="46" spans="1:8" x14ac:dyDescent="0.2">
      <c r="A46" s="37"/>
      <c r="B46" s="37"/>
      <c r="C46" s="37"/>
      <c r="D46" s="35"/>
      <c r="E46" s="35"/>
      <c r="F46" s="35"/>
      <c r="G46" s="58"/>
      <c r="H46" s="55"/>
    </row>
    <row r="47" spans="1:8" x14ac:dyDescent="0.2">
      <c r="A47" s="37"/>
      <c r="B47" s="37"/>
      <c r="C47" s="37"/>
      <c r="D47" s="35"/>
      <c r="E47" s="35"/>
      <c r="F47" s="35"/>
      <c r="G47" s="58"/>
      <c r="H47" s="55"/>
    </row>
    <row r="48" spans="1:8" x14ac:dyDescent="0.2">
      <c r="A48" s="37"/>
      <c r="B48" s="37"/>
      <c r="C48" s="37"/>
      <c r="D48" s="35"/>
      <c r="E48" s="35"/>
      <c r="F48" s="35"/>
      <c r="G48" s="58"/>
      <c r="H48" s="55"/>
    </row>
    <row r="49" spans="1:8" x14ac:dyDescent="0.2">
      <c r="A49" s="37"/>
      <c r="B49" s="37"/>
      <c r="C49" s="37"/>
      <c r="D49" s="35"/>
      <c r="E49" s="35"/>
      <c r="F49" s="35"/>
      <c r="G49" s="58"/>
      <c r="H49" s="55"/>
    </row>
    <row r="50" spans="1:8" x14ac:dyDescent="0.2">
      <c r="A50" s="37"/>
      <c r="B50" s="37"/>
      <c r="C50" s="37"/>
      <c r="D50" s="35"/>
      <c r="E50" s="35"/>
      <c r="F50" s="35"/>
      <c r="G50" s="58"/>
      <c r="H50" s="55"/>
    </row>
    <row r="51" spans="1:8" x14ac:dyDescent="0.2">
      <c r="A51" s="37"/>
      <c r="B51" s="37"/>
      <c r="C51" s="37"/>
      <c r="D51" s="35"/>
      <c r="E51" s="35"/>
      <c r="F51" s="35"/>
      <c r="G51" s="58"/>
      <c r="H51" s="55"/>
    </row>
    <row r="52" spans="1:8" x14ac:dyDescent="0.2">
      <c r="A52" s="37"/>
      <c r="B52" s="37"/>
      <c r="C52" s="37"/>
      <c r="D52" s="35"/>
      <c r="E52" s="35"/>
      <c r="F52" s="35"/>
      <c r="G52" s="58"/>
      <c r="H52" s="55"/>
    </row>
    <row r="53" spans="1:8" x14ac:dyDescent="0.2">
      <c r="A53" s="37"/>
      <c r="B53" s="37"/>
      <c r="C53" s="37"/>
      <c r="D53" s="35"/>
      <c r="E53" s="35"/>
      <c r="F53" s="35"/>
      <c r="G53" s="58"/>
      <c r="H53" s="55"/>
    </row>
    <row r="54" spans="1:8" x14ac:dyDescent="0.2">
      <c r="A54" s="37"/>
      <c r="B54" s="37"/>
      <c r="C54" s="37"/>
      <c r="D54" s="35"/>
      <c r="E54" s="35"/>
      <c r="F54" s="35"/>
      <c r="G54" s="58"/>
      <c r="H54" s="55"/>
    </row>
    <row r="55" spans="1:8" x14ac:dyDescent="0.2">
      <c r="A55" s="37"/>
      <c r="B55" s="37"/>
      <c r="C55" s="37"/>
      <c r="D55" s="35"/>
      <c r="E55" s="35"/>
      <c r="F55" s="35"/>
      <c r="G55" s="58"/>
      <c r="H55" s="55"/>
    </row>
    <row r="56" spans="1:8" x14ac:dyDescent="0.2">
      <c r="A56" s="37"/>
      <c r="B56" s="37"/>
      <c r="C56" s="37"/>
      <c r="D56" s="35"/>
      <c r="E56" s="35"/>
      <c r="F56" s="35"/>
      <c r="G56" s="58"/>
      <c r="H56" s="55"/>
    </row>
    <row r="57" spans="1:8" s="37" customFormat="1" x14ac:dyDescent="0.2">
      <c r="D57" s="35"/>
      <c r="E57" s="35"/>
      <c r="F57" s="35"/>
      <c r="G57" s="58"/>
      <c r="H57" s="55"/>
    </row>
    <row r="58" spans="1:8" s="37" customFormat="1" x14ac:dyDescent="0.2">
      <c r="D58" s="35"/>
      <c r="E58" s="35"/>
      <c r="F58" s="35"/>
      <c r="G58" s="58"/>
      <c r="H58" s="55"/>
    </row>
    <row r="59" spans="1:8" s="37" customFormat="1" x14ac:dyDescent="0.2">
      <c r="D59" s="35"/>
      <c r="E59" s="35"/>
      <c r="F59" s="35"/>
      <c r="G59" s="58"/>
      <c r="H59" s="55"/>
    </row>
    <row r="60" spans="1:8" s="37" customFormat="1" x14ac:dyDescent="0.2">
      <c r="D60" s="35"/>
      <c r="E60" s="35"/>
      <c r="F60" s="35"/>
      <c r="G60" s="58"/>
      <c r="H60" s="55"/>
    </row>
    <row r="61" spans="1:8" s="37" customFormat="1" x14ac:dyDescent="0.2">
      <c r="D61" s="35"/>
      <c r="E61" s="35"/>
      <c r="F61" s="35"/>
      <c r="G61" s="58"/>
      <c r="H61" s="55"/>
    </row>
    <row r="62" spans="1:8" s="37" customFormat="1" x14ac:dyDescent="0.2">
      <c r="D62" s="35"/>
      <c r="E62" s="35"/>
      <c r="F62" s="35"/>
      <c r="G62" s="58"/>
      <c r="H62" s="55"/>
    </row>
    <row r="63" spans="1:8" s="37" customFormat="1" x14ac:dyDescent="0.2">
      <c r="D63" s="35"/>
      <c r="E63" s="35"/>
      <c r="F63" s="35"/>
      <c r="G63" s="58"/>
      <c r="H63" s="55"/>
    </row>
    <row r="64" spans="1:8" s="37" customFormat="1" x14ac:dyDescent="0.2">
      <c r="D64" s="35"/>
      <c r="E64" s="35"/>
      <c r="F64" s="35"/>
      <c r="G64" s="58"/>
      <c r="H64" s="55"/>
    </row>
    <row r="65" spans="4:8" s="37" customFormat="1" x14ac:dyDescent="0.2">
      <c r="D65" s="35"/>
      <c r="E65" s="35"/>
      <c r="F65" s="35"/>
      <c r="G65" s="58"/>
      <c r="H65" s="55"/>
    </row>
    <row r="66" spans="4:8" s="37" customFormat="1" x14ac:dyDescent="0.2">
      <c r="D66" s="35"/>
      <c r="E66" s="35"/>
      <c r="F66" s="35"/>
      <c r="G66" s="58"/>
      <c r="H66" s="55"/>
    </row>
    <row r="67" spans="4:8" s="37" customFormat="1" x14ac:dyDescent="0.2">
      <c r="D67" s="35"/>
      <c r="E67" s="35"/>
      <c r="F67" s="35"/>
      <c r="G67" s="58"/>
      <c r="H67" s="55"/>
    </row>
    <row r="68" spans="4:8" s="37" customFormat="1" x14ac:dyDescent="0.2">
      <c r="D68" s="35"/>
      <c r="E68" s="35"/>
      <c r="F68" s="35"/>
      <c r="G68" s="58"/>
      <c r="H68" s="55"/>
    </row>
    <row r="69" spans="4:8" s="37" customFormat="1" x14ac:dyDescent="0.2">
      <c r="D69" s="35"/>
      <c r="E69" s="35"/>
      <c r="F69" s="35"/>
      <c r="G69" s="58"/>
      <c r="H69" s="55"/>
    </row>
    <row r="70" spans="4:8" s="37" customFormat="1" x14ac:dyDescent="0.2">
      <c r="D70" s="35"/>
      <c r="E70" s="35"/>
      <c r="F70" s="35"/>
      <c r="G70" s="58"/>
      <c r="H70" s="55"/>
    </row>
    <row r="71" spans="4:8" s="37" customFormat="1" x14ac:dyDescent="0.2">
      <c r="D71" s="35"/>
      <c r="E71" s="35"/>
      <c r="F71" s="35"/>
      <c r="G71" s="58"/>
      <c r="H71" s="55"/>
    </row>
    <row r="72" spans="4:8" s="37" customFormat="1" x14ac:dyDescent="0.2">
      <c r="D72" s="35"/>
      <c r="E72" s="35"/>
      <c r="F72" s="35"/>
      <c r="G72" s="58"/>
      <c r="H72" s="55"/>
    </row>
    <row r="73" spans="4:8" s="37" customFormat="1" x14ac:dyDescent="0.2">
      <c r="D73" s="35"/>
      <c r="E73" s="35"/>
      <c r="F73" s="35"/>
      <c r="G73" s="58"/>
      <c r="H73" s="55"/>
    </row>
    <row r="74" spans="4:8" s="37" customFormat="1" x14ac:dyDescent="0.2">
      <c r="D74" s="35"/>
      <c r="E74" s="35"/>
      <c r="F74" s="35"/>
      <c r="G74" s="58"/>
      <c r="H74" s="55"/>
    </row>
    <row r="75" spans="4:8" s="37" customFormat="1" x14ac:dyDescent="0.2">
      <c r="D75" s="35"/>
      <c r="E75" s="35"/>
      <c r="F75" s="35"/>
      <c r="G75" s="58"/>
      <c r="H75" s="55"/>
    </row>
    <row r="76" spans="4:8" s="37" customFormat="1" x14ac:dyDescent="0.2">
      <c r="D76" s="35"/>
      <c r="E76" s="35"/>
      <c r="F76" s="35"/>
      <c r="G76" s="58"/>
      <c r="H76" s="55"/>
    </row>
    <row r="77" spans="4:8" s="37" customFormat="1" x14ac:dyDescent="0.2">
      <c r="D77" s="35"/>
      <c r="E77" s="35"/>
      <c r="F77" s="35"/>
      <c r="G77" s="58"/>
      <c r="H77" s="55"/>
    </row>
    <row r="78" spans="4:8" s="37" customFormat="1" x14ac:dyDescent="0.2">
      <c r="D78" s="35"/>
      <c r="E78" s="35"/>
      <c r="F78" s="35"/>
      <c r="G78" s="58"/>
      <c r="H78" s="55"/>
    </row>
    <row r="79" spans="4:8" s="37" customFormat="1" x14ac:dyDescent="0.2">
      <c r="D79" s="35"/>
      <c r="E79" s="35"/>
      <c r="F79" s="35"/>
      <c r="G79" s="58"/>
      <c r="H79" s="55"/>
    </row>
    <row r="80" spans="4:8" s="37" customFormat="1" x14ac:dyDescent="0.2">
      <c r="D80" s="35"/>
      <c r="E80" s="35"/>
      <c r="F80" s="35"/>
      <c r="G80" s="58"/>
      <c r="H80" s="55"/>
    </row>
    <row r="81" spans="4:8" s="37" customFormat="1" x14ac:dyDescent="0.2">
      <c r="D81" s="35"/>
      <c r="E81" s="35"/>
      <c r="F81" s="35"/>
      <c r="G81" s="58"/>
      <c r="H81" s="55"/>
    </row>
    <row r="82" spans="4:8" s="37" customFormat="1" x14ac:dyDescent="0.2">
      <c r="D82" s="35"/>
      <c r="E82" s="35"/>
      <c r="F82" s="35"/>
      <c r="G82" s="58"/>
      <c r="H82" s="55"/>
    </row>
    <row r="83" spans="4:8" s="37" customFormat="1" x14ac:dyDescent="0.2">
      <c r="D83" s="35"/>
      <c r="E83" s="35"/>
      <c r="F83" s="35"/>
      <c r="G83" s="58"/>
      <c r="H83" s="55"/>
    </row>
    <row r="84" spans="4:8" s="37" customFormat="1" x14ac:dyDescent="0.2">
      <c r="D84" s="35"/>
      <c r="E84" s="35"/>
      <c r="F84" s="35"/>
      <c r="G84" s="58"/>
      <c r="H84" s="55"/>
    </row>
    <row r="85" spans="4:8" s="37" customFormat="1" x14ac:dyDescent="0.2">
      <c r="D85" s="35"/>
      <c r="E85" s="35"/>
      <c r="F85" s="35"/>
      <c r="G85" s="58"/>
      <c r="H85" s="55"/>
    </row>
  </sheetData>
  <mergeCells count="2">
    <mergeCell ref="A8:C8"/>
    <mergeCell ref="D3:G3"/>
  </mergeCells>
  <pageMargins left="0.74803149606299213" right="0.74803149606299213" top="1.1811023622047245" bottom="0.98425196850393704" header="0.51181102362204722" footer="0.51181102362204722"/>
  <pageSetup paperSize="9" scale="75" firstPageNumber="6" fitToHeight="2" orientation="portrait" useFirstPageNumber="1" r:id="rId1"/>
  <headerFooter alignWithMargins="0">
    <oddHeader>&amp;L&amp;8&amp;G&amp;R&amp;8Primary connectors for TWY J</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Z167"/>
  <sheetViews>
    <sheetView view="pageBreakPreview" zoomScale="75" zoomScaleNormal="100" workbookViewId="0">
      <selection activeCell="G12" sqref="G12"/>
    </sheetView>
  </sheetViews>
  <sheetFormatPr defaultRowHeight="15.75" x14ac:dyDescent="0.2"/>
  <cols>
    <col min="1" max="1" width="4.5703125" customWidth="1"/>
    <col min="2" max="2" width="1.28515625" customWidth="1"/>
    <col min="3" max="3" width="1.42578125" customWidth="1"/>
    <col min="4" max="4" width="54.140625" style="3" customWidth="1"/>
    <col min="5" max="5" width="6.7109375" style="3" customWidth="1"/>
    <col min="6" max="6" width="8.85546875" style="3" customWidth="1"/>
    <col min="7" max="7" width="16.28515625" style="46" customWidth="1"/>
    <col min="8" max="8" width="18" style="54" customWidth="1"/>
    <col min="9" max="26" width="8.85546875" style="37" customWidth="1"/>
  </cols>
  <sheetData>
    <row r="1" spans="1:26" x14ac:dyDescent="0.25">
      <c r="A1" s="6"/>
      <c r="B1" s="2"/>
      <c r="C1" s="2"/>
      <c r="D1" s="3" t="s">
        <v>1</v>
      </c>
      <c r="H1" s="49"/>
    </row>
    <row r="2" spans="1:26" x14ac:dyDescent="0.25">
      <c r="A2" s="6"/>
      <c r="B2" s="2"/>
      <c r="C2" s="2"/>
      <c r="H2" s="49"/>
    </row>
    <row r="3" spans="1:26" ht="33.6" customHeight="1" x14ac:dyDescent="0.25">
      <c r="A3" s="6"/>
      <c r="B3" s="2"/>
      <c r="C3" s="2"/>
      <c r="D3" s="122" t="s">
        <v>117</v>
      </c>
      <c r="E3" s="122"/>
      <c r="F3" s="122"/>
      <c r="G3" s="119"/>
      <c r="H3" s="49"/>
    </row>
    <row r="4" spans="1:26" x14ac:dyDescent="0.25">
      <c r="A4" s="6"/>
      <c r="B4" s="2"/>
      <c r="C4" s="2"/>
      <c r="H4" s="49"/>
    </row>
    <row r="5" spans="1:26" s="45" customFormat="1" x14ac:dyDescent="0.25">
      <c r="A5" s="41"/>
      <c r="B5" s="42"/>
      <c r="C5" s="42"/>
      <c r="D5" s="43" t="s">
        <v>14</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x14ac:dyDescent="0.25">
      <c r="A7" s="6"/>
      <c r="B7" s="2"/>
      <c r="C7" s="2"/>
      <c r="H7" s="49"/>
    </row>
    <row r="8" spans="1:26" ht="12.75" x14ac:dyDescent="0.2">
      <c r="A8" s="125" t="s">
        <v>3</v>
      </c>
      <c r="B8" s="125"/>
      <c r="C8" s="125"/>
      <c r="D8" s="8" t="s">
        <v>4</v>
      </c>
      <c r="E8" s="8" t="s">
        <v>5</v>
      </c>
      <c r="F8" s="8" t="s">
        <v>6</v>
      </c>
      <c r="G8" s="57" t="s">
        <v>7</v>
      </c>
      <c r="H8" s="51" t="s">
        <v>8</v>
      </c>
    </row>
    <row r="9" spans="1:26" x14ac:dyDescent="0.25">
      <c r="A9" s="7"/>
      <c r="B9" s="1"/>
      <c r="C9" s="1"/>
      <c r="H9" s="49"/>
    </row>
    <row r="10" spans="1:26" x14ac:dyDescent="0.25">
      <c r="A10" s="9"/>
      <c r="B10" s="9"/>
      <c r="D10" s="32"/>
      <c r="G10" s="58"/>
      <c r="H10" s="49"/>
    </row>
    <row r="11" spans="1:26" ht="181.5" customHeight="1" x14ac:dyDescent="0.25">
      <c r="A11" s="9">
        <v>1</v>
      </c>
      <c r="B11" s="9" t="s">
        <v>0</v>
      </c>
      <c r="D11" s="32" t="s">
        <v>57</v>
      </c>
      <c r="G11" s="58"/>
      <c r="H11" s="49"/>
      <c r="J11" s="61" t="s">
        <v>17</v>
      </c>
    </row>
    <row r="12" spans="1:26" x14ac:dyDescent="0.25">
      <c r="A12" s="9"/>
      <c r="B12" s="9"/>
      <c r="D12" s="32"/>
      <c r="E12" s="3" t="s">
        <v>15</v>
      </c>
      <c r="F12" s="32">
        <v>4</v>
      </c>
      <c r="G12" s="58"/>
      <c r="H12" s="49">
        <f>F12*G12</f>
        <v>0</v>
      </c>
    </row>
    <row r="13" spans="1:26" x14ac:dyDescent="0.25">
      <c r="A13" s="9"/>
      <c r="B13" s="9"/>
      <c r="D13" s="32"/>
      <c r="G13" s="58"/>
      <c r="H13" s="49"/>
    </row>
    <row r="14" spans="1:26" ht="37.5" customHeight="1" x14ac:dyDescent="0.25">
      <c r="A14" s="9">
        <f>A11+1</f>
        <v>2</v>
      </c>
      <c r="B14" s="9" t="s">
        <v>0</v>
      </c>
      <c r="D14" s="32" t="s">
        <v>16</v>
      </c>
      <c r="G14" s="58"/>
      <c r="H14" s="49"/>
    </row>
    <row r="15" spans="1:26" x14ac:dyDescent="0.25">
      <c r="A15" s="9"/>
      <c r="B15" s="9"/>
      <c r="D15" s="32"/>
      <c r="E15" s="3" t="s">
        <v>15</v>
      </c>
      <c r="F15" s="3">
        <f>F12</f>
        <v>4</v>
      </c>
      <c r="G15" s="58"/>
      <c r="H15" s="49">
        <f>F15*G15</f>
        <v>0</v>
      </c>
    </row>
    <row r="16" spans="1:26" x14ac:dyDescent="0.25">
      <c r="A16" s="9"/>
      <c r="B16" s="9"/>
      <c r="D16" s="32"/>
      <c r="G16" s="58"/>
      <c r="H16" s="49"/>
    </row>
    <row r="17" spans="1:10" ht="93" customHeight="1" x14ac:dyDescent="0.25">
      <c r="A17" s="9">
        <f>A14+1</f>
        <v>3</v>
      </c>
      <c r="B17" s="9"/>
      <c r="D17" s="32" t="s">
        <v>45</v>
      </c>
      <c r="G17" s="58"/>
      <c r="H17" s="49"/>
    </row>
    <row r="18" spans="1:10" x14ac:dyDescent="0.25">
      <c r="A18" s="9"/>
      <c r="B18" s="9"/>
      <c r="D18" s="32"/>
      <c r="E18" s="3" t="s">
        <v>15</v>
      </c>
      <c r="F18" s="3">
        <f>F12</f>
        <v>4</v>
      </c>
      <c r="G18" s="58"/>
      <c r="H18" s="49">
        <f>F18*G18</f>
        <v>0</v>
      </c>
    </row>
    <row r="19" spans="1:10" x14ac:dyDescent="0.25">
      <c r="A19" s="9"/>
      <c r="B19" s="9"/>
      <c r="D19" s="32"/>
      <c r="G19" s="58"/>
      <c r="H19" s="49"/>
    </row>
    <row r="20" spans="1:10" ht="219.75" customHeight="1" x14ac:dyDescent="0.25">
      <c r="A20" s="9">
        <f>A17+1</f>
        <v>4</v>
      </c>
      <c r="B20" s="9" t="s">
        <v>0</v>
      </c>
      <c r="D20" s="32" t="s">
        <v>144</v>
      </c>
      <c r="G20" s="58"/>
      <c r="H20" s="49"/>
      <c r="J20" s="61" t="s">
        <v>18</v>
      </c>
    </row>
    <row r="21" spans="1:10" x14ac:dyDescent="0.25">
      <c r="A21" s="9"/>
      <c r="B21" s="9"/>
      <c r="D21" s="32"/>
      <c r="E21" s="3" t="s">
        <v>15</v>
      </c>
      <c r="F21" s="32">
        <v>3</v>
      </c>
      <c r="G21" s="58"/>
      <c r="H21" s="49">
        <f>F21*G21</f>
        <v>0</v>
      </c>
    </row>
    <row r="22" spans="1:10" x14ac:dyDescent="0.25">
      <c r="A22" s="9"/>
      <c r="B22" s="9"/>
      <c r="D22" s="32"/>
      <c r="G22" s="58"/>
      <c r="H22" s="49"/>
    </row>
    <row r="23" spans="1:10" ht="37.5" customHeight="1" x14ac:dyDescent="0.25">
      <c r="A23" s="9">
        <f>A20+1</f>
        <v>5</v>
      </c>
      <c r="B23" s="9" t="s">
        <v>0</v>
      </c>
      <c r="D23" s="32" t="s">
        <v>24</v>
      </c>
      <c r="G23" s="58"/>
      <c r="H23" s="49"/>
    </row>
    <row r="24" spans="1:10" x14ac:dyDescent="0.25">
      <c r="A24" s="9"/>
      <c r="B24" s="9"/>
      <c r="D24" s="32"/>
      <c r="E24" s="3" t="s">
        <v>15</v>
      </c>
      <c r="F24" s="3">
        <f>F21</f>
        <v>3</v>
      </c>
      <c r="G24" s="58"/>
      <c r="H24" s="49">
        <f>F24*G24</f>
        <v>0</v>
      </c>
    </row>
    <row r="25" spans="1:10" x14ac:dyDescent="0.25">
      <c r="A25" s="9"/>
      <c r="B25" s="9"/>
      <c r="D25" s="32"/>
      <c r="G25" s="58"/>
      <c r="H25" s="49"/>
    </row>
    <row r="26" spans="1:10" ht="89.25" customHeight="1" x14ac:dyDescent="0.25">
      <c r="A26" s="9">
        <f>A23+1</f>
        <v>6</v>
      </c>
      <c r="B26" s="9" t="s">
        <v>0</v>
      </c>
      <c r="D26" s="32" t="s">
        <v>46</v>
      </c>
      <c r="G26" s="58"/>
      <c r="H26" s="49"/>
    </row>
    <row r="27" spans="1:10" x14ac:dyDescent="0.25">
      <c r="A27" s="9"/>
      <c r="B27" s="9"/>
      <c r="D27" s="32"/>
      <c r="E27" s="3" t="s">
        <v>15</v>
      </c>
      <c r="F27" s="3">
        <f>F21*2</f>
        <v>6</v>
      </c>
      <c r="G27" s="58"/>
      <c r="H27" s="49">
        <f>F27*G27</f>
        <v>0</v>
      </c>
    </row>
    <row r="28" spans="1:10" x14ac:dyDescent="0.25">
      <c r="A28" s="9"/>
      <c r="B28" s="9"/>
      <c r="D28" s="32"/>
      <c r="G28" s="58"/>
      <c r="H28" s="49"/>
    </row>
    <row r="29" spans="1:10" ht="188.25" customHeight="1" x14ac:dyDescent="0.25">
      <c r="A29" s="9">
        <f>A26+1</f>
        <v>7</v>
      </c>
      <c r="B29" s="9" t="s">
        <v>0</v>
      </c>
      <c r="D29" s="32" t="s">
        <v>58</v>
      </c>
      <c r="G29" s="58"/>
      <c r="H29" s="49"/>
      <c r="J29" s="61" t="s">
        <v>22</v>
      </c>
    </row>
    <row r="30" spans="1:10" x14ac:dyDescent="0.25">
      <c r="A30" s="9"/>
      <c r="B30" s="9"/>
      <c r="D30" s="32"/>
      <c r="E30" s="3" t="s">
        <v>15</v>
      </c>
      <c r="F30" s="32">
        <v>1</v>
      </c>
      <c r="G30" s="58"/>
      <c r="H30" s="49">
        <f>F30*G30</f>
        <v>0</v>
      </c>
    </row>
    <row r="31" spans="1:10" x14ac:dyDescent="0.25">
      <c r="A31" s="9"/>
      <c r="B31" s="9"/>
      <c r="D31" s="32"/>
      <c r="G31" s="58"/>
      <c r="H31" s="49"/>
    </row>
    <row r="32" spans="1:10" ht="36.75" customHeight="1" x14ac:dyDescent="0.25">
      <c r="A32" s="9">
        <f>A29+1</f>
        <v>8</v>
      </c>
      <c r="B32" s="9" t="s">
        <v>0</v>
      </c>
      <c r="D32" s="32" t="s">
        <v>16</v>
      </c>
      <c r="G32" s="58"/>
      <c r="H32" s="49"/>
    </row>
    <row r="33" spans="1:10" x14ac:dyDescent="0.25">
      <c r="A33" s="9"/>
      <c r="B33" s="9"/>
      <c r="D33" s="32"/>
      <c r="E33" s="3" t="s">
        <v>15</v>
      </c>
      <c r="F33" s="3">
        <f>F30</f>
        <v>1</v>
      </c>
      <c r="G33" s="58"/>
      <c r="H33" s="49">
        <f>F33*G33</f>
        <v>0</v>
      </c>
    </row>
    <row r="34" spans="1:10" x14ac:dyDescent="0.25">
      <c r="A34" s="9"/>
      <c r="B34" s="9"/>
      <c r="D34" s="32"/>
      <c r="G34" s="58"/>
      <c r="H34" s="49"/>
    </row>
    <row r="35" spans="1:10" ht="89.25" customHeight="1" x14ac:dyDescent="0.25">
      <c r="A35" s="9">
        <f>A32+1</f>
        <v>9</v>
      </c>
      <c r="B35" s="9" t="s">
        <v>0</v>
      </c>
      <c r="D35" s="32" t="s">
        <v>47</v>
      </c>
      <c r="G35" s="58"/>
      <c r="H35" s="49"/>
    </row>
    <row r="36" spans="1:10" x14ac:dyDescent="0.25">
      <c r="A36" s="9"/>
      <c r="B36" s="9"/>
      <c r="D36" s="32"/>
      <c r="E36" s="3" t="s">
        <v>15</v>
      </c>
      <c r="F36" s="3">
        <f>F30</f>
        <v>1</v>
      </c>
      <c r="G36" s="58"/>
      <c r="H36" s="49">
        <f>F36*G36</f>
        <v>0</v>
      </c>
    </row>
    <row r="37" spans="1:10" x14ac:dyDescent="0.25">
      <c r="A37" s="9"/>
      <c r="B37" s="9"/>
      <c r="D37" s="32"/>
      <c r="G37" s="58"/>
      <c r="H37" s="49"/>
    </row>
    <row r="38" spans="1:10" ht="221.25" customHeight="1" x14ac:dyDescent="0.25">
      <c r="A38" s="9">
        <f>A35+1</f>
        <v>10</v>
      </c>
      <c r="B38" s="9" t="s">
        <v>0</v>
      </c>
      <c r="D38" s="32" t="s">
        <v>145</v>
      </c>
      <c r="G38" s="58"/>
      <c r="H38" s="49"/>
      <c r="J38" s="61" t="s">
        <v>19</v>
      </c>
    </row>
    <row r="39" spans="1:10" x14ac:dyDescent="0.25">
      <c r="A39" s="9"/>
      <c r="B39" s="9"/>
      <c r="D39" s="32"/>
      <c r="E39" s="3" t="s">
        <v>15</v>
      </c>
      <c r="F39" s="32">
        <v>3</v>
      </c>
      <c r="G39" s="58"/>
      <c r="H39" s="49">
        <f>F39*G39</f>
        <v>0</v>
      </c>
    </row>
    <row r="40" spans="1:10" x14ac:dyDescent="0.25">
      <c r="A40" s="9"/>
      <c r="B40" s="9"/>
      <c r="D40" s="32"/>
      <c r="G40" s="58"/>
      <c r="H40" s="49"/>
    </row>
    <row r="41" spans="1:10" ht="35.25" customHeight="1" x14ac:dyDescent="0.25">
      <c r="A41" s="9">
        <f>A38+1</f>
        <v>11</v>
      </c>
      <c r="B41" s="9" t="s">
        <v>0</v>
      </c>
      <c r="D41" s="32" t="s">
        <v>24</v>
      </c>
      <c r="G41" s="58"/>
      <c r="H41" s="49"/>
    </row>
    <row r="42" spans="1:10" x14ac:dyDescent="0.25">
      <c r="A42" s="9"/>
      <c r="B42" s="9"/>
      <c r="D42" s="32"/>
      <c r="E42" s="3" t="s">
        <v>15</v>
      </c>
      <c r="F42" s="3">
        <f>F39</f>
        <v>3</v>
      </c>
      <c r="G42" s="58"/>
      <c r="H42" s="49">
        <f>F42*G42</f>
        <v>0</v>
      </c>
    </row>
    <row r="43" spans="1:10" x14ac:dyDescent="0.25">
      <c r="A43" s="9"/>
      <c r="B43" s="9"/>
      <c r="D43" s="32"/>
      <c r="G43" s="58"/>
      <c r="H43" s="49"/>
    </row>
    <row r="44" spans="1:10" ht="93.75" customHeight="1" x14ac:dyDescent="0.25">
      <c r="A44" s="9">
        <f>A41+1</f>
        <v>12</v>
      </c>
      <c r="B44" s="9" t="s">
        <v>0</v>
      </c>
      <c r="D44" s="32" t="s">
        <v>48</v>
      </c>
      <c r="G44" s="58"/>
      <c r="H44" s="49"/>
    </row>
    <row r="45" spans="1:10" x14ac:dyDescent="0.25">
      <c r="A45" s="9"/>
      <c r="B45" s="9"/>
      <c r="D45" s="32"/>
      <c r="E45" s="3" t="s">
        <v>15</v>
      </c>
      <c r="F45" s="3">
        <f>F39*2</f>
        <v>6</v>
      </c>
      <c r="G45" s="58"/>
      <c r="H45" s="49">
        <f>F45*G45</f>
        <v>0</v>
      </c>
    </row>
    <row r="46" spans="1:10" x14ac:dyDescent="0.25">
      <c r="A46" s="9"/>
      <c r="B46" s="9"/>
      <c r="D46" s="32"/>
      <c r="G46" s="58"/>
      <c r="H46" s="49"/>
    </row>
    <row r="47" spans="1:10" ht="278.25" customHeight="1" x14ac:dyDescent="0.25">
      <c r="A47" s="9">
        <f>A44+1</f>
        <v>13</v>
      </c>
      <c r="B47" s="9" t="s">
        <v>0</v>
      </c>
      <c r="D47" s="32" t="s">
        <v>59</v>
      </c>
      <c r="G47" s="58"/>
      <c r="H47" s="49"/>
      <c r="J47" s="61" t="s">
        <v>20</v>
      </c>
    </row>
    <row r="48" spans="1:10" x14ac:dyDescent="0.25">
      <c r="A48" s="9"/>
      <c r="B48" s="9"/>
      <c r="D48" s="32"/>
      <c r="E48" s="3" t="s">
        <v>15</v>
      </c>
      <c r="F48" s="32">
        <v>12</v>
      </c>
      <c r="G48" s="58"/>
      <c r="H48" s="49">
        <f>F48*G48</f>
        <v>0</v>
      </c>
    </row>
    <row r="49" spans="1:10" x14ac:dyDescent="0.25">
      <c r="A49" s="9"/>
      <c r="B49" s="9"/>
      <c r="D49" s="32"/>
      <c r="G49" s="58"/>
      <c r="H49" s="49"/>
    </row>
    <row r="50" spans="1:10" ht="37.5" customHeight="1" x14ac:dyDescent="0.25">
      <c r="A50" s="9">
        <f>A47+1</f>
        <v>14</v>
      </c>
      <c r="B50" s="9" t="s">
        <v>0</v>
      </c>
      <c r="D50" s="32" t="s">
        <v>16</v>
      </c>
      <c r="G50" s="58"/>
      <c r="H50" s="49"/>
    </row>
    <row r="51" spans="1:10" x14ac:dyDescent="0.25">
      <c r="A51" s="9"/>
      <c r="B51" s="9"/>
      <c r="D51" s="32"/>
      <c r="E51" s="3" t="s">
        <v>15</v>
      </c>
      <c r="F51" s="3">
        <f>F48</f>
        <v>12</v>
      </c>
      <c r="G51" s="58"/>
      <c r="H51" s="49">
        <f>F51*G51</f>
        <v>0</v>
      </c>
    </row>
    <row r="52" spans="1:10" x14ac:dyDescent="0.25">
      <c r="A52" s="9"/>
      <c r="B52" s="9"/>
      <c r="D52" s="32"/>
      <c r="G52" s="58"/>
      <c r="H52" s="49"/>
    </row>
    <row r="53" spans="1:10" ht="93.75" customHeight="1" x14ac:dyDescent="0.25">
      <c r="A53" s="9">
        <f>A50+1</f>
        <v>15</v>
      </c>
      <c r="B53" s="9"/>
      <c r="D53" s="32" t="s">
        <v>49</v>
      </c>
      <c r="G53" s="58"/>
      <c r="H53" s="49"/>
    </row>
    <row r="54" spans="1:10" x14ac:dyDescent="0.25">
      <c r="A54" s="9"/>
      <c r="B54" s="9"/>
      <c r="D54" s="32"/>
      <c r="E54" s="3" t="s">
        <v>15</v>
      </c>
      <c r="F54" s="3">
        <f>F48*2</f>
        <v>24</v>
      </c>
      <c r="G54" s="58"/>
      <c r="H54" s="49">
        <f>F54*G54</f>
        <v>0</v>
      </c>
    </row>
    <row r="55" spans="1:10" x14ac:dyDescent="0.25">
      <c r="A55" s="9"/>
      <c r="B55" s="9"/>
      <c r="D55" s="32"/>
      <c r="G55" s="58"/>
      <c r="H55" s="49"/>
    </row>
    <row r="56" spans="1:10" ht="285" customHeight="1" x14ac:dyDescent="0.25">
      <c r="A56" s="9">
        <f>A53+1</f>
        <v>16</v>
      </c>
      <c r="B56" s="9" t="s">
        <v>0</v>
      </c>
      <c r="D56" s="32" t="s">
        <v>60</v>
      </c>
      <c r="G56" s="58"/>
      <c r="H56" s="49"/>
      <c r="J56" s="61" t="s">
        <v>21</v>
      </c>
    </row>
    <row r="57" spans="1:10" x14ac:dyDescent="0.25">
      <c r="A57" s="9"/>
      <c r="B57" s="9"/>
      <c r="D57" s="32"/>
      <c r="E57" s="3" t="s">
        <v>15</v>
      </c>
      <c r="F57" s="3">
        <v>5</v>
      </c>
      <c r="G57" s="58"/>
      <c r="H57" s="49">
        <f>F57*G57</f>
        <v>0</v>
      </c>
    </row>
    <row r="58" spans="1:10" x14ac:dyDescent="0.25">
      <c r="A58" s="9"/>
      <c r="B58" s="9"/>
      <c r="D58" s="32"/>
      <c r="G58" s="58"/>
      <c r="H58" s="49"/>
    </row>
    <row r="59" spans="1:10" ht="37.5" customHeight="1" x14ac:dyDescent="0.25">
      <c r="A59" s="9">
        <f>A56+1</f>
        <v>17</v>
      </c>
      <c r="B59" s="9" t="s">
        <v>0</v>
      </c>
      <c r="D59" s="32" t="s">
        <v>24</v>
      </c>
      <c r="G59" s="58"/>
      <c r="H59" s="49"/>
    </row>
    <row r="60" spans="1:10" x14ac:dyDescent="0.25">
      <c r="A60" s="9"/>
      <c r="B60" s="9"/>
      <c r="D60" s="32"/>
      <c r="E60" s="3" t="s">
        <v>15</v>
      </c>
      <c r="F60" s="3">
        <f>F57</f>
        <v>5</v>
      </c>
      <c r="G60" s="58"/>
      <c r="H60" s="49">
        <f>F60*G60</f>
        <v>0</v>
      </c>
    </row>
    <row r="61" spans="1:10" x14ac:dyDescent="0.25">
      <c r="A61" s="9"/>
      <c r="B61" s="9"/>
      <c r="D61" s="32"/>
      <c r="G61" s="58"/>
      <c r="H61" s="49"/>
    </row>
    <row r="62" spans="1:10" ht="98.25" customHeight="1" x14ac:dyDescent="0.25">
      <c r="A62" s="9">
        <f>A59+1</f>
        <v>18</v>
      </c>
      <c r="B62" s="9" t="s">
        <v>0</v>
      </c>
      <c r="D62" s="32" t="s">
        <v>50</v>
      </c>
      <c r="G62" s="58"/>
      <c r="H62" s="49"/>
    </row>
    <row r="63" spans="1:10" x14ac:dyDescent="0.25">
      <c r="A63" s="9"/>
      <c r="B63" s="9"/>
      <c r="D63" s="32"/>
      <c r="E63" s="3" t="s">
        <v>15</v>
      </c>
      <c r="F63" s="3">
        <f>F57</f>
        <v>5</v>
      </c>
      <c r="G63" s="58"/>
      <c r="H63" s="49">
        <f>F63*G63</f>
        <v>0</v>
      </c>
    </row>
    <row r="64" spans="1:10" x14ac:dyDescent="0.25">
      <c r="A64" s="9"/>
      <c r="B64" s="9"/>
      <c r="D64" s="32"/>
      <c r="G64" s="58"/>
      <c r="H64" s="49"/>
    </row>
    <row r="65" spans="1:12" ht="235.5" customHeight="1" x14ac:dyDescent="0.25">
      <c r="A65" s="9">
        <f>A62+1</f>
        <v>19</v>
      </c>
      <c r="B65" s="9" t="s">
        <v>0</v>
      </c>
      <c r="D65" s="32" t="s">
        <v>146</v>
      </c>
      <c r="G65" s="58"/>
      <c r="H65" s="49"/>
      <c r="J65" s="61" t="s">
        <v>23</v>
      </c>
    </row>
    <row r="66" spans="1:12" x14ac:dyDescent="0.25">
      <c r="A66" s="9"/>
      <c r="B66" s="9"/>
      <c r="D66" s="32"/>
      <c r="E66" s="3" t="s">
        <v>15</v>
      </c>
      <c r="F66" s="32">
        <v>12</v>
      </c>
      <c r="G66" s="58"/>
      <c r="H66" s="49">
        <f>F66*G66</f>
        <v>0</v>
      </c>
    </row>
    <row r="67" spans="1:12" x14ac:dyDescent="0.25">
      <c r="A67" s="9"/>
      <c r="B67" s="9"/>
      <c r="D67" s="32"/>
      <c r="G67" s="58"/>
      <c r="H67" s="49"/>
    </row>
    <row r="68" spans="1:12" ht="37.5" customHeight="1" x14ac:dyDescent="0.25">
      <c r="A68" s="9">
        <f>A65+1</f>
        <v>20</v>
      </c>
      <c r="B68" s="9" t="s">
        <v>0</v>
      </c>
      <c r="D68" s="32" t="s">
        <v>16</v>
      </c>
      <c r="G68" s="58"/>
      <c r="H68" s="49"/>
    </row>
    <row r="69" spans="1:12" x14ac:dyDescent="0.25">
      <c r="A69" s="9"/>
      <c r="B69" s="9"/>
      <c r="D69" s="32"/>
      <c r="E69" s="3" t="s">
        <v>15</v>
      </c>
      <c r="F69" s="3">
        <f>F66</f>
        <v>12</v>
      </c>
      <c r="G69" s="58"/>
      <c r="H69" s="49">
        <f>F69*G69</f>
        <v>0</v>
      </c>
    </row>
    <row r="70" spans="1:12" x14ac:dyDescent="0.25">
      <c r="A70" s="9"/>
      <c r="B70" s="9"/>
      <c r="D70" s="32"/>
      <c r="G70" s="58"/>
      <c r="H70" s="49"/>
    </row>
    <row r="71" spans="1:12" ht="98.25" customHeight="1" x14ac:dyDescent="0.25">
      <c r="A71" s="9">
        <f>A68+1</f>
        <v>21</v>
      </c>
      <c r="B71" s="9" t="s">
        <v>0</v>
      </c>
      <c r="D71" s="32" t="s">
        <v>51</v>
      </c>
      <c r="G71" s="58"/>
      <c r="H71" s="49"/>
    </row>
    <row r="72" spans="1:12" x14ac:dyDescent="0.25">
      <c r="A72" s="9"/>
      <c r="B72" s="9"/>
      <c r="D72" s="32"/>
      <c r="E72" s="3" t="s">
        <v>15</v>
      </c>
      <c r="F72" s="3">
        <f>F66</f>
        <v>12</v>
      </c>
      <c r="G72" s="58"/>
      <c r="H72" s="49">
        <f>F72*G72</f>
        <v>0</v>
      </c>
    </row>
    <row r="73" spans="1:12" x14ac:dyDescent="0.25">
      <c r="A73" s="9"/>
      <c r="B73" s="9"/>
      <c r="D73" s="32"/>
      <c r="G73" s="58"/>
      <c r="H73" s="49"/>
    </row>
    <row r="74" spans="1:12" ht="210.75" customHeight="1" x14ac:dyDescent="0.25">
      <c r="A74" s="9">
        <f>A71+1</f>
        <v>22</v>
      </c>
      <c r="B74" s="9" t="s">
        <v>0</v>
      </c>
      <c r="D74" s="32" t="s">
        <v>61</v>
      </c>
      <c r="G74" s="58"/>
      <c r="H74" s="49"/>
      <c r="J74" s="61" t="s">
        <v>25</v>
      </c>
      <c r="L74" s="61"/>
    </row>
    <row r="75" spans="1:12" x14ac:dyDescent="0.25">
      <c r="A75" s="9"/>
      <c r="B75" s="9"/>
      <c r="D75" s="32"/>
      <c r="E75" s="3" t="s">
        <v>15</v>
      </c>
      <c r="F75" s="3">
        <v>22</v>
      </c>
      <c r="G75" s="58"/>
      <c r="H75" s="49">
        <f>F75*G75</f>
        <v>0</v>
      </c>
    </row>
    <row r="76" spans="1:12" x14ac:dyDescent="0.25">
      <c r="A76" s="9"/>
      <c r="B76" s="9"/>
      <c r="D76" s="32"/>
      <c r="G76" s="58"/>
      <c r="H76" s="49"/>
    </row>
    <row r="77" spans="1:12" ht="108" customHeight="1" x14ac:dyDescent="0.25">
      <c r="A77" s="9">
        <f>A74+1</f>
        <v>23</v>
      </c>
      <c r="B77" s="9" t="s">
        <v>0</v>
      </c>
      <c r="D77" s="32" t="s">
        <v>66</v>
      </c>
      <c r="G77" s="58"/>
      <c r="H77" s="49"/>
    </row>
    <row r="78" spans="1:12" x14ac:dyDescent="0.25">
      <c r="A78" s="9"/>
      <c r="B78" s="9"/>
      <c r="D78" s="32"/>
      <c r="E78" s="3" t="s">
        <v>15</v>
      </c>
      <c r="F78" s="3">
        <f>F75</f>
        <v>22</v>
      </c>
      <c r="G78" s="58"/>
      <c r="H78" s="49">
        <f>F78*G78</f>
        <v>0</v>
      </c>
    </row>
    <row r="79" spans="1:12" x14ac:dyDescent="0.25">
      <c r="A79" s="9"/>
      <c r="B79" s="9"/>
      <c r="D79" s="32"/>
      <c r="G79" s="58"/>
      <c r="H79" s="49"/>
    </row>
    <row r="80" spans="1:12" ht="267.75" x14ac:dyDescent="0.25">
      <c r="A80" s="9">
        <f>A77+1</f>
        <v>24</v>
      </c>
      <c r="B80" s="9" t="s">
        <v>0</v>
      </c>
      <c r="D80" s="32" t="s">
        <v>147</v>
      </c>
      <c r="G80" s="58"/>
      <c r="H80" s="49"/>
      <c r="J80" s="37" t="s">
        <v>26</v>
      </c>
    </row>
    <row r="81" spans="1:17" x14ac:dyDescent="0.25">
      <c r="A81" s="9"/>
      <c r="B81" s="9"/>
      <c r="D81" s="32"/>
      <c r="E81" s="3" t="s">
        <v>15</v>
      </c>
      <c r="F81" s="3">
        <v>4</v>
      </c>
      <c r="G81" s="58"/>
      <c r="H81" s="49">
        <f>F81*G81</f>
        <v>0</v>
      </c>
    </row>
    <row r="82" spans="1:17" x14ac:dyDescent="0.25">
      <c r="A82" s="9"/>
      <c r="B82" s="9"/>
      <c r="D82" s="32"/>
      <c r="G82" s="58"/>
      <c r="H82" s="49"/>
    </row>
    <row r="83" spans="1:17" ht="87.75" customHeight="1" x14ac:dyDescent="0.25">
      <c r="A83" s="9">
        <f>A80+1</f>
        <v>25</v>
      </c>
      <c r="B83" s="9" t="s">
        <v>0</v>
      </c>
      <c r="D83" s="32" t="s">
        <v>52</v>
      </c>
      <c r="G83" s="58"/>
      <c r="H83" s="49"/>
    </row>
    <row r="84" spans="1:17" x14ac:dyDescent="0.25">
      <c r="A84" s="9"/>
      <c r="B84" s="9"/>
      <c r="D84" s="32"/>
      <c r="E84" s="3" t="s">
        <v>15</v>
      </c>
      <c r="F84" s="3">
        <f>F81</f>
        <v>4</v>
      </c>
      <c r="G84" s="58"/>
      <c r="H84" s="49">
        <f>F84*G84</f>
        <v>0</v>
      </c>
    </row>
    <row r="85" spans="1:17" x14ac:dyDescent="0.25">
      <c r="A85" s="9"/>
      <c r="B85" s="9"/>
      <c r="D85" s="32"/>
      <c r="G85" s="58"/>
      <c r="H85" s="49"/>
    </row>
    <row r="86" spans="1:17" ht="252" x14ac:dyDescent="0.25">
      <c r="A86" s="9">
        <f>A83+1</f>
        <v>26</v>
      </c>
      <c r="B86" s="9" t="s">
        <v>0</v>
      </c>
      <c r="D86" s="32" t="s">
        <v>62</v>
      </c>
      <c r="E86" s="63"/>
      <c r="F86" s="63"/>
      <c r="G86" s="58"/>
      <c r="H86" s="49"/>
      <c r="J86" s="61" t="s">
        <v>30</v>
      </c>
    </row>
    <row r="87" spans="1:17" x14ac:dyDescent="0.25">
      <c r="A87" s="9"/>
      <c r="B87" s="9"/>
      <c r="D87" s="32"/>
      <c r="E87" s="63" t="s">
        <v>15</v>
      </c>
      <c r="F87" s="63">
        <v>2</v>
      </c>
      <c r="G87" s="58"/>
      <c r="H87" s="49">
        <f>F87*G87</f>
        <v>0</v>
      </c>
    </row>
    <row r="88" spans="1:17" x14ac:dyDescent="0.25">
      <c r="A88" s="9"/>
      <c r="B88" s="9"/>
      <c r="D88" s="32"/>
      <c r="E88" s="63"/>
      <c r="F88" s="63"/>
      <c r="G88" s="58"/>
      <c r="H88" s="49"/>
    </row>
    <row r="89" spans="1:17" ht="87.75" customHeight="1" x14ac:dyDescent="0.25">
      <c r="A89" s="9">
        <f>A86+1</f>
        <v>27</v>
      </c>
      <c r="B89" s="9" t="s">
        <v>0</v>
      </c>
      <c r="D89" s="32" t="s">
        <v>67</v>
      </c>
      <c r="E89" s="63"/>
      <c r="F89" s="63"/>
      <c r="G89" s="58"/>
      <c r="H89" s="49"/>
    </row>
    <row r="90" spans="1:17" x14ac:dyDescent="0.25">
      <c r="A90" s="9"/>
      <c r="B90" s="9"/>
      <c r="D90" s="32"/>
      <c r="E90" s="63" t="s">
        <v>15</v>
      </c>
      <c r="F90" s="63">
        <f>F87</f>
        <v>2</v>
      </c>
      <c r="G90" s="58"/>
      <c r="H90" s="49">
        <f>F90*G90</f>
        <v>0</v>
      </c>
    </row>
    <row r="91" spans="1:17" x14ac:dyDescent="0.25">
      <c r="A91" s="9"/>
      <c r="B91" s="9"/>
      <c r="D91" s="32"/>
      <c r="E91" s="63"/>
      <c r="F91" s="63"/>
      <c r="G91" s="58"/>
      <c r="H91" s="49"/>
    </row>
    <row r="92" spans="1:17" ht="66.75" customHeight="1" x14ac:dyDescent="0.25">
      <c r="A92" s="9">
        <f>A83+1</f>
        <v>26</v>
      </c>
      <c r="B92" s="9" t="s">
        <v>0</v>
      </c>
      <c r="D92" s="32" t="s">
        <v>27</v>
      </c>
      <c r="G92" s="58"/>
      <c r="H92" s="49"/>
    </row>
    <row r="93" spans="1:17" x14ac:dyDescent="0.25">
      <c r="A93" s="9"/>
      <c r="B93" s="9"/>
      <c r="D93" s="32"/>
      <c r="E93" s="3" t="s">
        <v>15</v>
      </c>
      <c r="F93" s="3">
        <f>F18+F27+F36+F45+F54+F63+F72+F78*2+F84*2+12+F87</f>
        <v>124</v>
      </c>
      <c r="G93" s="58"/>
      <c r="H93" s="49">
        <f>F93*G93</f>
        <v>0</v>
      </c>
      <c r="Q93" s="61"/>
    </row>
    <row r="94" spans="1:17" x14ac:dyDescent="0.25">
      <c r="A94" s="9"/>
      <c r="B94" s="9"/>
      <c r="D94" s="32"/>
      <c r="G94" s="58"/>
      <c r="H94" s="49"/>
      <c r="Q94" s="61"/>
    </row>
    <row r="95" spans="1:17" ht="69" customHeight="1" x14ac:dyDescent="0.25">
      <c r="A95" s="9">
        <f>A92+1</f>
        <v>27</v>
      </c>
      <c r="B95" s="9" t="s">
        <v>0</v>
      </c>
      <c r="D95" s="32" t="s">
        <v>28</v>
      </c>
      <c r="G95" s="58"/>
      <c r="H95" s="49"/>
    </row>
    <row r="96" spans="1:17" ht="16.5" thickBot="1" x14ac:dyDescent="0.3">
      <c r="A96" s="9"/>
      <c r="B96" s="9"/>
      <c r="D96" s="32"/>
      <c r="E96" s="3" t="s">
        <v>15</v>
      </c>
      <c r="F96" s="3">
        <f>12+F84+F78+F87</f>
        <v>40</v>
      </c>
      <c r="G96" s="58"/>
      <c r="H96" s="49">
        <f>F96*G96</f>
        <v>0</v>
      </c>
    </row>
    <row r="97" spans="1:8" x14ac:dyDescent="0.25">
      <c r="A97" s="11"/>
      <c r="B97" s="12"/>
      <c r="C97" s="10"/>
      <c r="D97" s="20" t="s">
        <v>29</v>
      </c>
      <c r="E97" s="4"/>
      <c r="F97" s="4"/>
      <c r="G97" s="60"/>
      <c r="H97" s="53">
        <f>SUM(H10:H96)</f>
        <v>0</v>
      </c>
    </row>
    <row r="98" spans="1:8" x14ac:dyDescent="0.25">
      <c r="A98" s="9"/>
      <c r="B98" s="9"/>
      <c r="G98" s="58"/>
      <c r="H98" s="49"/>
    </row>
    <row r="99" spans="1:8" x14ac:dyDescent="0.25">
      <c r="A99" s="1"/>
      <c r="B99" s="9"/>
      <c r="H99" s="49"/>
    </row>
    <row r="100" spans="1:8" x14ac:dyDescent="0.25">
      <c r="A100" s="1"/>
      <c r="B100" s="9"/>
    </row>
    <row r="101" spans="1:8" x14ac:dyDescent="0.25">
      <c r="A101" s="1"/>
      <c r="B101" s="9"/>
    </row>
    <row r="102" spans="1:8" x14ac:dyDescent="0.25">
      <c r="A102" s="1"/>
      <c r="B102" s="9"/>
    </row>
    <row r="103" spans="1:8" x14ac:dyDescent="0.25">
      <c r="A103" s="38"/>
      <c r="B103" s="40"/>
      <c r="C103" s="37"/>
      <c r="D103" s="35"/>
      <c r="E103" s="35"/>
      <c r="F103" s="35"/>
      <c r="G103" s="58"/>
      <c r="H103" s="55"/>
    </row>
    <row r="104" spans="1:8" x14ac:dyDescent="0.25">
      <c r="A104" s="38"/>
      <c r="B104" s="40"/>
      <c r="C104" s="37"/>
      <c r="D104" s="35"/>
      <c r="E104" s="35"/>
      <c r="F104" s="35"/>
      <c r="G104" s="58"/>
      <c r="H104" s="55"/>
    </row>
    <row r="105" spans="1:8" x14ac:dyDescent="0.25">
      <c r="A105" s="38"/>
      <c r="B105" s="40"/>
      <c r="C105" s="37"/>
      <c r="D105" s="35"/>
      <c r="E105" s="35"/>
      <c r="F105" s="35"/>
      <c r="G105" s="58"/>
      <c r="H105" s="55"/>
    </row>
    <row r="106" spans="1:8" x14ac:dyDescent="0.25">
      <c r="A106" s="38"/>
      <c r="B106" s="40"/>
      <c r="C106" s="37"/>
      <c r="D106" s="35"/>
      <c r="E106" s="35"/>
      <c r="F106" s="35"/>
      <c r="G106" s="58"/>
      <c r="H106" s="55"/>
    </row>
    <row r="107" spans="1:8" x14ac:dyDescent="0.25">
      <c r="A107" s="38"/>
      <c r="B107" s="40"/>
      <c r="C107" s="37"/>
      <c r="D107" s="35"/>
      <c r="E107" s="35"/>
      <c r="F107" s="35"/>
      <c r="G107" s="58"/>
      <c r="H107" s="55"/>
    </row>
    <row r="108" spans="1:8" x14ac:dyDescent="0.25">
      <c r="A108" s="38"/>
      <c r="B108" s="40"/>
      <c r="C108" s="37"/>
      <c r="D108" s="35"/>
      <c r="E108" s="35"/>
      <c r="F108" s="35"/>
      <c r="G108" s="58"/>
      <c r="H108" s="55"/>
    </row>
    <row r="109" spans="1:8" x14ac:dyDescent="0.2">
      <c r="A109" s="37"/>
      <c r="B109" s="37"/>
      <c r="C109" s="37"/>
      <c r="D109" s="35"/>
      <c r="E109" s="35"/>
      <c r="F109" s="35"/>
      <c r="G109" s="58"/>
      <c r="H109" s="55"/>
    </row>
    <row r="110" spans="1:8" x14ac:dyDescent="0.2">
      <c r="A110" s="37"/>
      <c r="B110" s="37"/>
      <c r="C110" s="37"/>
      <c r="D110" s="35"/>
      <c r="E110" s="35"/>
      <c r="F110" s="35"/>
      <c r="G110" s="58"/>
      <c r="H110" s="55"/>
    </row>
    <row r="111" spans="1:8" x14ac:dyDescent="0.2">
      <c r="A111" s="37"/>
      <c r="B111" s="37"/>
      <c r="C111" s="37"/>
      <c r="D111" s="35"/>
      <c r="E111" s="35"/>
      <c r="F111" s="35"/>
      <c r="G111" s="58"/>
      <c r="H111" s="55"/>
    </row>
    <row r="112" spans="1:8" x14ac:dyDescent="0.2">
      <c r="A112" s="37"/>
      <c r="B112" s="37"/>
      <c r="C112" s="37"/>
      <c r="D112" s="35"/>
      <c r="E112" s="35"/>
      <c r="F112" s="35"/>
      <c r="G112" s="58"/>
      <c r="H112" s="55"/>
    </row>
    <row r="113" spans="1:8" x14ac:dyDescent="0.2">
      <c r="A113" s="37"/>
      <c r="B113" s="37"/>
      <c r="C113" s="37"/>
      <c r="D113" s="35"/>
      <c r="E113" s="35"/>
      <c r="F113" s="35"/>
      <c r="G113" s="58"/>
      <c r="H113" s="55"/>
    </row>
    <row r="114" spans="1:8" x14ac:dyDescent="0.2">
      <c r="A114" s="37"/>
      <c r="B114" s="37"/>
      <c r="C114" s="37"/>
      <c r="D114" s="35"/>
      <c r="E114" s="35"/>
      <c r="F114" s="35"/>
      <c r="G114" s="58"/>
      <c r="H114" s="55"/>
    </row>
    <row r="115" spans="1:8" x14ac:dyDescent="0.2">
      <c r="A115" s="37"/>
      <c r="B115" s="37"/>
      <c r="C115" s="37"/>
      <c r="D115" s="35"/>
      <c r="E115" s="35"/>
      <c r="F115" s="35"/>
      <c r="G115" s="58"/>
      <c r="H115" s="55"/>
    </row>
    <row r="116" spans="1:8" x14ac:dyDescent="0.2">
      <c r="A116" s="37"/>
      <c r="B116" s="37"/>
      <c r="C116" s="37"/>
      <c r="D116" s="35"/>
      <c r="E116" s="35"/>
      <c r="F116" s="35"/>
      <c r="G116" s="58"/>
      <c r="H116" s="55"/>
    </row>
    <row r="117" spans="1:8" x14ac:dyDescent="0.2">
      <c r="A117" s="37"/>
      <c r="B117" s="37"/>
      <c r="C117" s="37"/>
      <c r="D117" s="35"/>
      <c r="E117" s="35"/>
      <c r="F117" s="35"/>
      <c r="G117" s="58"/>
      <c r="H117" s="55"/>
    </row>
    <row r="118" spans="1:8" x14ac:dyDescent="0.2">
      <c r="A118" s="37"/>
      <c r="B118" s="37"/>
      <c r="C118" s="37"/>
      <c r="D118" s="35"/>
      <c r="E118" s="35"/>
      <c r="F118" s="35"/>
      <c r="G118" s="58"/>
      <c r="H118" s="55"/>
    </row>
    <row r="119" spans="1:8" x14ac:dyDescent="0.2">
      <c r="A119" s="37"/>
      <c r="B119" s="37"/>
      <c r="C119" s="37"/>
      <c r="D119" s="35"/>
      <c r="E119" s="35"/>
      <c r="F119" s="35"/>
      <c r="G119" s="58"/>
      <c r="H119" s="55"/>
    </row>
    <row r="120" spans="1:8" x14ac:dyDescent="0.2">
      <c r="A120" s="37"/>
      <c r="B120" s="37"/>
      <c r="C120" s="37"/>
      <c r="D120" s="35"/>
      <c r="E120" s="35"/>
      <c r="F120" s="35"/>
      <c r="G120" s="58"/>
      <c r="H120" s="55"/>
    </row>
    <row r="121" spans="1:8" x14ac:dyDescent="0.2">
      <c r="A121" s="37"/>
      <c r="B121" s="37"/>
      <c r="C121" s="37"/>
      <c r="D121" s="35"/>
      <c r="E121" s="35"/>
      <c r="F121" s="35"/>
      <c r="G121" s="58"/>
      <c r="H121" s="55"/>
    </row>
    <row r="122" spans="1:8" x14ac:dyDescent="0.2">
      <c r="A122" s="37"/>
      <c r="B122" s="37"/>
      <c r="C122" s="37"/>
      <c r="D122" s="35"/>
      <c r="E122" s="35"/>
      <c r="F122" s="35"/>
      <c r="G122" s="58"/>
      <c r="H122" s="55"/>
    </row>
    <row r="123" spans="1:8" x14ac:dyDescent="0.2">
      <c r="A123" s="37"/>
      <c r="B123" s="37"/>
      <c r="C123" s="37"/>
      <c r="D123" s="35"/>
      <c r="E123" s="35"/>
      <c r="F123" s="35"/>
      <c r="G123" s="58"/>
      <c r="H123" s="55"/>
    </row>
    <row r="124" spans="1:8" x14ac:dyDescent="0.2">
      <c r="A124" s="37"/>
      <c r="B124" s="37"/>
      <c r="C124" s="37"/>
      <c r="D124" s="35"/>
      <c r="E124" s="35"/>
      <c r="F124" s="35"/>
      <c r="G124" s="58"/>
      <c r="H124" s="55"/>
    </row>
    <row r="125" spans="1:8" x14ac:dyDescent="0.2">
      <c r="A125" s="37"/>
      <c r="B125" s="37"/>
      <c r="C125" s="37"/>
      <c r="D125" s="35"/>
      <c r="E125" s="35"/>
      <c r="F125" s="35"/>
      <c r="G125" s="58"/>
      <c r="H125" s="55"/>
    </row>
    <row r="126" spans="1:8" x14ac:dyDescent="0.2">
      <c r="A126" s="37"/>
      <c r="B126" s="37"/>
      <c r="C126" s="37"/>
      <c r="D126" s="35"/>
      <c r="E126" s="35"/>
      <c r="F126" s="35"/>
      <c r="G126" s="58"/>
      <c r="H126" s="55"/>
    </row>
    <row r="127" spans="1:8" x14ac:dyDescent="0.2">
      <c r="A127" s="37"/>
      <c r="B127" s="37"/>
      <c r="C127" s="37"/>
      <c r="D127" s="35"/>
      <c r="E127" s="35"/>
      <c r="F127" s="35"/>
      <c r="G127" s="58"/>
      <c r="H127" s="55"/>
    </row>
    <row r="128" spans="1:8" x14ac:dyDescent="0.2">
      <c r="A128" s="37"/>
      <c r="B128" s="37"/>
      <c r="C128" s="37"/>
      <c r="D128" s="35"/>
      <c r="E128" s="35"/>
      <c r="F128" s="35"/>
      <c r="G128" s="58"/>
      <c r="H128" s="55"/>
    </row>
    <row r="129" spans="1:8" x14ac:dyDescent="0.2">
      <c r="A129" s="37"/>
      <c r="B129" s="37"/>
      <c r="C129" s="37"/>
      <c r="D129" s="35"/>
      <c r="E129" s="35"/>
      <c r="F129" s="35"/>
      <c r="G129" s="58"/>
      <c r="H129" s="55"/>
    </row>
    <row r="130" spans="1:8" x14ac:dyDescent="0.2">
      <c r="A130" s="37"/>
      <c r="B130" s="37"/>
      <c r="C130" s="37"/>
      <c r="D130" s="35"/>
      <c r="E130" s="35"/>
      <c r="F130" s="35"/>
      <c r="G130" s="58"/>
      <c r="H130" s="55"/>
    </row>
    <row r="131" spans="1:8" x14ac:dyDescent="0.2">
      <c r="A131" s="37"/>
      <c r="B131" s="37"/>
      <c r="C131" s="37"/>
      <c r="D131" s="35"/>
      <c r="E131" s="35"/>
      <c r="F131" s="35"/>
      <c r="G131" s="58"/>
      <c r="H131" s="55"/>
    </row>
    <row r="132" spans="1:8" x14ac:dyDescent="0.2">
      <c r="A132" s="37"/>
      <c r="B132" s="37"/>
      <c r="C132" s="37"/>
      <c r="D132" s="35"/>
      <c r="E132" s="35"/>
      <c r="F132" s="35"/>
      <c r="G132" s="58"/>
      <c r="H132" s="55"/>
    </row>
    <row r="133" spans="1:8" x14ac:dyDescent="0.2">
      <c r="A133" s="37"/>
      <c r="B133" s="37"/>
      <c r="C133" s="37"/>
      <c r="D133" s="35"/>
      <c r="E133" s="35"/>
      <c r="F133" s="35"/>
      <c r="G133" s="58"/>
      <c r="H133" s="55"/>
    </row>
    <row r="134" spans="1:8" x14ac:dyDescent="0.2">
      <c r="A134" s="37"/>
      <c r="B134" s="37"/>
      <c r="C134" s="37"/>
      <c r="D134" s="35"/>
      <c r="E134" s="35"/>
      <c r="F134" s="35"/>
      <c r="G134" s="58"/>
      <c r="H134" s="55"/>
    </row>
    <row r="135" spans="1:8" x14ac:dyDescent="0.2">
      <c r="A135" s="37"/>
      <c r="B135" s="37"/>
      <c r="C135" s="37"/>
      <c r="D135" s="35"/>
      <c r="E135" s="35"/>
      <c r="F135" s="35"/>
      <c r="G135" s="58"/>
      <c r="H135" s="55"/>
    </row>
    <row r="136" spans="1:8" x14ac:dyDescent="0.2">
      <c r="A136" s="37"/>
      <c r="B136" s="37"/>
      <c r="C136" s="37"/>
      <c r="D136" s="35"/>
      <c r="E136" s="35"/>
      <c r="F136" s="35"/>
      <c r="G136" s="58"/>
      <c r="H136" s="55"/>
    </row>
    <row r="137" spans="1:8" x14ac:dyDescent="0.2">
      <c r="A137" s="37"/>
      <c r="B137" s="37"/>
      <c r="C137" s="37"/>
      <c r="D137" s="35"/>
      <c r="E137" s="35"/>
      <c r="F137" s="35"/>
      <c r="G137" s="58"/>
      <c r="H137" s="55"/>
    </row>
    <row r="138" spans="1:8" x14ac:dyDescent="0.2">
      <c r="A138" s="37"/>
      <c r="B138" s="37"/>
      <c r="C138" s="37"/>
      <c r="D138" s="35"/>
      <c r="E138" s="35"/>
      <c r="F138" s="35"/>
      <c r="G138" s="58"/>
      <c r="H138" s="55"/>
    </row>
    <row r="139" spans="1:8" s="37" customFormat="1" x14ac:dyDescent="0.2">
      <c r="D139" s="35"/>
      <c r="E139" s="35"/>
      <c r="F139" s="35"/>
      <c r="G139" s="58"/>
      <c r="H139" s="55"/>
    </row>
    <row r="140" spans="1:8" s="37" customFormat="1" x14ac:dyDescent="0.2">
      <c r="D140" s="35"/>
      <c r="E140" s="35"/>
      <c r="F140" s="35"/>
      <c r="G140" s="58"/>
      <c r="H140" s="55"/>
    </row>
    <row r="141" spans="1:8" s="37" customFormat="1" x14ac:dyDescent="0.2">
      <c r="D141" s="35"/>
      <c r="E141" s="35"/>
      <c r="F141" s="35"/>
      <c r="G141" s="58"/>
      <c r="H141" s="55"/>
    </row>
    <row r="142" spans="1:8" s="37" customFormat="1" x14ac:dyDescent="0.2">
      <c r="D142" s="35"/>
      <c r="E142" s="35"/>
      <c r="F142" s="35"/>
      <c r="G142" s="58"/>
      <c r="H142" s="55"/>
    </row>
    <row r="143" spans="1:8" s="37" customFormat="1" x14ac:dyDescent="0.2">
      <c r="D143" s="35"/>
      <c r="E143" s="35"/>
      <c r="F143" s="35"/>
      <c r="G143" s="58"/>
      <c r="H143" s="55"/>
    </row>
    <row r="144" spans="1:8" s="37" customFormat="1" x14ac:dyDescent="0.2">
      <c r="D144" s="35"/>
      <c r="E144" s="35"/>
      <c r="F144" s="35"/>
      <c r="G144" s="58"/>
      <c r="H144" s="55"/>
    </row>
    <row r="145" spans="4:8" s="37" customFormat="1" x14ac:dyDescent="0.2">
      <c r="D145" s="35"/>
      <c r="E145" s="35"/>
      <c r="F145" s="35"/>
      <c r="G145" s="58"/>
      <c r="H145" s="55"/>
    </row>
    <row r="146" spans="4:8" s="37" customFormat="1" x14ac:dyDescent="0.2">
      <c r="D146" s="35"/>
      <c r="E146" s="35"/>
      <c r="F146" s="35"/>
      <c r="G146" s="58"/>
      <c r="H146" s="55"/>
    </row>
    <row r="147" spans="4:8" s="37" customFormat="1" x14ac:dyDescent="0.2">
      <c r="D147" s="35"/>
      <c r="E147" s="35"/>
      <c r="F147" s="35"/>
      <c r="G147" s="58"/>
      <c r="H147" s="55"/>
    </row>
    <row r="148" spans="4:8" s="37" customFormat="1" x14ac:dyDescent="0.2">
      <c r="D148" s="35"/>
      <c r="E148" s="35"/>
      <c r="F148" s="35"/>
      <c r="G148" s="58"/>
      <c r="H148" s="55"/>
    </row>
    <row r="149" spans="4:8" s="37" customFormat="1" x14ac:dyDescent="0.2">
      <c r="D149" s="35"/>
      <c r="E149" s="35"/>
      <c r="F149" s="35"/>
      <c r="G149" s="58"/>
      <c r="H149" s="55"/>
    </row>
    <row r="150" spans="4:8" s="37" customFormat="1" x14ac:dyDescent="0.2">
      <c r="D150" s="35"/>
      <c r="E150" s="35"/>
      <c r="F150" s="35"/>
      <c r="G150" s="58"/>
      <c r="H150" s="55"/>
    </row>
    <row r="151" spans="4:8" s="37" customFormat="1" x14ac:dyDescent="0.2">
      <c r="D151" s="35"/>
      <c r="E151" s="35"/>
      <c r="F151" s="35"/>
      <c r="G151" s="58"/>
      <c r="H151" s="55"/>
    </row>
    <row r="152" spans="4:8" s="37" customFormat="1" x14ac:dyDescent="0.2">
      <c r="D152" s="35"/>
      <c r="E152" s="35"/>
      <c r="F152" s="35"/>
      <c r="G152" s="58"/>
      <c r="H152" s="55"/>
    </row>
    <row r="153" spans="4:8" s="37" customFormat="1" x14ac:dyDescent="0.2">
      <c r="D153" s="35"/>
      <c r="E153" s="35"/>
      <c r="F153" s="35"/>
      <c r="G153" s="58"/>
      <c r="H153" s="55"/>
    </row>
    <row r="154" spans="4:8" s="37" customFormat="1" x14ac:dyDescent="0.2">
      <c r="D154" s="35"/>
      <c r="E154" s="35"/>
      <c r="F154" s="35"/>
      <c r="G154" s="58"/>
      <c r="H154" s="55"/>
    </row>
    <row r="155" spans="4:8" s="37" customFormat="1" x14ac:dyDescent="0.2">
      <c r="D155" s="35"/>
      <c r="E155" s="35"/>
      <c r="F155" s="35"/>
      <c r="G155" s="58"/>
      <c r="H155" s="55"/>
    </row>
    <row r="156" spans="4:8" s="37" customFormat="1" x14ac:dyDescent="0.2">
      <c r="D156" s="35"/>
      <c r="E156" s="35"/>
      <c r="F156" s="35"/>
      <c r="G156" s="58"/>
      <c r="H156" s="55"/>
    </row>
    <row r="157" spans="4:8" s="37" customFormat="1" x14ac:dyDescent="0.2">
      <c r="D157" s="35"/>
      <c r="E157" s="35"/>
      <c r="F157" s="35"/>
      <c r="G157" s="58"/>
      <c r="H157" s="55"/>
    </row>
    <row r="158" spans="4:8" s="37" customFormat="1" x14ac:dyDescent="0.2">
      <c r="D158" s="35"/>
      <c r="E158" s="35"/>
      <c r="F158" s="35"/>
      <c r="G158" s="58"/>
      <c r="H158" s="55"/>
    </row>
    <row r="159" spans="4:8" s="37" customFormat="1" x14ac:dyDescent="0.2">
      <c r="D159" s="35"/>
      <c r="E159" s="35"/>
      <c r="F159" s="35"/>
      <c r="G159" s="58"/>
      <c r="H159" s="55"/>
    </row>
    <row r="160" spans="4:8" s="37" customFormat="1" x14ac:dyDescent="0.2">
      <c r="D160" s="35"/>
      <c r="E160" s="35"/>
      <c r="F160" s="35"/>
      <c r="G160" s="58"/>
      <c r="H160" s="55"/>
    </row>
    <row r="161" spans="4:8" s="37" customFormat="1" x14ac:dyDescent="0.2">
      <c r="D161" s="35"/>
      <c r="E161" s="35"/>
      <c r="F161" s="35"/>
      <c r="G161" s="58"/>
      <c r="H161" s="55"/>
    </row>
    <row r="162" spans="4:8" s="37" customFormat="1" x14ac:dyDescent="0.2">
      <c r="D162" s="35"/>
      <c r="E162" s="35"/>
      <c r="F162" s="35"/>
      <c r="G162" s="58"/>
      <c r="H162" s="55"/>
    </row>
    <row r="163" spans="4:8" s="37" customFormat="1" x14ac:dyDescent="0.2">
      <c r="D163" s="35"/>
      <c r="E163" s="35"/>
      <c r="F163" s="35"/>
      <c r="G163" s="58"/>
      <c r="H163" s="55"/>
    </row>
    <row r="164" spans="4:8" s="37" customFormat="1" x14ac:dyDescent="0.2">
      <c r="D164" s="35"/>
      <c r="E164" s="35"/>
      <c r="F164" s="35"/>
      <c r="G164" s="58"/>
      <c r="H164" s="55"/>
    </row>
    <row r="165" spans="4:8" s="37" customFormat="1" x14ac:dyDescent="0.2">
      <c r="D165" s="35"/>
      <c r="E165" s="35"/>
      <c r="F165" s="35"/>
      <c r="G165" s="58"/>
      <c r="H165" s="55"/>
    </row>
    <row r="166" spans="4:8" s="37" customFormat="1" x14ac:dyDescent="0.2">
      <c r="D166" s="35"/>
      <c r="E166" s="35"/>
      <c r="F166" s="35"/>
      <c r="G166" s="58"/>
      <c r="H166" s="55"/>
    </row>
    <row r="167" spans="4:8" s="37" customFormat="1" x14ac:dyDescent="0.2">
      <c r="D167" s="35"/>
      <c r="E167" s="35"/>
      <c r="F167" s="35"/>
      <c r="G167" s="58"/>
      <c r="H167" s="55"/>
    </row>
  </sheetData>
  <mergeCells count="2">
    <mergeCell ref="A8:C8"/>
    <mergeCell ref="D3:G3"/>
  </mergeCells>
  <phoneticPr fontId="6" type="noConversion"/>
  <pageMargins left="0.74803149606299213" right="0.74803149606299213" top="1.1811023622047245" bottom="0.98425196850393704" header="0.51181102362204722" footer="0.51181102362204722"/>
  <pageSetup paperSize="9" scale="75" firstPageNumber="7" fitToHeight="2" orientation="portrait" useFirstPageNumber="1" r:id="rId1"/>
  <headerFooter alignWithMargins="0">
    <oddHeader>&amp;L&amp;8&amp;G&amp;R&amp;8Light fixtures &amp;&amp; equipment for TWY J</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180E6-60C5-4960-83A7-CE812DD537AF}">
  <dimension ref="A1:Z119"/>
  <sheetViews>
    <sheetView view="pageBreakPreview" zoomScale="75" zoomScaleNormal="100" workbookViewId="0">
      <selection activeCell="G12" sqref="G12"/>
    </sheetView>
  </sheetViews>
  <sheetFormatPr defaultRowHeight="15.75" x14ac:dyDescent="0.2"/>
  <cols>
    <col min="1" max="1" width="4.5703125" customWidth="1"/>
    <col min="2" max="2" width="1.28515625" customWidth="1"/>
    <col min="3" max="3" width="1.42578125" customWidth="1"/>
    <col min="4" max="4" width="54.140625" style="63" customWidth="1"/>
    <col min="5" max="5" width="6.7109375" style="63" customWidth="1"/>
    <col min="6" max="6" width="8.85546875" style="63" customWidth="1"/>
    <col min="7" max="7" width="16.28515625" style="46" customWidth="1"/>
    <col min="8" max="8" width="18" style="54" customWidth="1"/>
    <col min="9" max="26" width="8.85546875" style="37" customWidth="1"/>
  </cols>
  <sheetData>
    <row r="1" spans="1:26" x14ac:dyDescent="0.25">
      <c r="A1" s="6"/>
      <c r="B1" s="2"/>
      <c r="C1" s="2"/>
      <c r="D1" s="63" t="s">
        <v>1</v>
      </c>
      <c r="H1" s="49"/>
    </row>
    <row r="2" spans="1:26" x14ac:dyDescent="0.25">
      <c r="A2" s="6"/>
      <c r="B2" s="2"/>
      <c r="C2" s="2"/>
      <c r="H2" s="49"/>
    </row>
    <row r="3" spans="1:26" ht="33.6" customHeight="1" x14ac:dyDescent="0.25">
      <c r="A3" s="6"/>
      <c r="B3" s="2"/>
      <c r="C3" s="2"/>
      <c r="D3" s="122" t="s">
        <v>117</v>
      </c>
      <c r="E3" s="122"/>
      <c r="F3" s="122"/>
      <c r="G3" s="119"/>
      <c r="H3" s="49"/>
    </row>
    <row r="4" spans="1:26" x14ac:dyDescent="0.25">
      <c r="A4" s="6"/>
      <c r="B4" s="2"/>
      <c r="C4" s="2"/>
      <c r="H4" s="49"/>
    </row>
    <row r="5" spans="1:26" s="45" customFormat="1" x14ac:dyDescent="0.25">
      <c r="A5" s="41"/>
      <c r="B5" s="42"/>
      <c r="C5" s="42"/>
      <c r="D5" s="43" t="s">
        <v>35</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x14ac:dyDescent="0.25">
      <c r="A7" s="6"/>
      <c r="B7" s="2"/>
      <c r="C7" s="2"/>
      <c r="H7" s="49"/>
    </row>
    <row r="8" spans="1:26" ht="12.75" x14ac:dyDescent="0.2">
      <c r="A8" s="125" t="s">
        <v>3</v>
      </c>
      <c r="B8" s="125"/>
      <c r="C8" s="125"/>
      <c r="D8" s="62" t="s">
        <v>4</v>
      </c>
      <c r="E8" s="62" t="s">
        <v>5</v>
      </c>
      <c r="F8" s="62" t="s">
        <v>6</v>
      </c>
      <c r="G8" s="57" t="s">
        <v>7</v>
      </c>
      <c r="H8" s="51" t="s">
        <v>8</v>
      </c>
    </row>
    <row r="9" spans="1:26" x14ac:dyDescent="0.25">
      <c r="A9" s="7"/>
      <c r="B9" s="1"/>
      <c r="C9" s="1"/>
      <c r="H9" s="49"/>
    </row>
    <row r="10" spans="1:26" x14ac:dyDescent="0.25">
      <c r="A10" s="9"/>
      <c r="B10" s="9"/>
      <c r="D10" s="32"/>
      <c r="G10" s="58"/>
      <c r="H10" s="49"/>
    </row>
    <row r="11" spans="1:26" ht="189" customHeight="1" x14ac:dyDescent="0.25">
      <c r="A11" s="9">
        <v>1</v>
      </c>
      <c r="B11" s="9" t="s">
        <v>0</v>
      </c>
      <c r="D11" s="32" t="s">
        <v>57</v>
      </c>
      <c r="G11" s="58"/>
      <c r="H11" s="49"/>
      <c r="J11" s="61" t="s">
        <v>17</v>
      </c>
    </row>
    <row r="12" spans="1:26" x14ac:dyDescent="0.25">
      <c r="A12" s="9"/>
      <c r="B12" s="9"/>
      <c r="D12" s="32"/>
      <c r="E12" s="63" t="s">
        <v>15</v>
      </c>
      <c r="F12" s="32">
        <f>46</f>
        <v>46</v>
      </c>
      <c r="G12" s="58"/>
      <c r="H12" s="49">
        <f>F12*G12</f>
        <v>0</v>
      </c>
    </row>
    <row r="13" spans="1:26" x14ac:dyDescent="0.25">
      <c r="A13" s="9"/>
      <c r="B13" s="9"/>
      <c r="D13" s="32"/>
      <c r="G13" s="58"/>
      <c r="H13" s="49"/>
    </row>
    <row r="14" spans="1:26" ht="37.5" customHeight="1" x14ac:dyDescent="0.25">
      <c r="A14" s="9">
        <f>A11+1</f>
        <v>2</v>
      </c>
      <c r="B14" s="9" t="s">
        <v>0</v>
      </c>
      <c r="D14" s="32" t="s">
        <v>16</v>
      </c>
      <c r="G14" s="58"/>
      <c r="H14" s="49"/>
    </row>
    <row r="15" spans="1:26" x14ac:dyDescent="0.25">
      <c r="A15" s="9"/>
      <c r="B15" s="9"/>
      <c r="D15" s="32"/>
      <c r="E15" s="63" t="s">
        <v>15</v>
      </c>
      <c r="F15" s="63">
        <f>F12</f>
        <v>46</v>
      </c>
      <c r="G15" s="58"/>
      <c r="H15" s="49">
        <f>F15*G15</f>
        <v>0</v>
      </c>
    </row>
    <row r="16" spans="1:26" x14ac:dyDescent="0.25">
      <c r="A16" s="9"/>
      <c r="B16" s="9"/>
      <c r="D16" s="32"/>
      <c r="G16" s="58"/>
      <c r="H16" s="49"/>
    </row>
    <row r="17" spans="1:10" ht="108" customHeight="1" x14ac:dyDescent="0.25">
      <c r="A17" s="9">
        <f>A14+1</f>
        <v>3</v>
      </c>
      <c r="B17" s="9" t="s">
        <v>0</v>
      </c>
      <c r="D17" s="32" t="s">
        <v>45</v>
      </c>
      <c r="G17" s="58"/>
      <c r="H17" s="49"/>
    </row>
    <row r="18" spans="1:10" x14ac:dyDescent="0.25">
      <c r="A18" s="9"/>
      <c r="B18" s="9"/>
      <c r="D18" s="32"/>
      <c r="E18" s="63" t="s">
        <v>15</v>
      </c>
      <c r="F18" s="63">
        <f>F12</f>
        <v>46</v>
      </c>
      <c r="G18" s="58"/>
      <c r="H18" s="49">
        <f>F18*G18</f>
        <v>0</v>
      </c>
    </row>
    <row r="19" spans="1:10" x14ac:dyDescent="0.25">
      <c r="A19" s="9"/>
      <c r="B19" s="9"/>
      <c r="D19" s="32"/>
      <c r="G19" s="58"/>
      <c r="H19" s="49"/>
    </row>
    <row r="20" spans="1:10" s="37" customFormat="1" ht="182.25" customHeight="1" x14ac:dyDescent="0.25">
      <c r="A20" s="9">
        <f>A17+1</f>
        <v>4</v>
      </c>
      <c r="B20" s="9" t="s">
        <v>0</v>
      </c>
      <c r="C20"/>
      <c r="D20" s="32" t="s">
        <v>58</v>
      </c>
      <c r="E20" s="63"/>
      <c r="F20" s="63"/>
      <c r="G20" s="58"/>
      <c r="H20" s="49"/>
      <c r="J20" s="61" t="s">
        <v>22</v>
      </c>
    </row>
    <row r="21" spans="1:10" s="37" customFormat="1" x14ac:dyDescent="0.25">
      <c r="A21" s="9"/>
      <c r="B21" s="9"/>
      <c r="C21"/>
      <c r="D21" s="32"/>
      <c r="E21" s="63" t="s">
        <v>15</v>
      </c>
      <c r="F21" s="32">
        <v>3</v>
      </c>
      <c r="G21" s="58"/>
      <c r="H21" s="49">
        <f>F21*G21</f>
        <v>0</v>
      </c>
    </row>
    <row r="22" spans="1:10" s="37" customFormat="1" x14ac:dyDescent="0.25">
      <c r="A22" s="9"/>
      <c r="B22" s="9"/>
      <c r="C22"/>
      <c r="D22" s="32"/>
      <c r="E22" s="63"/>
      <c r="F22" s="63"/>
      <c r="G22" s="58"/>
      <c r="H22" s="49"/>
    </row>
    <row r="23" spans="1:10" s="37" customFormat="1" ht="36.75" customHeight="1" x14ac:dyDescent="0.25">
      <c r="A23" s="9">
        <f>A20+1</f>
        <v>5</v>
      </c>
      <c r="B23" s="9" t="s">
        <v>0</v>
      </c>
      <c r="C23"/>
      <c r="D23" s="32" t="s">
        <v>16</v>
      </c>
      <c r="E23" s="63"/>
      <c r="F23" s="63"/>
      <c r="G23" s="58"/>
      <c r="H23" s="49"/>
    </row>
    <row r="24" spans="1:10" s="37" customFormat="1" x14ac:dyDescent="0.25">
      <c r="A24" s="9"/>
      <c r="B24" s="9"/>
      <c r="C24"/>
      <c r="D24" s="32"/>
      <c r="E24" s="63" t="s">
        <v>15</v>
      </c>
      <c r="F24" s="63">
        <f>F21</f>
        <v>3</v>
      </c>
      <c r="G24" s="58"/>
      <c r="H24" s="49">
        <f>F24*G24</f>
        <v>0</v>
      </c>
    </row>
    <row r="25" spans="1:10" s="37" customFormat="1" x14ac:dyDescent="0.25">
      <c r="A25" s="9"/>
      <c r="B25" s="9"/>
      <c r="C25"/>
      <c r="D25" s="32"/>
      <c r="E25" s="63"/>
      <c r="F25" s="63"/>
      <c r="G25" s="58"/>
      <c r="H25" s="49"/>
    </row>
    <row r="26" spans="1:10" s="37" customFormat="1" ht="89.25" customHeight="1" x14ac:dyDescent="0.25">
      <c r="A26" s="9">
        <f>A23+1</f>
        <v>6</v>
      </c>
      <c r="B26" s="9" t="s">
        <v>0</v>
      </c>
      <c r="C26"/>
      <c r="D26" s="32" t="s">
        <v>46</v>
      </c>
      <c r="E26" s="63"/>
      <c r="F26" s="63"/>
      <c r="G26" s="58"/>
      <c r="H26" s="49"/>
    </row>
    <row r="27" spans="1:10" s="37" customFormat="1" x14ac:dyDescent="0.25">
      <c r="A27" s="9"/>
      <c r="B27" s="9"/>
      <c r="C27"/>
      <c r="D27" s="32"/>
      <c r="E27" s="63" t="s">
        <v>15</v>
      </c>
      <c r="F27" s="63">
        <f>F21</f>
        <v>3</v>
      </c>
      <c r="G27" s="58"/>
      <c r="H27" s="49">
        <f>F27*G27</f>
        <v>0</v>
      </c>
    </row>
    <row r="28" spans="1:10" s="37" customFormat="1" x14ac:dyDescent="0.25">
      <c r="A28" s="9"/>
      <c r="B28" s="9"/>
      <c r="C28"/>
      <c r="D28" s="32"/>
      <c r="E28" s="63"/>
      <c r="F28" s="63"/>
      <c r="G28" s="58"/>
      <c r="H28" s="49"/>
    </row>
    <row r="29" spans="1:10" s="37" customFormat="1" ht="203.25" customHeight="1" x14ac:dyDescent="0.25">
      <c r="A29" s="9">
        <f>A26+1</f>
        <v>7</v>
      </c>
      <c r="B29" s="9" t="s">
        <v>0</v>
      </c>
      <c r="C29"/>
      <c r="D29" s="32" t="s">
        <v>63</v>
      </c>
      <c r="E29" s="63"/>
      <c r="F29" s="63"/>
      <c r="G29" s="58"/>
      <c r="H29" s="49"/>
      <c r="J29" s="61" t="s">
        <v>37</v>
      </c>
    </row>
    <row r="30" spans="1:10" s="37" customFormat="1" x14ac:dyDescent="0.25">
      <c r="A30" s="9"/>
      <c r="B30" s="9"/>
      <c r="C30"/>
      <c r="D30" s="32"/>
      <c r="E30" s="63" t="s">
        <v>15</v>
      </c>
      <c r="F30" s="32">
        <v>9</v>
      </c>
      <c r="G30" s="58"/>
      <c r="H30" s="49">
        <f>F30*G30</f>
        <v>0</v>
      </c>
    </row>
    <row r="31" spans="1:10" s="37" customFormat="1" x14ac:dyDescent="0.25">
      <c r="A31" s="9"/>
      <c r="B31" s="9"/>
      <c r="C31"/>
      <c r="D31" s="32"/>
      <c r="E31" s="63"/>
      <c r="F31" s="63"/>
      <c r="G31" s="58"/>
      <c r="H31" s="49"/>
    </row>
    <row r="32" spans="1:10" s="37" customFormat="1" ht="35.25" customHeight="1" x14ac:dyDescent="0.25">
      <c r="A32" s="9">
        <f>A29+1</f>
        <v>8</v>
      </c>
      <c r="B32" s="9" t="s">
        <v>0</v>
      </c>
      <c r="C32"/>
      <c r="D32" s="32" t="s">
        <v>24</v>
      </c>
      <c r="E32" s="63"/>
      <c r="F32" s="63"/>
      <c r="G32" s="58"/>
      <c r="H32" s="49"/>
    </row>
    <row r="33" spans="1:17" s="37" customFormat="1" x14ac:dyDescent="0.25">
      <c r="A33" s="9"/>
      <c r="B33" s="9"/>
      <c r="C33"/>
      <c r="D33" s="32"/>
      <c r="E33" s="63" t="s">
        <v>15</v>
      </c>
      <c r="F33" s="63">
        <f>F30</f>
        <v>9</v>
      </c>
      <c r="G33" s="58"/>
      <c r="H33" s="49">
        <f>F33*G33</f>
        <v>0</v>
      </c>
    </row>
    <row r="34" spans="1:17" s="37" customFormat="1" x14ac:dyDescent="0.25">
      <c r="A34" s="9"/>
      <c r="B34" s="9"/>
      <c r="C34"/>
      <c r="D34" s="32"/>
      <c r="E34" s="63"/>
      <c r="F34" s="63"/>
      <c r="G34" s="58"/>
      <c r="H34" s="49"/>
    </row>
    <row r="35" spans="1:17" s="37" customFormat="1" ht="93.75" customHeight="1" x14ac:dyDescent="0.25">
      <c r="A35" s="9">
        <f>A32+1</f>
        <v>9</v>
      </c>
      <c r="B35" s="9" t="s">
        <v>0</v>
      </c>
      <c r="C35"/>
      <c r="D35" s="32" t="s">
        <v>47</v>
      </c>
      <c r="E35" s="63"/>
      <c r="F35" s="63"/>
      <c r="G35" s="58"/>
      <c r="H35" s="49"/>
    </row>
    <row r="36" spans="1:17" s="37" customFormat="1" x14ac:dyDescent="0.25">
      <c r="A36" s="9"/>
      <c r="B36" s="9"/>
      <c r="C36"/>
      <c r="D36" s="32"/>
      <c r="E36" s="63" t="s">
        <v>15</v>
      </c>
      <c r="F36" s="63">
        <f>F30*2</f>
        <v>18</v>
      </c>
      <c r="G36" s="58"/>
      <c r="H36" s="49">
        <f>F36*G36</f>
        <v>0</v>
      </c>
    </row>
    <row r="37" spans="1:17" s="37" customFormat="1" x14ac:dyDescent="0.25">
      <c r="A37" s="9"/>
      <c r="B37" s="9"/>
      <c r="C37"/>
      <c r="D37" s="32"/>
      <c r="E37" s="63"/>
      <c r="F37" s="63"/>
      <c r="G37" s="58"/>
      <c r="H37" s="49"/>
    </row>
    <row r="38" spans="1:17" s="37" customFormat="1" ht="278.25" customHeight="1" x14ac:dyDescent="0.25">
      <c r="A38" s="9">
        <f>A35+1</f>
        <v>10</v>
      </c>
      <c r="B38" s="9" t="s">
        <v>0</v>
      </c>
      <c r="C38"/>
      <c r="D38" s="32" t="s">
        <v>59</v>
      </c>
      <c r="E38" s="63"/>
      <c r="F38" s="63"/>
      <c r="G38" s="58"/>
      <c r="H38" s="49"/>
      <c r="J38" s="61" t="s">
        <v>20</v>
      </c>
    </row>
    <row r="39" spans="1:17" s="37" customFormat="1" x14ac:dyDescent="0.25">
      <c r="A39" s="9"/>
      <c r="B39" s="9"/>
      <c r="C39"/>
      <c r="D39" s="32"/>
      <c r="E39" s="63" t="s">
        <v>15</v>
      </c>
      <c r="F39" s="32">
        <f>19+3</f>
        <v>22</v>
      </c>
      <c r="G39" s="58"/>
      <c r="H39" s="49">
        <f>F39*G39</f>
        <v>0</v>
      </c>
    </row>
    <row r="40" spans="1:17" s="37" customFormat="1" x14ac:dyDescent="0.25">
      <c r="A40" s="9"/>
      <c r="B40" s="9"/>
      <c r="C40"/>
      <c r="D40" s="32"/>
      <c r="E40" s="63"/>
      <c r="F40" s="63"/>
      <c r="G40" s="58"/>
      <c r="H40" s="49"/>
    </row>
    <row r="41" spans="1:17" s="37" customFormat="1" ht="37.5" customHeight="1" x14ac:dyDescent="0.25">
      <c r="A41" s="9">
        <f>A38+1</f>
        <v>11</v>
      </c>
      <c r="B41" s="9" t="s">
        <v>0</v>
      </c>
      <c r="C41"/>
      <c r="D41" s="32" t="s">
        <v>16</v>
      </c>
      <c r="E41" s="63"/>
      <c r="F41" s="63"/>
      <c r="G41" s="58"/>
      <c r="H41" s="49"/>
    </row>
    <row r="42" spans="1:17" s="37" customFormat="1" x14ac:dyDescent="0.25">
      <c r="A42" s="9"/>
      <c r="B42" s="9"/>
      <c r="C42"/>
      <c r="D42" s="32"/>
      <c r="E42" s="63" t="s">
        <v>15</v>
      </c>
      <c r="F42" s="63">
        <f>F39</f>
        <v>22</v>
      </c>
      <c r="G42" s="58"/>
      <c r="H42" s="49">
        <f>F42*G42</f>
        <v>0</v>
      </c>
    </row>
    <row r="43" spans="1:17" s="37" customFormat="1" x14ac:dyDescent="0.25">
      <c r="A43" s="9"/>
      <c r="B43" s="9"/>
      <c r="C43"/>
      <c r="D43" s="32"/>
      <c r="E43" s="63"/>
      <c r="F43" s="63"/>
      <c r="G43" s="58"/>
      <c r="H43" s="49"/>
    </row>
    <row r="44" spans="1:17" s="37" customFormat="1" ht="93.75" customHeight="1" x14ac:dyDescent="0.25">
      <c r="A44" s="9">
        <f>A41+1</f>
        <v>12</v>
      </c>
      <c r="B44" s="9"/>
      <c r="C44"/>
      <c r="D44" s="32" t="s">
        <v>48</v>
      </c>
      <c r="E44" s="63"/>
      <c r="F44" s="63"/>
      <c r="G44" s="58"/>
      <c r="H44" s="49"/>
    </row>
    <row r="45" spans="1:17" s="37" customFormat="1" x14ac:dyDescent="0.25">
      <c r="A45" s="9"/>
      <c r="B45" s="9"/>
      <c r="C45"/>
      <c r="D45" s="32"/>
      <c r="E45" s="63" t="s">
        <v>15</v>
      </c>
      <c r="F45" s="63">
        <f>F39*2</f>
        <v>44</v>
      </c>
      <c r="G45" s="58"/>
      <c r="H45" s="49">
        <f>F45*G45</f>
        <v>0</v>
      </c>
    </row>
    <row r="46" spans="1:17" s="37" customFormat="1" x14ac:dyDescent="0.25">
      <c r="A46" s="9"/>
      <c r="B46" s="9"/>
      <c r="C46"/>
      <c r="D46" s="32"/>
      <c r="E46" s="63"/>
      <c r="F46" s="63"/>
      <c r="G46" s="58"/>
      <c r="H46" s="49"/>
    </row>
    <row r="47" spans="1:17" ht="63" x14ac:dyDescent="0.25">
      <c r="A47" s="9">
        <f>A44+1</f>
        <v>13</v>
      </c>
      <c r="B47" s="9" t="s">
        <v>0</v>
      </c>
      <c r="D47" s="32" t="s">
        <v>27</v>
      </c>
      <c r="G47" s="58"/>
      <c r="H47" s="49"/>
    </row>
    <row r="48" spans="1:17" ht="16.5" thickBot="1" x14ac:dyDescent="0.3">
      <c r="A48" s="9"/>
      <c r="B48" s="9"/>
      <c r="D48" s="32"/>
      <c r="E48" s="63" t="s">
        <v>15</v>
      </c>
      <c r="F48" s="63">
        <f>F18+F27+F36+F45</f>
        <v>111</v>
      </c>
      <c r="G48" s="58"/>
      <c r="H48" s="49">
        <f>F48*G48</f>
        <v>0</v>
      </c>
      <c r="Q48" s="61"/>
    </row>
    <row r="49" spans="1:8" x14ac:dyDescent="0.25">
      <c r="A49" s="11"/>
      <c r="B49" s="12"/>
      <c r="C49" s="10"/>
      <c r="D49" s="20" t="s">
        <v>36</v>
      </c>
      <c r="E49" s="4"/>
      <c r="F49" s="4"/>
      <c r="G49" s="60"/>
      <c r="H49" s="53">
        <f>SUM(H10:H48)</f>
        <v>0</v>
      </c>
    </row>
    <row r="50" spans="1:8" x14ac:dyDescent="0.25">
      <c r="A50" s="9"/>
      <c r="B50" s="9"/>
      <c r="G50" s="58"/>
      <c r="H50" s="49"/>
    </row>
    <row r="51" spans="1:8" x14ac:dyDescent="0.25">
      <c r="A51" s="1"/>
      <c r="B51" s="9"/>
      <c r="H51" s="49"/>
    </row>
    <row r="52" spans="1:8" x14ac:dyDescent="0.25">
      <c r="A52" s="1"/>
      <c r="B52" s="9"/>
    </row>
    <row r="53" spans="1:8" x14ac:dyDescent="0.25">
      <c r="A53" s="1"/>
      <c r="B53" s="9"/>
    </row>
    <row r="54" spans="1:8" x14ac:dyDescent="0.25">
      <c r="A54" s="1"/>
      <c r="B54" s="9"/>
    </row>
    <row r="55" spans="1:8" x14ac:dyDescent="0.25">
      <c r="A55" s="38"/>
      <c r="B55" s="40"/>
      <c r="C55" s="37"/>
      <c r="D55" s="35"/>
      <c r="E55" s="35"/>
      <c r="F55" s="35"/>
      <c r="G55" s="58"/>
      <c r="H55" s="55"/>
    </row>
    <row r="56" spans="1:8" x14ac:dyDescent="0.25">
      <c r="A56" s="38"/>
      <c r="B56" s="40"/>
      <c r="C56" s="37"/>
      <c r="D56" s="35"/>
      <c r="E56" s="35"/>
      <c r="F56" s="35"/>
      <c r="G56" s="58"/>
      <c r="H56" s="55"/>
    </row>
    <row r="57" spans="1:8" x14ac:dyDescent="0.25">
      <c r="A57" s="38"/>
      <c r="B57" s="40"/>
      <c r="C57" s="37"/>
      <c r="D57" s="35"/>
      <c r="E57" s="35"/>
      <c r="F57" s="35"/>
      <c r="G57" s="58"/>
      <c r="H57" s="55"/>
    </row>
    <row r="58" spans="1:8" x14ac:dyDescent="0.25">
      <c r="A58" s="38"/>
      <c r="B58" s="40"/>
      <c r="C58" s="37"/>
      <c r="D58" s="35"/>
      <c r="E58" s="35"/>
      <c r="F58" s="35"/>
      <c r="G58" s="58"/>
      <c r="H58" s="55"/>
    </row>
    <row r="59" spans="1:8" x14ac:dyDescent="0.25">
      <c r="A59" s="38"/>
      <c r="B59" s="40"/>
      <c r="C59" s="37"/>
      <c r="D59" s="35"/>
      <c r="E59" s="35"/>
      <c r="F59" s="35"/>
      <c r="G59" s="58"/>
      <c r="H59" s="55"/>
    </row>
    <row r="60" spans="1:8" x14ac:dyDescent="0.25">
      <c r="A60" s="38"/>
      <c r="B60" s="40"/>
      <c r="C60" s="37"/>
      <c r="D60" s="35"/>
      <c r="E60" s="35"/>
      <c r="F60" s="35"/>
      <c r="G60" s="58"/>
      <c r="H60" s="55"/>
    </row>
    <row r="61" spans="1:8" x14ac:dyDescent="0.2">
      <c r="A61" s="37"/>
      <c r="B61" s="37"/>
      <c r="C61" s="37"/>
      <c r="D61" s="35"/>
      <c r="E61" s="35"/>
      <c r="F61" s="35"/>
      <c r="G61" s="58"/>
      <c r="H61" s="55"/>
    </row>
    <row r="62" spans="1:8" x14ac:dyDescent="0.2">
      <c r="A62" s="37"/>
      <c r="B62" s="37"/>
      <c r="C62" s="37"/>
      <c r="D62" s="35"/>
      <c r="E62" s="35"/>
      <c r="F62" s="35"/>
      <c r="G62" s="58"/>
      <c r="H62" s="55"/>
    </row>
    <row r="63" spans="1:8" x14ac:dyDescent="0.2">
      <c r="A63" s="37"/>
      <c r="B63" s="37"/>
      <c r="C63" s="37"/>
      <c r="D63" s="35"/>
      <c r="E63" s="35"/>
      <c r="F63" s="35"/>
      <c r="G63" s="58"/>
      <c r="H63" s="55"/>
    </row>
    <row r="64" spans="1:8" x14ac:dyDescent="0.2">
      <c r="A64" s="37"/>
      <c r="B64" s="37"/>
      <c r="C64" s="37"/>
      <c r="D64" s="35"/>
      <c r="E64" s="35"/>
      <c r="F64" s="35"/>
      <c r="G64" s="58"/>
      <c r="H64" s="55"/>
    </row>
    <row r="65" spans="1:8" x14ac:dyDescent="0.2">
      <c r="A65" s="37"/>
      <c r="B65" s="37"/>
      <c r="C65" s="37"/>
      <c r="D65" s="35"/>
      <c r="E65" s="35"/>
      <c r="F65" s="35"/>
      <c r="G65" s="58"/>
      <c r="H65" s="55"/>
    </row>
    <row r="66" spans="1:8" x14ac:dyDescent="0.2">
      <c r="A66" s="37"/>
      <c r="B66" s="37"/>
      <c r="C66" s="37"/>
      <c r="D66" s="35"/>
      <c r="E66" s="35"/>
      <c r="F66" s="35"/>
      <c r="G66" s="58"/>
      <c r="H66" s="55"/>
    </row>
    <row r="67" spans="1:8" x14ac:dyDescent="0.2">
      <c r="A67" s="37"/>
      <c r="B67" s="37"/>
      <c r="C67" s="37"/>
      <c r="D67" s="35"/>
      <c r="E67" s="35"/>
      <c r="F67" s="35"/>
      <c r="G67" s="58"/>
      <c r="H67" s="55"/>
    </row>
    <row r="68" spans="1:8" x14ac:dyDescent="0.2">
      <c r="A68" s="37"/>
      <c r="B68" s="37"/>
      <c r="C68" s="37"/>
      <c r="D68" s="35"/>
      <c r="E68" s="35"/>
      <c r="F68" s="35"/>
      <c r="G68" s="58"/>
      <c r="H68" s="55"/>
    </row>
    <row r="69" spans="1:8" x14ac:dyDescent="0.2">
      <c r="A69" s="37"/>
      <c r="B69" s="37"/>
      <c r="C69" s="37"/>
      <c r="D69" s="35"/>
      <c r="E69" s="35"/>
      <c r="F69" s="35"/>
      <c r="G69" s="58"/>
      <c r="H69" s="55"/>
    </row>
    <row r="70" spans="1:8" x14ac:dyDescent="0.2">
      <c r="A70" s="37"/>
      <c r="B70" s="37"/>
      <c r="C70" s="37"/>
      <c r="D70" s="35"/>
      <c r="E70" s="35"/>
      <c r="F70" s="35"/>
      <c r="G70" s="58"/>
      <c r="H70" s="55"/>
    </row>
    <row r="71" spans="1:8" x14ac:dyDescent="0.2">
      <c r="A71" s="37"/>
      <c r="B71" s="37"/>
      <c r="C71" s="37"/>
      <c r="D71" s="35"/>
      <c r="E71" s="35"/>
      <c r="F71" s="35"/>
      <c r="G71" s="58"/>
      <c r="H71" s="55"/>
    </row>
    <row r="72" spans="1:8" x14ac:dyDescent="0.2">
      <c r="A72" s="37"/>
      <c r="B72" s="37"/>
      <c r="C72" s="37"/>
      <c r="D72" s="35"/>
      <c r="E72" s="35"/>
      <c r="F72" s="35"/>
      <c r="G72" s="58"/>
      <c r="H72" s="55"/>
    </row>
    <row r="73" spans="1:8" x14ac:dyDescent="0.2">
      <c r="A73" s="37"/>
      <c r="B73" s="37"/>
      <c r="C73" s="37"/>
      <c r="D73" s="35"/>
      <c r="E73" s="35"/>
      <c r="F73" s="35"/>
      <c r="G73" s="58"/>
      <c r="H73" s="55"/>
    </row>
    <row r="74" spans="1:8" x14ac:dyDescent="0.2">
      <c r="A74" s="37"/>
      <c r="B74" s="37"/>
      <c r="C74" s="37"/>
      <c r="D74" s="35"/>
      <c r="E74" s="35"/>
      <c r="F74" s="35"/>
      <c r="G74" s="58"/>
      <c r="H74" s="55"/>
    </row>
    <row r="75" spans="1:8" x14ac:dyDescent="0.2">
      <c r="A75" s="37"/>
      <c r="B75" s="37"/>
      <c r="C75" s="37"/>
      <c r="D75" s="35"/>
      <c r="E75" s="35"/>
      <c r="F75" s="35"/>
      <c r="G75" s="58"/>
      <c r="H75" s="55"/>
    </row>
    <row r="76" spans="1:8" x14ac:dyDescent="0.2">
      <c r="A76" s="37"/>
      <c r="B76" s="37"/>
      <c r="C76" s="37"/>
      <c r="D76" s="35"/>
      <c r="E76" s="35"/>
      <c r="F76" s="35"/>
      <c r="G76" s="58"/>
      <c r="H76" s="55"/>
    </row>
    <row r="77" spans="1:8" x14ac:dyDescent="0.2">
      <c r="A77" s="37"/>
      <c r="B77" s="37"/>
      <c r="C77" s="37"/>
      <c r="D77" s="35"/>
      <c r="E77" s="35"/>
      <c r="F77" s="35"/>
      <c r="G77" s="58"/>
      <c r="H77" s="55"/>
    </row>
    <row r="78" spans="1:8" x14ac:dyDescent="0.2">
      <c r="A78" s="37"/>
      <c r="B78" s="37"/>
      <c r="C78" s="37"/>
      <c r="D78" s="35"/>
      <c r="E78" s="35"/>
      <c r="F78" s="35"/>
      <c r="G78" s="58"/>
      <c r="H78" s="55"/>
    </row>
    <row r="79" spans="1:8" x14ac:dyDescent="0.2">
      <c r="A79" s="37"/>
      <c r="B79" s="37"/>
      <c r="C79" s="37"/>
      <c r="D79" s="35"/>
      <c r="E79" s="35"/>
      <c r="F79" s="35"/>
      <c r="G79" s="58"/>
      <c r="H79" s="55"/>
    </row>
    <row r="80" spans="1:8" x14ac:dyDescent="0.2">
      <c r="A80" s="37"/>
      <c r="B80" s="37"/>
      <c r="C80" s="37"/>
      <c r="D80" s="35"/>
      <c r="E80" s="35"/>
      <c r="F80" s="35"/>
      <c r="G80" s="58"/>
      <c r="H80" s="55"/>
    </row>
    <row r="81" spans="1:8" x14ac:dyDescent="0.2">
      <c r="A81" s="37"/>
      <c r="B81" s="37"/>
      <c r="C81" s="37"/>
      <c r="D81" s="35"/>
      <c r="E81" s="35"/>
      <c r="F81" s="35"/>
      <c r="G81" s="58"/>
      <c r="H81" s="55"/>
    </row>
    <row r="82" spans="1:8" x14ac:dyDescent="0.2">
      <c r="A82" s="37"/>
      <c r="B82" s="37"/>
      <c r="C82" s="37"/>
      <c r="D82" s="35"/>
      <c r="E82" s="35"/>
      <c r="F82" s="35"/>
      <c r="G82" s="58"/>
      <c r="H82" s="55"/>
    </row>
    <row r="83" spans="1:8" x14ac:dyDescent="0.2">
      <c r="A83" s="37"/>
      <c r="B83" s="37"/>
      <c r="C83" s="37"/>
      <c r="D83" s="35"/>
      <c r="E83" s="35"/>
      <c r="F83" s="35"/>
      <c r="G83" s="58"/>
      <c r="H83" s="55"/>
    </row>
    <row r="84" spans="1:8" x14ac:dyDescent="0.2">
      <c r="A84" s="37"/>
      <c r="B84" s="37"/>
      <c r="C84" s="37"/>
      <c r="D84" s="35"/>
      <c r="E84" s="35"/>
      <c r="F84" s="35"/>
      <c r="G84" s="58"/>
      <c r="H84" s="55"/>
    </row>
    <row r="85" spans="1:8" x14ac:dyDescent="0.2">
      <c r="A85" s="37"/>
      <c r="B85" s="37"/>
      <c r="C85" s="37"/>
      <c r="D85" s="35"/>
      <c r="E85" s="35"/>
      <c r="F85" s="35"/>
      <c r="G85" s="58"/>
      <c r="H85" s="55"/>
    </row>
    <row r="86" spans="1:8" x14ac:dyDescent="0.2">
      <c r="A86" s="37"/>
      <c r="B86" s="37"/>
      <c r="C86" s="37"/>
      <c r="D86" s="35"/>
      <c r="E86" s="35"/>
      <c r="F86" s="35"/>
      <c r="G86" s="58"/>
      <c r="H86" s="55"/>
    </row>
    <row r="87" spans="1:8" x14ac:dyDescent="0.2">
      <c r="A87" s="37"/>
      <c r="B87" s="37"/>
      <c r="C87" s="37"/>
      <c r="D87" s="35"/>
      <c r="E87" s="35"/>
      <c r="F87" s="35"/>
      <c r="G87" s="58"/>
      <c r="H87" s="55"/>
    </row>
    <row r="88" spans="1:8" x14ac:dyDescent="0.2">
      <c r="A88" s="37"/>
      <c r="B88" s="37"/>
      <c r="C88" s="37"/>
      <c r="D88" s="35"/>
      <c r="E88" s="35"/>
      <c r="F88" s="35"/>
      <c r="G88" s="58"/>
      <c r="H88" s="55"/>
    </row>
    <row r="89" spans="1:8" x14ac:dyDescent="0.2">
      <c r="A89" s="37"/>
      <c r="B89" s="37"/>
      <c r="C89" s="37"/>
      <c r="D89" s="35"/>
      <c r="E89" s="35"/>
      <c r="F89" s="35"/>
      <c r="G89" s="58"/>
      <c r="H89" s="55"/>
    </row>
    <row r="90" spans="1:8" x14ac:dyDescent="0.2">
      <c r="A90" s="37"/>
      <c r="B90" s="37"/>
      <c r="C90" s="37"/>
      <c r="D90" s="35"/>
      <c r="E90" s="35"/>
      <c r="F90" s="35"/>
      <c r="G90" s="58"/>
      <c r="H90" s="55"/>
    </row>
    <row r="91" spans="1:8" s="37" customFormat="1" x14ac:dyDescent="0.2">
      <c r="D91" s="35"/>
      <c r="E91" s="35"/>
      <c r="F91" s="35"/>
      <c r="G91" s="58"/>
      <c r="H91" s="55"/>
    </row>
    <row r="92" spans="1:8" s="37" customFormat="1" x14ac:dyDescent="0.2">
      <c r="D92" s="35"/>
      <c r="E92" s="35"/>
      <c r="F92" s="35"/>
      <c r="G92" s="58"/>
      <c r="H92" s="55"/>
    </row>
    <row r="93" spans="1:8" s="37" customFormat="1" x14ac:dyDescent="0.2">
      <c r="D93" s="35"/>
      <c r="E93" s="35"/>
      <c r="F93" s="35"/>
      <c r="G93" s="58"/>
      <c r="H93" s="55"/>
    </row>
    <row r="94" spans="1:8" s="37" customFormat="1" x14ac:dyDescent="0.2">
      <c r="D94" s="35"/>
      <c r="E94" s="35"/>
      <c r="F94" s="35"/>
      <c r="G94" s="58"/>
      <c r="H94" s="55"/>
    </row>
    <row r="95" spans="1:8" s="37" customFormat="1" x14ac:dyDescent="0.2">
      <c r="D95" s="35"/>
      <c r="E95" s="35"/>
      <c r="F95" s="35"/>
      <c r="G95" s="58"/>
      <c r="H95" s="55"/>
    </row>
    <row r="96" spans="1:8" s="37" customFormat="1" x14ac:dyDescent="0.2">
      <c r="D96" s="35"/>
      <c r="E96" s="35"/>
      <c r="F96" s="35"/>
      <c r="G96" s="58"/>
      <c r="H96" s="55"/>
    </row>
    <row r="97" spans="4:8" s="37" customFormat="1" x14ac:dyDescent="0.2">
      <c r="D97" s="35"/>
      <c r="E97" s="35"/>
      <c r="F97" s="35"/>
      <c r="G97" s="58"/>
      <c r="H97" s="55"/>
    </row>
    <row r="98" spans="4:8" s="37" customFormat="1" x14ac:dyDescent="0.2">
      <c r="D98" s="35"/>
      <c r="E98" s="35"/>
      <c r="F98" s="35"/>
      <c r="G98" s="58"/>
      <c r="H98" s="55"/>
    </row>
    <row r="99" spans="4:8" s="37" customFormat="1" x14ac:dyDescent="0.2">
      <c r="D99" s="35"/>
      <c r="E99" s="35"/>
      <c r="F99" s="35"/>
      <c r="G99" s="58"/>
      <c r="H99" s="55"/>
    </row>
    <row r="100" spans="4:8" s="37" customFormat="1" x14ac:dyDescent="0.2">
      <c r="D100" s="35"/>
      <c r="E100" s="35"/>
      <c r="F100" s="35"/>
      <c r="G100" s="58"/>
      <c r="H100" s="55"/>
    </row>
    <row r="101" spans="4:8" s="37" customFormat="1" x14ac:dyDescent="0.2">
      <c r="D101" s="35"/>
      <c r="E101" s="35"/>
      <c r="F101" s="35"/>
      <c r="G101" s="58"/>
      <c r="H101" s="55"/>
    </row>
    <row r="102" spans="4:8" s="37" customFormat="1" x14ac:dyDescent="0.2">
      <c r="D102" s="35"/>
      <c r="E102" s="35"/>
      <c r="F102" s="35"/>
      <c r="G102" s="58"/>
      <c r="H102" s="55"/>
    </row>
    <row r="103" spans="4:8" s="37" customFormat="1" x14ac:dyDescent="0.2">
      <c r="D103" s="35"/>
      <c r="E103" s="35"/>
      <c r="F103" s="35"/>
      <c r="G103" s="58"/>
      <c r="H103" s="55"/>
    </row>
    <row r="104" spans="4:8" s="37" customFormat="1" x14ac:dyDescent="0.2">
      <c r="D104" s="35"/>
      <c r="E104" s="35"/>
      <c r="F104" s="35"/>
      <c r="G104" s="58"/>
      <c r="H104" s="55"/>
    </row>
    <row r="105" spans="4:8" s="37" customFormat="1" x14ac:dyDescent="0.2">
      <c r="D105" s="35"/>
      <c r="E105" s="35"/>
      <c r="F105" s="35"/>
      <c r="G105" s="58"/>
      <c r="H105" s="55"/>
    </row>
    <row r="106" spans="4:8" s="37" customFormat="1" x14ac:dyDescent="0.2">
      <c r="D106" s="35"/>
      <c r="E106" s="35"/>
      <c r="F106" s="35"/>
      <c r="G106" s="58"/>
      <c r="H106" s="55"/>
    </row>
    <row r="107" spans="4:8" s="37" customFormat="1" x14ac:dyDescent="0.2">
      <c r="D107" s="35"/>
      <c r="E107" s="35"/>
      <c r="F107" s="35"/>
      <c r="G107" s="58"/>
      <c r="H107" s="55"/>
    </row>
    <row r="108" spans="4:8" s="37" customFormat="1" x14ac:dyDescent="0.2">
      <c r="D108" s="35"/>
      <c r="E108" s="35"/>
      <c r="F108" s="35"/>
      <c r="G108" s="58"/>
      <c r="H108" s="55"/>
    </row>
    <row r="109" spans="4:8" s="37" customFormat="1" x14ac:dyDescent="0.2">
      <c r="D109" s="35"/>
      <c r="E109" s="35"/>
      <c r="F109" s="35"/>
      <c r="G109" s="58"/>
      <c r="H109" s="55"/>
    </row>
    <row r="110" spans="4:8" s="37" customFormat="1" x14ac:dyDescent="0.2">
      <c r="D110" s="35"/>
      <c r="E110" s="35"/>
      <c r="F110" s="35"/>
      <c r="G110" s="58"/>
      <c r="H110" s="55"/>
    </row>
    <row r="111" spans="4:8" s="37" customFormat="1" x14ac:dyDescent="0.2">
      <c r="D111" s="35"/>
      <c r="E111" s="35"/>
      <c r="F111" s="35"/>
      <c r="G111" s="58"/>
      <c r="H111" s="55"/>
    </row>
    <row r="112" spans="4:8" s="37" customFormat="1" x14ac:dyDescent="0.2">
      <c r="D112" s="35"/>
      <c r="E112" s="35"/>
      <c r="F112" s="35"/>
      <c r="G112" s="58"/>
      <c r="H112" s="55"/>
    </row>
    <row r="113" spans="4:8" s="37" customFormat="1" x14ac:dyDescent="0.2">
      <c r="D113" s="35"/>
      <c r="E113" s="35"/>
      <c r="F113" s="35"/>
      <c r="G113" s="58"/>
      <c r="H113" s="55"/>
    </row>
    <row r="114" spans="4:8" s="37" customFormat="1" x14ac:dyDescent="0.2">
      <c r="D114" s="35"/>
      <c r="E114" s="35"/>
      <c r="F114" s="35"/>
      <c r="G114" s="58"/>
      <c r="H114" s="55"/>
    </row>
    <row r="115" spans="4:8" s="37" customFormat="1" x14ac:dyDescent="0.2">
      <c r="D115" s="35"/>
      <c r="E115" s="35"/>
      <c r="F115" s="35"/>
      <c r="G115" s="58"/>
      <c r="H115" s="55"/>
    </row>
    <row r="116" spans="4:8" s="37" customFormat="1" x14ac:dyDescent="0.2">
      <c r="D116" s="35"/>
      <c r="E116" s="35"/>
      <c r="F116" s="35"/>
      <c r="G116" s="58"/>
      <c r="H116" s="55"/>
    </row>
    <row r="117" spans="4:8" s="37" customFormat="1" x14ac:dyDescent="0.2">
      <c r="D117" s="35"/>
      <c r="E117" s="35"/>
      <c r="F117" s="35"/>
      <c r="G117" s="58"/>
      <c r="H117" s="55"/>
    </row>
    <row r="118" spans="4:8" s="37" customFormat="1" x14ac:dyDescent="0.2">
      <c r="D118" s="35"/>
      <c r="E118" s="35"/>
      <c r="F118" s="35"/>
      <c r="G118" s="58"/>
      <c r="H118" s="55"/>
    </row>
    <row r="119" spans="4:8" s="37" customFormat="1" x14ac:dyDescent="0.2">
      <c r="D119" s="35"/>
      <c r="E119" s="35"/>
      <c r="F119" s="35"/>
      <c r="G119" s="58"/>
      <c r="H119" s="55"/>
    </row>
  </sheetData>
  <mergeCells count="2">
    <mergeCell ref="A8:C8"/>
    <mergeCell ref="D3:G3"/>
  </mergeCells>
  <pageMargins left="0.74803149606299213" right="0.74803149606299213" top="1.1811023622047245" bottom="0.98425196850393704" header="0.51181102362204722" footer="0.51181102362204722"/>
  <pageSetup paperSize="9" scale="75" firstPageNumber="13" fitToHeight="2" orientation="portrait" useFirstPageNumber="1" r:id="rId1"/>
  <headerFooter alignWithMargins="0">
    <oddHeader>&amp;L&amp;8&amp;G&amp;R&amp;8Light fixtures &amp;&amp; equipment for TWY A</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D3206-5738-4E7E-860A-0EFB13A5D41E}">
  <dimension ref="A1:Z112"/>
  <sheetViews>
    <sheetView view="pageBreakPreview" topLeftCell="A34" zoomScale="75" zoomScaleNormal="100" workbookViewId="0">
      <selection activeCell="G12" sqref="G12"/>
    </sheetView>
  </sheetViews>
  <sheetFormatPr defaultRowHeight="15.75" x14ac:dyDescent="0.2"/>
  <cols>
    <col min="1" max="1" width="4.5703125" customWidth="1"/>
    <col min="2" max="2" width="1.28515625" customWidth="1"/>
    <col min="3" max="3" width="1.42578125" customWidth="1"/>
    <col min="4" max="4" width="54.140625" style="63" customWidth="1"/>
    <col min="5" max="5" width="6.7109375" style="63" customWidth="1"/>
    <col min="6" max="6" width="8.85546875" style="63" customWidth="1"/>
    <col min="7" max="7" width="16.28515625" style="46" customWidth="1"/>
    <col min="8" max="8" width="18" style="54" customWidth="1"/>
    <col min="9" max="26" width="8.85546875" style="37" customWidth="1"/>
  </cols>
  <sheetData>
    <row r="1" spans="1:26" x14ac:dyDescent="0.25">
      <c r="A1" s="6"/>
      <c r="B1" s="2"/>
      <c r="C1" s="2"/>
      <c r="D1" s="63" t="s">
        <v>1</v>
      </c>
      <c r="H1" s="49"/>
    </row>
    <row r="2" spans="1:26" x14ac:dyDescent="0.25">
      <c r="A2" s="6"/>
      <c r="B2" s="2"/>
      <c r="C2" s="2"/>
      <c r="H2" s="49"/>
    </row>
    <row r="3" spans="1:26" ht="33.6" customHeight="1" x14ac:dyDescent="0.25">
      <c r="A3" s="6"/>
      <c r="B3" s="2"/>
      <c r="C3" s="2"/>
      <c r="D3" s="122" t="s">
        <v>117</v>
      </c>
      <c r="E3" s="122"/>
      <c r="F3" s="122"/>
      <c r="G3" s="119"/>
      <c r="H3" s="49"/>
    </row>
    <row r="4" spans="1:26" x14ac:dyDescent="0.25">
      <c r="A4" s="6"/>
      <c r="B4" s="2"/>
      <c r="C4" s="2"/>
      <c r="H4" s="49"/>
    </row>
    <row r="5" spans="1:26" s="45" customFormat="1" x14ac:dyDescent="0.25">
      <c r="A5" s="41"/>
      <c r="B5" s="42"/>
      <c r="C5" s="42"/>
      <c r="D5" s="43" t="s">
        <v>38</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x14ac:dyDescent="0.25">
      <c r="A7" s="6"/>
      <c r="B7" s="2"/>
      <c r="C7" s="2"/>
      <c r="H7" s="49"/>
    </row>
    <row r="8" spans="1:26" ht="12.75" x14ac:dyDescent="0.2">
      <c r="A8" s="125" t="s">
        <v>3</v>
      </c>
      <c r="B8" s="125"/>
      <c r="C8" s="125"/>
      <c r="D8" s="62" t="s">
        <v>4</v>
      </c>
      <c r="E8" s="62" t="s">
        <v>5</v>
      </c>
      <c r="F8" s="62" t="s">
        <v>6</v>
      </c>
      <c r="G8" s="57" t="s">
        <v>7</v>
      </c>
      <c r="H8" s="51" t="s">
        <v>8</v>
      </c>
    </row>
    <row r="9" spans="1:26" x14ac:dyDescent="0.25">
      <c r="A9" s="7"/>
      <c r="B9" s="1"/>
      <c r="C9" s="1"/>
      <c r="H9" s="49"/>
    </row>
    <row r="10" spans="1:26" x14ac:dyDescent="0.25">
      <c r="A10" s="9"/>
      <c r="B10" s="9"/>
      <c r="D10" s="32"/>
      <c r="G10" s="58"/>
      <c r="H10" s="49"/>
    </row>
    <row r="11" spans="1:26" ht="183" customHeight="1" x14ac:dyDescent="0.25">
      <c r="A11" s="9">
        <v>1</v>
      </c>
      <c r="B11" s="9" t="s">
        <v>0</v>
      </c>
      <c r="D11" s="32" t="s">
        <v>57</v>
      </c>
      <c r="G11" s="58"/>
      <c r="H11" s="49"/>
      <c r="J11" s="61" t="s">
        <v>17</v>
      </c>
    </row>
    <row r="12" spans="1:26" x14ac:dyDescent="0.25">
      <c r="A12" s="9"/>
      <c r="B12" s="9"/>
      <c r="D12" s="32"/>
      <c r="E12" s="63" t="s">
        <v>15</v>
      </c>
      <c r="F12" s="32">
        <v>1</v>
      </c>
      <c r="G12" s="58"/>
      <c r="H12" s="49">
        <f>F12*G12</f>
        <v>0</v>
      </c>
    </row>
    <row r="13" spans="1:26" x14ac:dyDescent="0.25">
      <c r="A13" s="9"/>
      <c r="B13" s="9"/>
      <c r="D13" s="32"/>
      <c r="G13" s="58"/>
      <c r="H13" s="49"/>
    </row>
    <row r="14" spans="1:26" ht="37.5" customHeight="1" x14ac:dyDescent="0.25">
      <c r="A14" s="9">
        <f>A11+1</f>
        <v>2</v>
      </c>
      <c r="B14" s="9" t="s">
        <v>0</v>
      </c>
      <c r="D14" s="32" t="s">
        <v>16</v>
      </c>
      <c r="G14" s="58"/>
      <c r="H14" s="49"/>
    </row>
    <row r="15" spans="1:26" x14ac:dyDescent="0.25">
      <c r="A15" s="9"/>
      <c r="B15" s="9"/>
      <c r="D15" s="32"/>
      <c r="E15" s="63" t="s">
        <v>15</v>
      </c>
      <c r="F15" s="63">
        <f>F12</f>
        <v>1</v>
      </c>
      <c r="G15" s="58"/>
      <c r="H15" s="49">
        <f>F15*G15</f>
        <v>0</v>
      </c>
    </row>
    <row r="16" spans="1:26" x14ac:dyDescent="0.25">
      <c r="A16" s="9"/>
      <c r="B16" s="9"/>
      <c r="D16" s="32"/>
      <c r="G16" s="58"/>
      <c r="H16" s="49"/>
    </row>
    <row r="17" spans="1:10" ht="108" customHeight="1" x14ac:dyDescent="0.25">
      <c r="A17" s="9">
        <f>A14+1</f>
        <v>3</v>
      </c>
      <c r="B17" s="9" t="s">
        <v>0</v>
      </c>
      <c r="D17" s="32" t="s">
        <v>45</v>
      </c>
      <c r="G17" s="58"/>
      <c r="H17" s="49"/>
    </row>
    <row r="18" spans="1:10" x14ac:dyDescent="0.25">
      <c r="A18" s="9"/>
      <c r="B18" s="9"/>
      <c r="D18" s="32"/>
      <c r="E18" s="63" t="s">
        <v>15</v>
      </c>
      <c r="F18" s="63">
        <f>F12</f>
        <v>1</v>
      </c>
      <c r="G18" s="58"/>
      <c r="H18" s="49">
        <f>F18*G18</f>
        <v>0</v>
      </c>
    </row>
    <row r="19" spans="1:10" x14ac:dyDescent="0.25">
      <c r="A19" s="9"/>
      <c r="B19" s="9"/>
      <c r="D19" s="32"/>
      <c r="G19" s="58"/>
      <c r="H19" s="49"/>
    </row>
    <row r="20" spans="1:10" s="37" customFormat="1" x14ac:dyDescent="0.25">
      <c r="A20" s="9"/>
      <c r="B20" s="9"/>
      <c r="C20"/>
      <c r="D20" s="32"/>
      <c r="E20" s="63"/>
      <c r="F20" s="63"/>
      <c r="G20" s="58"/>
      <c r="H20" s="49"/>
    </row>
    <row r="21" spans="1:10" s="37" customFormat="1" ht="203.25" customHeight="1" x14ac:dyDescent="0.25">
      <c r="A21" s="9">
        <f>A17+1</f>
        <v>4</v>
      </c>
      <c r="B21" s="9" t="s">
        <v>0</v>
      </c>
      <c r="C21"/>
      <c r="D21" s="32" t="s">
        <v>63</v>
      </c>
      <c r="E21" s="63"/>
      <c r="F21" s="63"/>
      <c r="G21" s="58"/>
      <c r="H21" s="49"/>
      <c r="J21" s="61" t="s">
        <v>37</v>
      </c>
    </row>
    <row r="22" spans="1:10" s="37" customFormat="1" x14ac:dyDescent="0.25">
      <c r="A22" s="9"/>
      <c r="B22" s="9"/>
      <c r="C22"/>
      <c r="D22" s="32"/>
      <c r="E22" s="63" t="s">
        <v>15</v>
      </c>
      <c r="F22" s="32">
        <v>3</v>
      </c>
      <c r="G22" s="58"/>
      <c r="H22" s="49">
        <f>F22*G22</f>
        <v>0</v>
      </c>
    </row>
    <row r="23" spans="1:10" s="37" customFormat="1" x14ac:dyDescent="0.25">
      <c r="A23" s="9"/>
      <c r="B23" s="9"/>
      <c r="C23"/>
      <c r="D23" s="32"/>
      <c r="E23" s="63"/>
      <c r="F23" s="63"/>
      <c r="G23" s="58"/>
      <c r="H23" s="49"/>
    </row>
    <row r="24" spans="1:10" s="37" customFormat="1" ht="35.25" customHeight="1" x14ac:dyDescent="0.25">
      <c r="A24" s="9">
        <f>A21+1</f>
        <v>5</v>
      </c>
      <c r="B24" s="9" t="s">
        <v>0</v>
      </c>
      <c r="C24"/>
      <c r="D24" s="32" t="s">
        <v>24</v>
      </c>
      <c r="E24" s="63"/>
      <c r="F24" s="63"/>
      <c r="G24" s="58"/>
      <c r="H24" s="49"/>
    </row>
    <row r="25" spans="1:10" s="37" customFormat="1" x14ac:dyDescent="0.25">
      <c r="A25" s="9"/>
      <c r="B25" s="9"/>
      <c r="C25"/>
      <c r="D25" s="32"/>
      <c r="E25" s="63" t="s">
        <v>15</v>
      </c>
      <c r="F25" s="63">
        <f>F22</f>
        <v>3</v>
      </c>
      <c r="G25" s="58"/>
      <c r="H25" s="49">
        <f>F25*G25</f>
        <v>0</v>
      </c>
    </row>
    <row r="26" spans="1:10" s="37" customFormat="1" x14ac:dyDescent="0.25">
      <c r="A26" s="9"/>
      <c r="B26" s="9"/>
      <c r="C26"/>
      <c r="D26" s="32"/>
      <c r="E26" s="63"/>
      <c r="F26" s="63"/>
      <c r="G26" s="58"/>
      <c r="H26" s="49"/>
    </row>
    <row r="27" spans="1:10" s="37" customFormat="1" ht="93.75" customHeight="1" x14ac:dyDescent="0.25">
      <c r="A27" s="9">
        <f>A24+1</f>
        <v>6</v>
      </c>
      <c r="B27" s="9" t="s">
        <v>0</v>
      </c>
      <c r="C27"/>
      <c r="D27" s="32" t="s">
        <v>46</v>
      </c>
      <c r="E27" s="63"/>
      <c r="F27" s="63"/>
      <c r="G27" s="58"/>
      <c r="H27" s="49"/>
    </row>
    <row r="28" spans="1:10" s="37" customFormat="1" x14ac:dyDescent="0.25">
      <c r="A28" s="9"/>
      <c r="B28" s="9"/>
      <c r="C28"/>
      <c r="D28" s="32"/>
      <c r="E28" s="63" t="s">
        <v>15</v>
      </c>
      <c r="F28" s="63">
        <f>F22*2</f>
        <v>6</v>
      </c>
      <c r="G28" s="58"/>
      <c r="H28" s="49">
        <f>F28*G28</f>
        <v>0</v>
      </c>
    </row>
    <row r="29" spans="1:10" s="37" customFormat="1" x14ac:dyDescent="0.25">
      <c r="A29" s="9"/>
      <c r="B29" s="9"/>
      <c r="C29"/>
      <c r="D29" s="32"/>
      <c r="E29" s="63"/>
      <c r="F29" s="63"/>
      <c r="G29" s="58"/>
      <c r="H29" s="49"/>
    </row>
    <row r="30" spans="1:10" s="37" customFormat="1" ht="278.25" customHeight="1" x14ac:dyDescent="0.25">
      <c r="A30" s="9">
        <f>A27+1</f>
        <v>7</v>
      </c>
      <c r="B30" s="9" t="s">
        <v>0</v>
      </c>
      <c r="C30"/>
      <c r="D30" s="32" t="s">
        <v>59</v>
      </c>
      <c r="E30" s="63"/>
      <c r="F30" s="63"/>
      <c r="G30" s="58"/>
      <c r="H30" s="49"/>
      <c r="J30" s="61" t="s">
        <v>20</v>
      </c>
    </row>
    <row r="31" spans="1:10" s="37" customFormat="1" x14ac:dyDescent="0.25">
      <c r="A31" s="9"/>
      <c r="B31" s="9"/>
      <c r="C31"/>
      <c r="D31" s="32"/>
      <c r="E31" s="63" t="s">
        <v>15</v>
      </c>
      <c r="F31" s="32">
        <v>8</v>
      </c>
      <c r="G31" s="58"/>
      <c r="H31" s="49">
        <f>F31*G31</f>
        <v>0</v>
      </c>
    </row>
    <row r="32" spans="1:10" s="37" customFormat="1" x14ac:dyDescent="0.25">
      <c r="A32" s="9"/>
      <c r="B32" s="9"/>
      <c r="C32"/>
      <c r="D32" s="32"/>
      <c r="E32" s="63"/>
      <c r="F32" s="63"/>
      <c r="G32" s="58"/>
      <c r="H32" s="49"/>
    </row>
    <row r="33" spans="1:17" s="37" customFormat="1" ht="37.5" customHeight="1" x14ac:dyDescent="0.25">
      <c r="A33" s="9">
        <f>A30+1</f>
        <v>8</v>
      </c>
      <c r="B33" s="9" t="s">
        <v>0</v>
      </c>
      <c r="C33"/>
      <c r="D33" s="32" t="s">
        <v>16</v>
      </c>
      <c r="E33" s="63"/>
      <c r="F33" s="63"/>
      <c r="G33" s="58"/>
      <c r="H33" s="49"/>
    </row>
    <row r="34" spans="1:17" s="37" customFormat="1" x14ac:dyDescent="0.25">
      <c r="A34" s="9"/>
      <c r="B34" s="9"/>
      <c r="C34"/>
      <c r="D34" s="32"/>
      <c r="E34" s="63" t="s">
        <v>15</v>
      </c>
      <c r="F34" s="63">
        <f>F31</f>
        <v>8</v>
      </c>
      <c r="G34" s="58"/>
      <c r="H34" s="49">
        <f>F34*G34</f>
        <v>0</v>
      </c>
    </row>
    <row r="35" spans="1:17" s="37" customFormat="1" x14ac:dyDescent="0.25">
      <c r="A35" s="9"/>
      <c r="B35" s="9"/>
      <c r="C35"/>
      <c r="D35" s="32"/>
      <c r="E35" s="63"/>
      <c r="F35" s="63"/>
      <c r="G35" s="58"/>
      <c r="H35" s="49"/>
    </row>
    <row r="36" spans="1:17" s="37" customFormat="1" ht="93.75" customHeight="1" x14ac:dyDescent="0.25">
      <c r="A36" s="9">
        <f>A33+1</f>
        <v>9</v>
      </c>
      <c r="B36" s="9"/>
      <c r="C36"/>
      <c r="D36" s="32" t="s">
        <v>47</v>
      </c>
      <c r="E36" s="63"/>
      <c r="F36" s="63"/>
      <c r="G36" s="58"/>
      <c r="H36" s="49"/>
    </row>
    <row r="37" spans="1:17" s="37" customFormat="1" x14ac:dyDescent="0.25">
      <c r="A37" s="9"/>
      <c r="B37" s="9"/>
      <c r="C37"/>
      <c r="D37" s="32"/>
      <c r="E37" s="63" t="s">
        <v>15</v>
      </c>
      <c r="F37" s="63">
        <f>F31*2</f>
        <v>16</v>
      </c>
      <c r="G37" s="58"/>
      <c r="H37" s="49">
        <f>F37*G37</f>
        <v>0</v>
      </c>
    </row>
    <row r="38" spans="1:17" s="37" customFormat="1" x14ac:dyDescent="0.25">
      <c r="A38" s="9"/>
      <c r="B38" s="9"/>
      <c r="C38"/>
      <c r="D38" s="32"/>
      <c r="E38" s="63"/>
      <c r="F38" s="63"/>
      <c r="G38" s="58"/>
      <c r="H38" s="49"/>
    </row>
    <row r="39" spans="1:17" s="37" customFormat="1" ht="74.25" customHeight="1" x14ac:dyDescent="0.25">
      <c r="A39" s="9">
        <f>A36+1</f>
        <v>10</v>
      </c>
      <c r="B39" s="9" t="s">
        <v>0</v>
      </c>
      <c r="C39"/>
      <c r="D39" s="32" t="s">
        <v>27</v>
      </c>
      <c r="E39" s="63"/>
      <c r="F39" s="63"/>
      <c r="G39" s="58"/>
      <c r="H39" s="49"/>
    </row>
    <row r="40" spans="1:17" s="37" customFormat="1" x14ac:dyDescent="0.25">
      <c r="A40" s="9"/>
      <c r="B40" s="9"/>
      <c r="C40"/>
      <c r="D40" s="32"/>
      <c r="E40" s="63" t="s">
        <v>15</v>
      </c>
      <c r="F40" s="63">
        <f>F18+F28+F37</f>
        <v>23</v>
      </c>
      <c r="G40" s="58"/>
      <c r="H40" s="49">
        <f>F40*G40</f>
        <v>0</v>
      </c>
      <c r="Q40" s="61"/>
    </row>
    <row r="41" spans="1:17" s="37" customFormat="1" ht="16.5" thickBot="1" x14ac:dyDescent="0.3">
      <c r="A41" s="9"/>
      <c r="B41" s="9"/>
      <c r="C41"/>
      <c r="D41" s="32"/>
      <c r="E41" s="63"/>
      <c r="F41" s="63"/>
      <c r="G41" s="58"/>
      <c r="H41" s="49"/>
      <c r="Q41" s="61"/>
    </row>
    <row r="42" spans="1:17" s="37" customFormat="1" x14ac:dyDescent="0.25">
      <c r="A42" s="11"/>
      <c r="B42" s="12"/>
      <c r="C42" s="10"/>
      <c r="D42" s="20" t="s">
        <v>41</v>
      </c>
      <c r="E42" s="4"/>
      <c r="F42" s="4"/>
      <c r="G42" s="60"/>
      <c r="H42" s="53">
        <f>SUM(H10:H41)</f>
        <v>0</v>
      </c>
    </row>
    <row r="43" spans="1:17" s="37" customFormat="1" x14ac:dyDescent="0.25">
      <c r="A43" s="9"/>
      <c r="B43" s="9"/>
      <c r="C43"/>
      <c r="D43" s="63"/>
      <c r="E43" s="63"/>
      <c r="F43" s="63"/>
      <c r="G43" s="58"/>
      <c r="H43" s="49"/>
    </row>
    <row r="44" spans="1:17" s="37" customFormat="1" x14ac:dyDescent="0.25">
      <c r="A44" s="1"/>
      <c r="B44" s="9"/>
      <c r="C44"/>
      <c r="D44" s="63"/>
      <c r="E44" s="63"/>
      <c r="F44" s="63"/>
      <c r="G44" s="46"/>
      <c r="H44" s="49"/>
    </row>
    <row r="45" spans="1:17" s="37" customFormat="1" x14ac:dyDescent="0.25">
      <c r="A45" s="1"/>
      <c r="B45" s="9"/>
      <c r="C45"/>
      <c r="D45" s="63"/>
      <c r="E45" s="63"/>
      <c r="F45" s="63"/>
      <c r="G45" s="46"/>
      <c r="H45" s="54"/>
    </row>
    <row r="46" spans="1:17" s="37" customFormat="1" x14ac:dyDescent="0.25">
      <c r="A46" s="1"/>
      <c r="B46" s="9"/>
      <c r="C46"/>
      <c r="D46" s="63"/>
      <c r="E46" s="63"/>
      <c r="F46" s="63"/>
      <c r="G46" s="46"/>
      <c r="H46" s="54"/>
    </row>
    <row r="47" spans="1:17" s="37" customFormat="1" x14ac:dyDescent="0.25">
      <c r="A47" s="1"/>
      <c r="B47" s="9"/>
      <c r="C47"/>
      <c r="D47" s="63"/>
      <c r="E47" s="63"/>
      <c r="F47" s="63"/>
      <c r="G47" s="46"/>
      <c r="H47" s="54"/>
    </row>
    <row r="48" spans="1:17" s="37" customFormat="1" x14ac:dyDescent="0.25">
      <c r="A48" s="38"/>
      <c r="B48" s="40"/>
      <c r="D48" s="35"/>
      <c r="E48" s="35"/>
      <c r="F48" s="35"/>
      <c r="G48" s="58"/>
      <c r="H48" s="55"/>
    </row>
    <row r="49" spans="1:8" s="37" customFormat="1" x14ac:dyDescent="0.25">
      <c r="A49" s="38"/>
      <c r="B49" s="40"/>
      <c r="D49" s="35"/>
      <c r="E49" s="35"/>
      <c r="F49" s="35"/>
      <c r="G49" s="58"/>
      <c r="H49" s="55"/>
    </row>
    <row r="50" spans="1:8" s="37" customFormat="1" x14ac:dyDescent="0.25">
      <c r="A50" s="38"/>
      <c r="B50" s="40"/>
      <c r="D50" s="35"/>
      <c r="E50" s="35"/>
      <c r="F50" s="35"/>
      <c r="G50" s="58"/>
      <c r="H50" s="55"/>
    </row>
    <row r="51" spans="1:8" s="37" customFormat="1" x14ac:dyDescent="0.25">
      <c r="A51" s="38"/>
      <c r="B51" s="40"/>
      <c r="D51" s="35"/>
      <c r="E51" s="35"/>
      <c r="F51" s="35"/>
      <c r="G51" s="58"/>
      <c r="H51" s="55"/>
    </row>
    <row r="52" spans="1:8" s="37" customFormat="1" x14ac:dyDescent="0.25">
      <c r="A52" s="38"/>
      <c r="B52" s="40"/>
      <c r="D52" s="35"/>
      <c r="E52" s="35"/>
      <c r="F52" s="35"/>
      <c r="G52" s="58"/>
      <c r="H52" s="55"/>
    </row>
    <row r="53" spans="1:8" s="37" customFormat="1" x14ac:dyDescent="0.25">
      <c r="A53" s="38"/>
      <c r="B53" s="40"/>
      <c r="D53" s="35"/>
      <c r="E53" s="35"/>
      <c r="F53" s="35"/>
      <c r="G53" s="58"/>
      <c r="H53" s="55"/>
    </row>
    <row r="54" spans="1:8" s="37" customFormat="1" x14ac:dyDescent="0.2">
      <c r="D54" s="35"/>
      <c r="E54" s="35"/>
      <c r="F54" s="35"/>
      <c r="G54" s="58"/>
      <c r="H54" s="55"/>
    </row>
    <row r="55" spans="1:8" s="37" customFormat="1" x14ac:dyDescent="0.2">
      <c r="D55" s="35"/>
      <c r="E55" s="35"/>
      <c r="F55" s="35"/>
      <c r="G55" s="58"/>
      <c r="H55" s="55"/>
    </row>
    <row r="56" spans="1:8" s="37" customFormat="1" x14ac:dyDescent="0.2">
      <c r="D56" s="35"/>
      <c r="E56" s="35"/>
      <c r="F56" s="35"/>
      <c r="G56" s="58"/>
      <c r="H56" s="55"/>
    </row>
    <row r="57" spans="1:8" s="37" customFormat="1" x14ac:dyDescent="0.2">
      <c r="D57" s="35"/>
      <c r="E57" s="35"/>
      <c r="F57" s="35"/>
      <c r="G57" s="58"/>
      <c r="H57" s="55"/>
    </row>
    <row r="58" spans="1:8" s="37" customFormat="1" x14ac:dyDescent="0.2">
      <c r="D58" s="35"/>
      <c r="E58" s="35"/>
      <c r="F58" s="35"/>
      <c r="G58" s="58"/>
      <c r="H58" s="55"/>
    </row>
    <row r="59" spans="1:8" s="37" customFormat="1" x14ac:dyDescent="0.2">
      <c r="D59" s="35"/>
      <c r="E59" s="35"/>
      <c r="F59" s="35"/>
      <c r="G59" s="58"/>
      <c r="H59" s="55"/>
    </row>
    <row r="60" spans="1:8" s="37" customFormat="1" x14ac:dyDescent="0.2">
      <c r="D60" s="35"/>
      <c r="E60" s="35"/>
      <c r="F60" s="35"/>
      <c r="G60" s="58"/>
      <c r="H60" s="55"/>
    </row>
    <row r="61" spans="1:8" s="37" customFormat="1" x14ac:dyDescent="0.2">
      <c r="D61" s="35"/>
      <c r="E61" s="35"/>
      <c r="F61" s="35"/>
      <c r="G61" s="58"/>
      <c r="H61" s="55"/>
    </row>
    <row r="62" spans="1:8" s="37" customFormat="1" x14ac:dyDescent="0.2">
      <c r="D62" s="35"/>
      <c r="E62" s="35"/>
      <c r="F62" s="35"/>
      <c r="G62" s="58"/>
      <c r="H62" s="55"/>
    </row>
    <row r="63" spans="1:8" s="37" customFormat="1" x14ac:dyDescent="0.2">
      <c r="D63" s="35"/>
      <c r="E63" s="35"/>
      <c r="F63" s="35"/>
      <c r="G63" s="58"/>
      <c r="H63" s="55"/>
    </row>
    <row r="64" spans="1:8" s="37" customFormat="1" x14ac:dyDescent="0.2">
      <c r="D64" s="35"/>
      <c r="E64" s="35"/>
      <c r="F64" s="35"/>
      <c r="G64" s="58"/>
      <c r="H64" s="55"/>
    </row>
    <row r="65" spans="4:8" s="37" customFormat="1" x14ac:dyDescent="0.2">
      <c r="D65" s="35"/>
      <c r="E65" s="35"/>
      <c r="F65" s="35"/>
      <c r="G65" s="58"/>
      <c r="H65" s="55"/>
    </row>
    <row r="66" spans="4:8" s="37" customFormat="1" x14ac:dyDescent="0.2">
      <c r="D66" s="35"/>
      <c r="E66" s="35"/>
      <c r="F66" s="35"/>
      <c r="G66" s="58"/>
      <c r="H66" s="55"/>
    </row>
    <row r="67" spans="4:8" s="37" customFormat="1" x14ac:dyDescent="0.2">
      <c r="D67" s="35"/>
      <c r="E67" s="35"/>
      <c r="F67" s="35"/>
      <c r="G67" s="58"/>
      <c r="H67" s="55"/>
    </row>
    <row r="68" spans="4:8" s="37" customFormat="1" x14ac:dyDescent="0.2">
      <c r="D68" s="35"/>
      <c r="E68" s="35"/>
      <c r="F68" s="35"/>
      <c r="G68" s="58"/>
      <c r="H68" s="55"/>
    </row>
    <row r="69" spans="4:8" s="37" customFormat="1" x14ac:dyDescent="0.2">
      <c r="D69" s="35"/>
      <c r="E69" s="35"/>
      <c r="F69" s="35"/>
      <c r="G69" s="58"/>
      <c r="H69" s="55"/>
    </row>
    <row r="70" spans="4:8" s="37" customFormat="1" x14ac:dyDescent="0.2">
      <c r="D70" s="35"/>
      <c r="E70" s="35"/>
      <c r="F70" s="35"/>
      <c r="G70" s="58"/>
      <c r="H70" s="55"/>
    </row>
    <row r="71" spans="4:8" s="37" customFormat="1" x14ac:dyDescent="0.2">
      <c r="D71" s="35"/>
      <c r="E71" s="35"/>
      <c r="F71" s="35"/>
      <c r="G71" s="58"/>
      <c r="H71" s="55"/>
    </row>
    <row r="72" spans="4:8" s="37" customFormat="1" x14ac:dyDescent="0.2">
      <c r="D72" s="35"/>
      <c r="E72" s="35"/>
      <c r="F72" s="35"/>
      <c r="G72" s="58"/>
      <c r="H72" s="55"/>
    </row>
    <row r="73" spans="4:8" s="37" customFormat="1" x14ac:dyDescent="0.2">
      <c r="D73" s="35"/>
      <c r="E73" s="35"/>
      <c r="F73" s="35"/>
      <c r="G73" s="58"/>
      <c r="H73" s="55"/>
    </row>
    <row r="74" spans="4:8" s="37" customFormat="1" x14ac:dyDescent="0.2">
      <c r="D74" s="35"/>
      <c r="E74" s="35"/>
      <c r="F74" s="35"/>
      <c r="G74" s="58"/>
      <c r="H74" s="55"/>
    </row>
    <row r="75" spans="4:8" s="37" customFormat="1" x14ac:dyDescent="0.2">
      <c r="D75" s="35"/>
      <c r="E75" s="35"/>
      <c r="F75" s="35"/>
      <c r="G75" s="58"/>
      <c r="H75" s="55"/>
    </row>
    <row r="76" spans="4:8" s="37" customFormat="1" x14ac:dyDescent="0.2">
      <c r="D76" s="35"/>
      <c r="E76" s="35"/>
      <c r="F76" s="35"/>
      <c r="G76" s="58"/>
      <c r="H76" s="55"/>
    </row>
    <row r="77" spans="4:8" s="37" customFormat="1" x14ac:dyDescent="0.2">
      <c r="D77" s="35"/>
      <c r="E77" s="35"/>
      <c r="F77" s="35"/>
      <c r="G77" s="58"/>
      <c r="H77" s="55"/>
    </row>
    <row r="78" spans="4:8" s="37" customFormat="1" x14ac:dyDescent="0.2">
      <c r="D78" s="35"/>
      <c r="E78" s="35"/>
      <c r="F78" s="35"/>
      <c r="G78" s="58"/>
      <c r="H78" s="55"/>
    </row>
    <row r="79" spans="4:8" s="37" customFormat="1" x14ac:dyDescent="0.2">
      <c r="D79" s="35"/>
      <c r="E79" s="35"/>
      <c r="F79" s="35"/>
      <c r="G79" s="58"/>
      <c r="H79" s="55"/>
    </row>
    <row r="80" spans="4:8" s="37" customFormat="1" x14ac:dyDescent="0.2">
      <c r="D80" s="35"/>
      <c r="E80" s="35"/>
      <c r="F80" s="35"/>
      <c r="G80" s="58"/>
      <c r="H80" s="55"/>
    </row>
    <row r="81" spans="4:8" s="37" customFormat="1" x14ac:dyDescent="0.2">
      <c r="D81" s="35"/>
      <c r="E81" s="35"/>
      <c r="F81" s="35"/>
      <c r="G81" s="58"/>
      <c r="H81" s="55"/>
    </row>
    <row r="82" spans="4:8" s="37" customFormat="1" x14ac:dyDescent="0.2">
      <c r="D82" s="35"/>
      <c r="E82" s="35"/>
      <c r="F82" s="35"/>
      <c r="G82" s="58"/>
      <c r="H82" s="55"/>
    </row>
    <row r="83" spans="4:8" s="37" customFormat="1" x14ac:dyDescent="0.2">
      <c r="D83" s="35"/>
      <c r="E83" s="35"/>
      <c r="F83" s="35"/>
      <c r="G83" s="58"/>
      <c r="H83" s="55"/>
    </row>
    <row r="84" spans="4:8" s="37" customFormat="1" x14ac:dyDescent="0.2">
      <c r="D84" s="35"/>
      <c r="E84" s="35"/>
      <c r="F84" s="35"/>
      <c r="G84" s="58"/>
      <c r="H84" s="55"/>
    </row>
    <row r="85" spans="4:8" s="37" customFormat="1" x14ac:dyDescent="0.2">
      <c r="D85" s="35"/>
      <c r="E85" s="35"/>
      <c r="F85" s="35"/>
      <c r="G85" s="58"/>
      <c r="H85" s="55"/>
    </row>
    <row r="86" spans="4:8" s="37" customFormat="1" x14ac:dyDescent="0.2">
      <c r="D86" s="35"/>
      <c r="E86" s="35"/>
      <c r="F86" s="35"/>
      <c r="G86" s="58"/>
      <c r="H86" s="55"/>
    </row>
    <row r="87" spans="4:8" s="37" customFormat="1" x14ac:dyDescent="0.2">
      <c r="D87" s="35"/>
      <c r="E87" s="35"/>
      <c r="F87" s="35"/>
      <c r="G87" s="58"/>
      <c r="H87" s="55"/>
    </row>
    <row r="88" spans="4:8" s="37" customFormat="1" x14ac:dyDescent="0.2">
      <c r="D88" s="35"/>
      <c r="E88" s="35"/>
      <c r="F88" s="35"/>
      <c r="G88" s="58"/>
      <c r="H88" s="55"/>
    </row>
    <row r="89" spans="4:8" s="37" customFormat="1" x14ac:dyDescent="0.2">
      <c r="D89" s="35"/>
      <c r="E89" s="35"/>
      <c r="F89" s="35"/>
      <c r="G89" s="58"/>
      <c r="H89" s="55"/>
    </row>
    <row r="90" spans="4:8" s="37" customFormat="1" x14ac:dyDescent="0.2">
      <c r="D90" s="35"/>
      <c r="E90" s="35"/>
      <c r="F90" s="35"/>
      <c r="G90" s="58"/>
      <c r="H90" s="55"/>
    </row>
    <row r="91" spans="4:8" s="37" customFormat="1" x14ac:dyDescent="0.2">
      <c r="D91" s="35"/>
      <c r="E91" s="35"/>
      <c r="F91" s="35"/>
      <c r="G91" s="58"/>
      <c r="H91" s="55"/>
    </row>
    <row r="92" spans="4:8" s="37" customFormat="1" x14ac:dyDescent="0.2">
      <c r="D92" s="35"/>
      <c r="E92" s="35"/>
      <c r="F92" s="35"/>
      <c r="G92" s="58"/>
      <c r="H92" s="55"/>
    </row>
    <row r="93" spans="4:8" s="37" customFormat="1" x14ac:dyDescent="0.2">
      <c r="D93" s="35"/>
      <c r="E93" s="35"/>
      <c r="F93" s="35"/>
      <c r="G93" s="58"/>
      <c r="H93" s="55"/>
    </row>
    <row r="94" spans="4:8" s="37" customFormat="1" x14ac:dyDescent="0.2">
      <c r="D94" s="35"/>
      <c r="E94" s="35"/>
      <c r="F94" s="35"/>
      <c r="G94" s="58"/>
      <c r="H94" s="55"/>
    </row>
    <row r="95" spans="4:8" s="37" customFormat="1" x14ac:dyDescent="0.2">
      <c r="D95" s="35"/>
      <c r="E95" s="35"/>
      <c r="F95" s="35"/>
      <c r="G95" s="58"/>
      <c r="H95" s="55"/>
    </row>
    <row r="96" spans="4:8" s="37" customFormat="1" x14ac:dyDescent="0.2">
      <c r="D96" s="35"/>
      <c r="E96" s="35"/>
      <c r="F96" s="35"/>
      <c r="G96" s="58"/>
      <c r="H96" s="55"/>
    </row>
    <row r="97" spans="4:8" s="37" customFormat="1" x14ac:dyDescent="0.2">
      <c r="D97" s="35"/>
      <c r="E97" s="35"/>
      <c r="F97" s="35"/>
      <c r="G97" s="58"/>
      <c r="H97" s="55"/>
    </row>
    <row r="98" spans="4:8" s="37" customFormat="1" x14ac:dyDescent="0.2">
      <c r="D98" s="35"/>
      <c r="E98" s="35"/>
      <c r="F98" s="35"/>
      <c r="G98" s="58"/>
      <c r="H98" s="55"/>
    </row>
    <row r="99" spans="4:8" s="37" customFormat="1" x14ac:dyDescent="0.2">
      <c r="D99" s="35"/>
      <c r="E99" s="35"/>
      <c r="F99" s="35"/>
      <c r="G99" s="58"/>
      <c r="H99" s="55"/>
    </row>
    <row r="100" spans="4:8" s="37" customFormat="1" x14ac:dyDescent="0.2">
      <c r="D100" s="35"/>
      <c r="E100" s="35"/>
      <c r="F100" s="35"/>
      <c r="G100" s="58"/>
      <c r="H100" s="55"/>
    </row>
    <row r="101" spans="4:8" s="37" customFormat="1" x14ac:dyDescent="0.2">
      <c r="D101" s="35"/>
      <c r="E101" s="35"/>
      <c r="F101" s="35"/>
      <c r="G101" s="58"/>
      <c r="H101" s="55"/>
    </row>
    <row r="102" spans="4:8" s="37" customFormat="1" x14ac:dyDescent="0.2">
      <c r="D102" s="35"/>
      <c r="E102" s="35"/>
      <c r="F102" s="35"/>
      <c r="G102" s="58"/>
      <c r="H102" s="55"/>
    </row>
    <row r="103" spans="4:8" s="37" customFormat="1" x14ac:dyDescent="0.2">
      <c r="D103" s="35"/>
      <c r="E103" s="35"/>
      <c r="F103" s="35"/>
      <c r="G103" s="58"/>
      <c r="H103" s="55"/>
    </row>
    <row r="104" spans="4:8" s="37" customFormat="1" x14ac:dyDescent="0.2">
      <c r="D104" s="35"/>
      <c r="E104" s="35"/>
      <c r="F104" s="35"/>
      <c r="G104" s="58"/>
      <c r="H104" s="55"/>
    </row>
    <row r="105" spans="4:8" s="37" customFormat="1" x14ac:dyDescent="0.2">
      <c r="D105" s="35"/>
      <c r="E105" s="35"/>
      <c r="F105" s="35"/>
      <c r="G105" s="58"/>
      <c r="H105" s="55"/>
    </row>
    <row r="106" spans="4:8" s="37" customFormat="1" x14ac:dyDescent="0.2">
      <c r="D106" s="35"/>
      <c r="E106" s="35"/>
      <c r="F106" s="35"/>
      <c r="G106" s="58"/>
      <c r="H106" s="55"/>
    </row>
    <row r="107" spans="4:8" s="37" customFormat="1" x14ac:dyDescent="0.2">
      <c r="D107" s="35"/>
      <c r="E107" s="35"/>
      <c r="F107" s="35"/>
      <c r="G107" s="58"/>
      <c r="H107" s="55"/>
    </row>
    <row r="108" spans="4:8" s="37" customFormat="1" x14ac:dyDescent="0.2">
      <c r="D108" s="35"/>
      <c r="E108" s="35"/>
      <c r="F108" s="35"/>
      <c r="G108" s="58"/>
      <c r="H108" s="55"/>
    </row>
    <row r="109" spans="4:8" s="37" customFormat="1" x14ac:dyDescent="0.2">
      <c r="D109" s="35"/>
      <c r="E109" s="35"/>
      <c r="F109" s="35"/>
      <c r="G109" s="58"/>
      <c r="H109" s="55"/>
    </row>
    <row r="110" spans="4:8" s="37" customFormat="1" x14ac:dyDescent="0.2">
      <c r="D110" s="35"/>
      <c r="E110" s="35"/>
      <c r="F110" s="35"/>
      <c r="G110" s="58"/>
      <c r="H110" s="55"/>
    </row>
    <row r="111" spans="4:8" s="37" customFormat="1" x14ac:dyDescent="0.2">
      <c r="D111" s="35"/>
      <c r="E111" s="35"/>
      <c r="F111" s="35"/>
      <c r="G111" s="58"/>
      <c r="H111" s="55"/>
    </row>
    <row r="112" spans="4:8" s="37" customFormat="1" x14ac:dyDescent="0.2">
      <c r="D112" s="35"/>
      <c r="E112" s="35"/>
      <c r="F112" s="35"/>
      <c r="G112" s="58"/>
      <c r="H112" s="55"/>
    </row>
  </sheetData>
  <mergeCells count="2">
    <mergeCell ref="A8:C8"/>
    <mergeCell ref="D3:G3"/>
  </mergeCells>
  <pageMargins left="0.74803149606299213" right="0.74803149606299213" top="1.1811023622047245" bottom="0.98425196850393704" header="0.51181102362204722" footer="0.51181102362204722"/>
  <pageSetup paperSize="9" scale="75" firstPageNumber="16" fitToHeight="2" orientation="portrait" useFirstPageNumber="1" r:id="rId1"/>
  <headerFooter alignWithMargins="0">
    <oddHeader>&amp;L&amp;8&amp;G&amp;R&amp;8Light fixtures &amp;&amp; equipment for TWY M</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71BDE-5934-4905-9BD6-7267D8C4B589}">
  <dimension ref="A1:Z111"/>
  <sheetViews>
    <sheetView view="pageBreakPreview" zoomScale="75" zoomScaleNormal="100" workbookViewId="0">
      <selection activeCell="G12" sqref="G12"/>
    </sheetView>
  </sheetViews>
  <sheetFormatPr defaultRowHeight="15.75" x14ac:dyDescent="0.2"/>
  <cols>
    <col min="1" max="1" width="4.5703125" customWidth="1"/>
    <col min="2" max="2" width="1.28515625" customWidth="1"/>
    <col min="3" max="3" width="1.42578125" customWidth="1"/>
    <col min="4" max="4" width="54.140625" style="63" customWidth="1"/>
    <col min="5" max="5" width="6.7109375" style="63" customWidth="1"/>
    <col min="6" max="6" width="8.85546875" style="63" customWidth="1"/>
    <col min="7" max="7" width="16.28515625" style="46" customWidth="1"/>
    <col min="8" max="8" width="18" style="54" customWidth="1"/>
    <col min="9" max="26" width="8.85546875" style="37" customWidth="1"/>
  </cols>
  <sheetData>
    <row r="1" spans="1:26" x14ac:dyDescent="0.25">
      <c r="A1" s="6"/>
      <c r="B1" s="2"/>
      <c r="C1" s="2"/>
      <c r="D1" s="63" t="s">
        <v>1</v>
      </c>
      <c r="H1" s="49"/>
    </row>
    <row r="2" spans="1:26" x14ac:dyDescent="0.25">
      <c r="A2" s="6"/>
      <c r="B2" s="2"/>
      <c r="C2" s="2"/>
      <c r="H2" s="49"/>
    </row>
    <row r="3" spans="1:26" ht="33.6" customHeight="1" x14ac:dyDescent="0.25">
      <c r="A3" s="6"/>
      <c r="B3" s="2"/>
      <c r="C3" s="2"/>
      <c r="D3" s="122" t="s">
        <v>117</v>
      </c>
      <c r="E3" s="122"/>
      <c r="F3" s="122"/>
      <c r="G3" s="119"/>
      <c r="H3" s="49"/>
    </row>
    <row r="4" spans="1:26" x14ac:dyDescent="0.25">
      <c r="A4" s="6"/>
      <c r="B4" s="2"/>
      <c r="C4" s="2"/>
      <c r="H4" s="49"/>
    </row>
    <row r="5" spans="1:26" s="45" customFormat="1" x14ac:dyDescent="0.25">
      <c r="A5" s="41"/>
      <c r="B5" s="42"/>
      <c r="C5" s="42"/>
      <c r="D5" s="43" t="s">
        <v>39</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x14ac:dyDescent="0.25">
      <c r="A7" s="6"/>
      <c r="B7" s="2"/>
      <c r="C7" s="2"/>
      <c r="H7" s="49"/>
    </row>
    <row r="8" spans="1:26" ht="12.75" x14ac:dyDescent="0.2">
      <c r="A8" s="125" t="s">
        <v>3</v>
      </c>
      <c r="B8" s="125"/>
      <c r="C8" s="125"/>
      <c r="D8" s="62" t="s">
        <v>4</v>
      </c>
      <c r="E8" s="62" t="s">
        <v>5</v>
      </c>
      <c r="F8" s="62" t="s">
        <v>6</v>
      </c>
      <c r="G8" s="57" t="s">
        <v>7</v>
      </c>
      <c r="H8" s="51" t="s">
        <v>8</v>
      </c>
    </row>
    <row r="9" spans="1:26" x14ac:dyDescent="0.25">
      <c r="A9" s="7"/>
      <c r="B9" s="1"/>
      <c r="C9" s="1"/>
      <c r="H9" s="49"/>
    </row>
    <row r="10" spans="1:26" x14ac:dyDescent="0.25">
      <c r="A10" s="9"/>
      <c r="B10" s="9"/>
      <c r="D10" s="32"/>
      <c r="G10" s="58"/>
      <c r="H10" s="49"/>
    </row>
    <row r="11" spans="1:26" ht="181.5" customHeight="1" x14ac:dyDescent="0.25">
      <c r="A11" s="9">
        <v>1</v>
      </c>
      <c r="B11" s="9" t="s">
        <v>0</v>
      </c>
      <c r="D11" s="32" t="s">
        <v>57</v>
      </c>
      <c r="G11" s="58"/>
      <c r="H11" s="49"/>
      <c r="J11" s="61" t="s">
        <v>17</v>
      </c>
    </row>
    <row r="12" spans="1:26" x14ac:dyDescent="0.25">
      <c r="A12" s="9"/>
      <c r="B12" s="9"/>
      <c r="D12" s="32"/>
      <c r="E12" s="63" t="s">
        <v>15</v>
      </c>
      <c r="F12" s="32">
        <v>9</v>
      </c>
      <c r="G12" s="58"/>
      <c r="H12" s="49">
        <f>F12*G12</f>
        <v>0</v>
      </c>
    </row>
    <row r="13" spans="1:26" x14ac:dyDescent="0.25">
      <c r="A13" s="9"/>
      <c r="B13" s="9"/>
      <c r="D13" s="32"/>
      <c r="G13" s="58"/>
      <c r="H13" s="49"/>
    </row>
    <row r="14" spans="1:26" ht="37.5" customHeight="1" x14ac:dyDescent="0.25">
      <c r="A14" s="9">
        <f>A11+1</f>
        <v>2</v>
      </c>
      <c r="B14" s="9" t="s">
        <v>0</v>
      </c>
      <c r="D14" s="32" t="s">
        <v>16</v>
      </c>
      <c r="G14" s="58"/>
      <c r="H14" s="49"/>
    </row>
    <row r="15" spans="1:26" x14ac:dyDescent="0.25">
      <c r="A15" s="9"/>
      <c r="B15" s="9"/>
      <c r="D15" s="32"/>
      <c r="E15" s="63" t="s">
        <v>15</v>
      </c>
      <c r="F15" s="63">
        <f>F12</f>
        <v>9</v>
      </c>
      <c r="G15" s="58"/>
      <c r="H15" s="49">
        <f>F15*G15</f>
        <v>0</v>
      </c>
    </row>
    <row r="16" spans="1:26" x14ac:dyDescent="0.25">
      <c r="A16" s="9"/>
      <c r="B16" s="9"/>
      <c r="D16" s="32"/>
      <c r="G16" s="58"/>
      <c r="H16" s="49"/>
    </row>
    <row r="17" spans="1:10" ht="108" customHeight="1" x14ac:dyDescent="0.25">
      <c r="A17" s="9">
        <f>A14+1</f>
        <v>3</v>
      </c>
      <c r="B17" s="9" t="s">
        <v>0</v>
      </c>
      <c r="D17" s="32" t="s">
        <v>45</v>
      </c>
      <c r="G17" s="58"/>
      <c r="H17" s="49"/>
    </row>
    <row r="18" spans="1:10" x14ac:dyDescent="0.25">
      <c r="A18" s="9"/>
      <c r="B18" s="9"/>
      <c r="D18" s="32"/>
      <c r="E18" s="63" t="s">
        <v>15</v>
      </c>
      <c r="F18" s="63">
        <f>F12</f>
        <v>9</v>
      </c>
      <c r="G18" s="58"/>
      <c r="H18" s="49">
        <f>F18*G18</f>
        <v>0</v>
      </c>
    </row>
    <row r="19" spans="1:10" s="37" customFormat="1" x14ac:dyDescent="0.25">
      <c r="A19" s="9"/>
      <c r="B19" s="9"/>
      <c r="C19"/>
      <c r="D19" s="32"/>
      <c r="E19" s="63"/>
      <c r="F19" s="63"/>
      <c r="G19" s="58"/>
      <c r="H19" s="49"/>
    </row>
    <row r="20" spans="1:10" s="37" customFormat="1" ht="203.25" customHeight="1" x14ac:dyDescent="0.25">
      <c r="A20" s="9">
        <f>A17+1</f>
        <v>4</v>
      </c>
      <c r="B20" s="9" t="s">
        <v>0</v>
      </c>
      <c r="C20"/>
      <c r="D20" s="32" t="s">
        <v>63</v>
      </c>
      <c r="E20" s="63"/>
      <c r="F20" s="63"/>
      <c r="G20" s="58"/>
      <c r="H20" s="49"/>
      <c r="J20" s="61" t="s">
        <v>37</v>
      </c>
    </row>
    <row r="21" spans="1:10" s="37" customFormat="1" x14ac:dyDescent="0.25">
      <c r="A21" s="9"/>
      <c r="B21" s="9"/>
      <c r="C21"/>
      <c r="D21" s="32"/>
      <c r="E21" s="63" t="s">
        <v>15</v>
      </c>
      <c r="F21" s="32">
        <v>3</v>
      </c>
      <c r="G21" s="58"/>
      <c r="H21" s="49">
        <f>F21*G21</f>
        <v>0</v>
      </c>
    </row>
    <row r="22" spans="1:10" s="37" customFormat="1" x14ac:dyDescent="0.25">
      <c r="A22" s="9"/>
      <c r="B22" s="9"/>
      <c r="C22"/>
      <c r="D22" s="32"/>
      <c r="E22" s="63"/>
      <c r="F22" s="63"/>
      <c r="G22" s="58"/>
      <c r="H22" s="49"/>
    </row>
    <row r="23" spans="1:10" s="37" customFormat="1" ht="35.25" customHeight="1" x14ac:dyDescent="0.25">
      <c r="A23" s="9">
        <f>A20+1</f>
        <v>5</v>
      </c>
      <c r="B23" s="9" t="s">
        <v>0</v>
      </c>
      <c r="C23"/>
      <c r="D23" s="32" t="s">
        <v>24</v>
      </c>
      <c r="E23" s="63"/>
      <c r="F23" s="63"/>
      <c r="G23" s="58"/>
      <c r="H23" s="49"/>
    </row>
    <row r="24" spans="1:10" s="37" customFormat="1" x14ac:dyDescent="0.25">
      <c r="A24" s="9"/>
      <c r="B24" s="9"/>
      <c r="C24"/>
      <c r="D24" s="32"/>
      <c r="E24" s="63" t="s">
        <v>15</v>
      </c>
      <c r="F24" s="63">
        <f>F21</f>
        <v>3</v>
      </c>
      <c r="G24" s="58"/>
      <c r="H24" s="49">
        <f>F24*G24</f>
        <v>0</v>
      </c>
    </row>
    <row r="25" spans="1:10" s="37" customFormat="1" x14ac:dyDescent="0.25">
      <c r="A25" s="9"/>
      <c r="B25" s="9"/>
      <c r="C25"/>
      <c r="D25" s="32"/>
      <c r="E25" s="63"/>
      <c r="F25" s="63"/>
      <c r="G25" s="58"/>
      <c r="H25" s="49"/>
    </row>
    <row r="26" spans="1:10" s="37" customFormat="1" ht="93.75" customHeight="1" x14ac:dyDescent="0.25">
      <c r="A26" s="9">
        <f>A23+1</f>
        <v>6</v>
      </c>
      <c r="B26" s="9" t="s">
        <v>0</v>
      </c>
      <c r="C26"/>
      <c r="D26" s="32" t="s">
        <v>46</v>
      </c>
      <c r="E26" s="63"/>
      <c r="F26" s="63"/>
      <c r="G26" s="58"/>
      <c r="H26" s="49"/>
    </row>
    <row r="27" spans="1:10" s="37" customFormat="1" x14ac:dyDescent="0.25">
      <c r="A27" s="9"/>
      <c r="B27" s="9"/>
      <c r="C27"/>
      <c r="D27" s="32"/>
      <c r="E27" s="63" t="s">
        <v>15</v>
      </c>
      <c r="F27" s="63">
        <f>F21*2</f>
        <v>6</v>
      </c>
      <c r="G27" s="58"/>
      <c r="H27" s="49">
        <f>F27*G27</f>
        <v>0</v>
      </c>
    </row>
    <row r="28" spans="1:10" s="37" customFormat="1" x14ac:dyDescent="0.25">
      <c r="A28" s="9"/>
      <c r="B28" s="9"/>
      <c r="C28"/>
      <c r="D28" s="32"/>
      <c r="E28" s="63"/>
      <c r="F28" s="63"/>
      <c r="G28" s="58"/>
      <c r="H28" s="49"/>
    </row>
    <row r="29" spans="1:10" s="37" customFormat="1" ht="278.25" customHeight="1" x14ac:dyDescent="0.25">
      <c r="A29" s="9">
        <f>A26+1</f>
        <v>7</v>
      </c>
      <c r="B29" s="9" t="s">
        <v>0</v>
      </c>
      <c r="C29"/>
      <c r="D29" s="32" t="s">
        <v>59</v>
      </c>
      <c r="E29" s="63"/>
      <c r="F29" s="63"/>
      <c r="G29" s="58"/>
      <c r="H29" s="49"/>
      <c r="J29" s="61" t="s">
        <v>20</v>
      </c>
    </row>
    <row r="30" spans="1:10" s="37" customFormat="1" x14ac:dyDescent="0.25">
      <c r="A30" s="9"/>
      <c r="B30" s="9"/>
      <c r="C30"/>
      <c r="D30" s="32"/>
      <c r="E30" s="63" t="s">
        <v>15</v>
      </c>
      <c r="F30" s="32">
        <v>3</v>
      </c>
      <c r="G30" s="58"/>
      <c r="H30" s="49">
        <f>F30*G30</f>
        <v>0</v>
      </c>
    </row>
    <row r="31" spans="1:10" s="37" customFormat="1" x14ac:dyDescent="0.25">
      <c r="A31" s="9"/>
      <c r="B31" s="9"/>
      <c r="C31"/>
      <c r="D31" s="32"/>
      <c r="E31" s="63"/>
      <c r="F31" s="63"/>
      <c r="G31" s="58"/>
      <c r="H31" s="49"/>
    </row>
    <row r="32" spans="1:10" s="37" customFormat="1" ht="37.5" customHeight="1" x14ac:dyDescent="0.25">
      <c r="A32" s="9">
        <f>A29+1</f>
        <v>8</v>
      </c>
      <c r="B32" s="9" t="s">
        <v>0</v>
      </c>
      <c r="C32"/>
      <c r="D32" s="32" t="s">
        <v>16</v>
      </c>
      <c r="E32" s="63"/>
      <c r="F32" s="63"/>
      <c r="G32" s="58"/>
      <c r="H32" s="49"/>
    </row>
    <row r="33" spans="1:17" s="37" customFormat="1" x14ac:dyDescent="0.25">
      <c r="A33" s="9"/>
      <c r="B33" s="9"/>
      <c r="C33"/>
      <c r="D33" s="32"/>
      <c r="E33" s="63" t="s">
        <v>15</v>
      </c>
      <c r="F33" s="63">
        <f>F30</f>
        <v>3</v>
      </c>
      <c r="G33" s="58"/>
      <c r="H33" s="49">
        <f>F33*G33</f>
        <v>0</v>
      </c>
    </row>
    <row r="34" spans="1:17" s="37" customFormat="1" x14ac:dyDescent="0.25">
      <c r="A34" s="9"/>
      <c r="B34" s="9"/>
      <c r="C34"/>
      <c r="D34" s="32"/>
      <c r="E34" s="63"/>
      <c r="F34" s="63"/>
      <c r="G34" s="58"/>
      <c r="H34" s="49"/>
    </row>
    <row r="35" spans="1:17" s="37" customFormat="1" ht="93.75" customHeight="1" x14ac:dyDescent="0.25">
      <c r="A35" s="9">
        <f>A32+1</f>
        <v>9</v>
      </c>
      <c r="B35" s="9"/>
      <c r="C35"/>
      <c r="D35" s="32" t="s">
        <v>47</v>
      </c>
      <c r="E35" s="63"/>
      <c r="F35" s="63"/>
      <c r="G35" s="58"/>
      <c r="H35" s="49"/>
    </row>
    <row r="36" spans="1:17" s="37" customFormat="1" x14ac:dyDescent="0.25">
      <c r="A36" s="9"/>
      <c r="B36" s="9"/>
      <c r="C36"/>
      <c r="D36" s="32"/>
      <c r="E36" s="63" t="s">
        <v>15</v>
      </c>
      <c r="F36" s="63">
        <f>F30*2</f>
        <v>6</v>
      </c>
      <c r="G36" s="58"/>
      <c r="H36" s="49">
        <f>F36*G36</f>
        <v>0</v>
      </c>
    </row>
    <row r="37" spans="1:17" s="37" customFormat="1" x14ac:dyDescent="0.25">
      <c r="A37" s="9"/>
      <c r="B37" s="9"/>
      <c r="C37"/>
      <c r="D37" s="32"/>
      <c r="E37" s="63"/>
      <c r="F37" s="63"/>
      <c r="G37" s="58"/>
      <c r="H37" s="49"/>
    </row>
    <row r="38" spans="1:17" s="37" customFormat="1" ht="63" x14ac:dyDescent="0.25">
      <c r="A38" s="9">
        <f>A35+1</f>
        <v>10</v>
      </c>
      <c r="B38" s="9" t="s">
        <v>0</v>
      </c>
      <c r="C38"/>
      <c r="D38" s="32" t="s">
        <v>27</v>
      </c>
      <c r="E38" s="63"/>
      <c r="F38" s="63"/>
      <c r="G38" s="58"/>
      <c r="H38" s="49"/>
    </row>
    <row r="39" spans="1:17" s="37" customFormat="1" x14ac:dyDescent="0.25">
      <c r="A39" s="9"/>
      <c r="B39" s="9"/>
      <c r="C39"/>
      <c r="D39" s="32"/>
      <c r="E39" s="63" t="s">
        <v>15</v>
      </c>
      <c r="F39" s="63">
        <f>F18+F27+F36</f>
        <v>21</v>
      </c>
      <c r="G39" s="58"/>
      <c r="H39" s="49">
        <f>F39*G39</f>
        <v>0</v>
      </c>
      <c r="Q39" s="61"/>
    </row>
    <row r="40" spans="1:17" s="37" customFormat="1" ht="16.5" thickBot="1" x14ac:dyDescent="0.3">
      <c r="A40" s="9"/>
      <c r="B40" s="9"/>
      <c r="C40"/>
      <c r="D40" s="63"/>
      <c r="E40" s="63"/>
      <c r="F40" s="63"/>
      <c r="G40" s="58"/>
      <c r="H40" s="49"/>
    </row>
    <row r="41" spans="1:17" s="37" customFormat="1" x14ac:dyDescent="0.25">
      <c r="A41" s="11"/>
      <c r="B41" s="12"/>
      <c r="C41" s="10"/>
      <c r="D41" s="20" t="s">
        <v>40</v>
      </c>
      <c r="E41" s="4"/>
      <c r="F41" s="4"/>
      <c r="G41" s="60"/>
      <c r="H41" s="53">
        <f>SUM(H10:H40)</f>
        <v>0</v>
      </c>
    </row>
    <row r="42" spans="1:17" s="37" customFormat="1" x14ac:dyDescent="0.25">
      <c r="A42" s="9"/>
      <c r="B42" s="9"/>
      <c r="C42"/>
      <c r="D42" s="63"/>
      <c r="E42" s="63"/>
      <c r="F42" s="63"/>
      <c r="G42" s="58"/>
      <c r="H42" s="49"/>
    </row>
    <row r="43" spans="1:17" s="37" customFormat="1" x14ac:dyDescent="0.25">
      <c r="A43" s="1"/>
      <c r="B43" s="9"/>
      <c r="C43"/>
      <c r="D43" s="63"/>
      <c r="E43" s="63"/>
      <c r="F43" s="63"/>
      <c r="G43" s="46"/>
      <c r="H43" s="49"/>
    </row>
    <row r="44" spans="1:17" s="37" customFormat="1" x14ac:dyDescent="0.25">
      <c r="A44" s="1"/>
      <c r="B44" s="9"/>
      <c r="C44"/>
      <c r="D44" s="63"/>
      <c r="E44" s="63"/>
      <c r="F44" s="63"/>
      <c r="G44" s="46"/>
      <c r="H44" s="54"/>
    </row>
    <row r="45" spans="1:17" s="37" customFormat="1" x14ac:dyDescent="0.25">
      <c r="A45" s="1"/>
      <c r="B45" s="9"/>
      <c r="C45"/>
      <c r="D45" s="63"/>
      <c r="E45" s="63"/>
      <c r="F45" s="63"/>
      <c r="G45" s="46"/>
      <c r="H45" s="54"/>
    </row>
    <row r="46" spans="1:17" s="37" customFormat="1" x14ac:dyDescent="0.25">
      <c r="A46" s="1"/>
      <c r="B46" s="9"/>
      <c r="C46"/>
      <c r="D46" s="63"/>
      <c r="E46" s="63"/>
      <c r="F46" s="63"/>
      <c r="G46" s="46"/>
      <c r="H46" s="54"/>
    </row>
    <row r="47" spans="1:17" s="37" customFormat="1" x14ac:dyDescent="0.25">
      <c r="A47" s="38"/>
      <c r="B47" s="40"/>
      <c r="D47" s="35"/>
      <c r="E47" s="35"/>
      <c r="F47" s="35"/>
      <c r="G47" s="58"/>
      <c r="H47" s="55"/>
    </row>
    <row r="48" spans="1:17" s="37" customFormat="1" x14ac:dyDescent="0.25">
      <c r="A48" s="38"/>
      <c r="B48" s="40"/>
      <c r="D48" s="35"/>
      <c r="E48" s="35"/>
      <c r="F48" s="35"/>
      <c r="G48" s="58"/>
      <c r="H48" s="55"/>
    </row>
    <row r="49" spans="1:8" s="37" customFormat="1" x14ac:dyDescent="0.25">
      <c r="A49" s="38"/>
      <c r="B49" s="40"/>
      <c r="D49" s="35"/>
      <c r="E49" s="35"/>
      <c r="F49" s="35"/>
      <c r="G49" s="58"/>
      <c r="H49" s="55"/>
    </row>
    <row r="50" spans="1:8" s="37" customFormat="1" x14ac:dyDescent="0.25">
      <c r="A50" s="38"/>
      <c r="B50" s="40"/>
      <c r="D50" s="35"/>
      <c r="E50" s="35"/>
      <c r="F50" s="35"/>
      <c r="G50" s="58"/>
      <c r="H50" s="55"/>
    </row>
    <row r="51" spans="1:8" s="37" customFormat="1" x14ac:dyDescent="0.25">
      <c r="A51" s="38"/>
      <c r="B51" s="40"/>
      <c r="D51" s="35"/>
      <c r="E51" s="35"/>
      <c r="F51" s="35"/>
      <c r="G51" s="58"/>
      <c r="H51" s="55"/>
    </row>
    <row r="52" spans="1:8" s="37" customFormat="1" x14ac:dyDescent="0.25">
      <c r="A52" s="38"/>
      <c r="B52" s="40"/>
      <c r="D52" s="35"/>
      <c r="E52" s="35"/>
      <c r="F52" s="35"/>
      <c r="G52" s="58"/>
      <c r="H52" s="55"/>
    </row>
    <row r="53" spans="1:8" s="37" customFormat="1" x14ac:dyDescent="0.2">
      <c r="D53" s="35"/>
      <c r="E53" s="35"/>
      <c r="F53" s="35"/>
      <c r="G53" s="58"/>
      <c r="H53" s="55"/>
    </row>
    <row r="54" spans="1:8" s="37" customFormat="1" x14ac:dyDescent="0.2">
      <c r="D54" s="35"/>
      <c r="E54" s="35"/>
      <c r="F54" s="35"/>
      <c r="G54" s="58"/>
      <c r="H54" s="55"/>
    </row>
    <row r="55" spans="1:8" s="37" customFormat="1" x14ac:dyDescent="0.2">
      <c r="D55" s="35"/>
      <c r="E55" s="35"/>
      <c r="F55" s="35"/>
      <c r="G55" s="58"/>
      <c r="H55" s="55"/>
    </row>
    <row r="56" spans="1:8" s="37" customFormat="1" x14ac:dyDescent="0.2">
      <c r="D56" s="35"/>
      <c r="E56" s="35"/>
      <c r="F56" s="35"/>
      <c r="G56" s="58"/>
      <c r="H56" s="55"/>
    </row>
    <row r="57" spans="1:8" s="37" customFormat="1" x14ac:dyDescent="0.2">
      <c r="D57" s="35"/>
      <c r="E57" s="35"/>
      <c r="F57" s="35"/>
      <c r="G57" s="58"/>
      <c r="H57" s="55"/>
    </row>
    <row r="58" spans="1:8" s="37" customFormat="1" x14ac:dyDescent="0.2">
      <c r="D58" s="35"/>
      <c r="E58" s="35"/>
      <c r="F58" s="35"/>
      <c r="G58" s="58"/>
      <c r="H58" s="55"/>
    </row>
    <row r="59" spans="1:8" s="37" customFormat="1" x14ac:dyDescent="0.2">
      <c r="D59" s="35"/>
      <c r="E59" s="35"/>
      <c r="F59" s="35"/>
      <c r="G59" s="58"/>
      <c r="H59" s="55"/>
    </row>
    <row r="60" spans="1:8" s="37" customFormat="1" x14ac:dyDescent="0.2">
      <c r="D60" s="35"/>
      <c r="E60" s="35"/>
      <c r="F60" s="35"/>
      <c r="G60" s="58"/>
      <c r="H60" s="55"/>
    </row>
    <row r="61" spans="1:8" s="37" customFormat="1" x14ac:dyDescent="0.2">
      <c r="D61" s="35"/>
      <c r="E61" s="35"/>
      <c r="F61" s="35"/>
      <c r="G61" s="58"/>
      <c r="H61" s="55"/>
    </row>
    <row r="62" spans="1:8" s="37" customFormat="1" x14ac:dyDescent="0.2">
      <c r="D62" s="35"/>
      <c r="E62" s="35"/>
      <c r="F62" s="35"/>
      <c r="G62" s="58"/>
      <c r="H62" s="55"/>
    </row>
    <row r="63" spans="1:8" s="37" customFormat="1" x14ac:dyDescent="0.2">
      <c r="D63" s="35"/>
      <c r="E63" s="35"/>
      <c r="F63" s="35"/>
      <c r="G63" s="58"/>
      <c r="H63" s="55"/>
    </row>
    <row r="64" spans="1:8" s="37" customFormat="1" x14ac:dyDescent="0.2">
      <c r="D64" s="35"/>
      <c r="E64" s="35"/>
      <c r="F64" s="35"/>
      <c r="G64" s="58"/>
      <c r="H64" s="55"/>
    </row>
    <row r="65" spans="4:8" s="37" customFormat="1" x14ac:dyDescent="0.2">
      <c r="D65" s="35"/>
      <c r="E65" s="35"/>
      <c r="F65" s="35"/>
      <c r="G65" s="58"/>
      <c r="H65" s="55"/>
    </row>
    <row r="66" spans="4:8" s="37" customFormat="1" x14ac:dyDescent="0.2">
      <c r="D66" s="35"/>
      <c r="E66" s="35"/>
      <c r="F66" s="35"/>
      <c r="G66" s="58"/>
      <c r="H66" s="55"/>
    </row>
    <row r="67" spans="4:8" s="37" customFormat="1" x14ac:dyDescent="0.2">
      <c r="D67" s="35"/>
      <c r="E67" s="35"/>
      <c r="F67" s="35"/>
      <c r="G67" s="58"/>
      <c r="H67" s="55"/>
    </row>
    <row r="68" spans="4:8" s="37" customFormat="1" x14ac:dyDescent="0.2">
      <c r="D68" s="35"/>
      <c r="E68" s="35"/>
      <c r="F68" s="35"/>
      <c r="G68" s="58"/>
      <c r="H68" s="55"/>
    </row>
    <row r="69" spans="4:8" s="37" customFormat="1" x14ac:dyDescent="0.2">
      <c r="D69" s="35"/>
      <c r="E69" s="35"/>
      <c r="F69" s="35"/>
      <c r="G69" s="58"/>
      <c r="H69" s="55"/>
    </row>
    <row r="70" spans="4:8" s="37" customFormat="1" x14ac:dyDescent="0.2">
      <c r="D70" s="35"/>
      <c r="E70" s="35"/>
      <c r="F70" s="35"/>
      <c r="G70" s="58"/>
      <c r="H70" s="55"/>
    </row>
    <row r="71" spans="4:8" s="37" customFormat="1" x14ac:dyDescent="0.2">
      <c r="D71" s="35"/>
      <c r="E71" s="35"/>
      <c r="F71" s="35"/>
      <c r="G71" s="58"/>
      <c r="H71" s="55"/>
    </row>
    <row r="72" spans="4:8" s="37" customFormat="1" x14ac:dyDescent="0.2">
      <c r="D72" s="35"/>
      <c r="E72" s="35"/>
      <c r="F72" s="35"/>
      <c r="G72" s="58"/>
      <c r="H72" s="55"/>
    </row>
    <row r="73" spans="4:8" s="37" customFormat="1" x14ac:dyDescent="0.2">
      <c r="D73" s="35"/>
      <c r="E73" s="35"/>
      <c r="F73" s="35"/>
      <c r="G73" s="58"/>
      <c r="H73" s="55"/>
    </row>
    <row r="74" spans="4:8" s="37" customFormat="1" x14ac:dyDescent="0.2">
      <c r="D74" s="35"/>
      <c r="E74" s="35"/>
      <c r="F74" s="35"/>
      <c r="G74" s="58"/>
      <c r="H74" s="55"/>
    </row>
    <row r="75" spans="4:8" s="37" customFormat="1" x14ac:dyDescent="0.2">
      <c r="D75" s="35"/>
      <c r="E75" s="35"/>
      <c r="F75" s="35"/>
      <c r="G75" s="58"/>
      <c r="H75" s="55"/>
    </row>
    <row r="76" spans="4:8" s="37" customFormat="1" x14ac:dyDescent="0.2">
      <c r="D76" s="35"/>
      <c r="E76" s="35"/>
      <c r="F76" s="35"/>
      <c r="G76" s="58"/>
      <c r="H76" s="55"/>
    </row>
    <row r="77" spans="4:8" s="37" customFormat="1" x14ac:dyDescent="0.2">
      <c r="D77" s="35"/>
      <c r="E77" s="35"/>
      <c r="F77" s="35"/>
      <c r="G77" s="58"/>
      <c r="H77" s="55"/>
    </row>
    <row r="78" spans="4:8" s="37" customFormat="1" x14ac:dyDescent="0.2">
      <c r="D78" s="35"/>
      <c r="E78" s="35"/>
      <c r="F78" s="35"/>
      <c r="G78" s="58"/>
      <c r="H78" s="55"/>
    </row>
    <row r="79" spans="4:8" s="37" customFormat="1" x14ac:dyDescent="0.2">
      <c r="D79" s="35"/>
      <c r="E79" s="35"/>
      <c r="F79" s="35"/>
      <c r="G79" s="58"/>
      <c r="H79" s="55"/>
    </row>
    <row r="80" spans="4:8" s="37" customFormat="1" x14ac:dyDescent="0.2">
      <c r="D80" s="35"/>
      <c r="E80" s="35"/>
      <c r="F80" s="35"/>
      <c r="G80" s="58"/>
      <c r="H80" s="55"/>
    </row>
    <row r="81" spans="4:8" s="37" customFormat="1" x14ac:dyDescent="0.2">
      <c r="D81" s="35"/>
      <c r="E81" s="35"/>
      <c r="F81" s="35"/>
      <c r="G81" s="58"/>
      <c r="H81" s="55"/>
    </row>
    <row r="82" spans="4:8" s="37" customFormat="1" x14ac:dyDescent="0.2">
      <c r="D82" s="35"/>
      <c r="E82" s="35"/>
      <c r="F82" s="35"/>
      <c r="G82" s="58"/>
      <c r="H82" s="55"/>
    </row>
    <row r="83" spans="4:8" s="37" customFormat="1" x14ac:dyDescent="0.2">
      <c r="D83" s="35"/>
      <c r="E83" s="35"/>
      <c r="F83" s="35"/>
      <c r="G83" s="58"/>
      <c r="H83" s="55"/>
    </row>
    <row r="84" spans="4:8" s="37" customFormat="1" x14ac:dyDescent="0.2">
      <c r="D84" s="35"/>
      <c r="E84" s="35"/>
      <c r="F84" s="35"/>
      <c r="G84" s="58"/>
      <c r="H84" s="55"/>
    </row>
    <row r="85" spans="4:8" s="37" customFormat="1" x14ac:dyDescent="0.2">
      <c r="D85" s="35"/>
      <c r="E85" s="35"/>
      <c r="F85" s="35"/>
      <c r="G85" s="58"/>
      <c r="H85" s="55"/>
    </row>
    <row r="86" spans="4:8" s="37" customFormat="1" x14ac:dyDescent="0.2">
      <c r="D86" s="35"/>
      <c r="E86" s="35"/>
      <c r="F86" s="35"/>
      <c r="G86" s="58"/>
      <c r="H86" s="55"/>
    </row>
    <row r="87" spans="4:8" s="37" customFormat="1" x14ac:dyDescent="0.2">
      <c r="D87" s="35"/>
      <c r="E87" s="35"/>
      <c r="F87" s="35"/>
      <c r="G87" s="58"/>
      <c r="H87" s="55"/>
    </row>
    <row r="88" spans="4:8" s="37" customFormat="1" x14ac:dyDescent="0.2">
      <c r="D88" s="35"/>
      <c r="E88" s="35"/>
      <c r="F88" s="35"/>
      <c r="G88" s="58"/>
      <c r="H88" s="55"/>
    </row>
    <row r="89" spans="4:8" s="37" customFormat="1" x14ac:dyDescent="0.2">
      <c r="D89" s="35"/>
      <c r="E89" s="35"/>
      <c r="F89" s="35"/>
      <c r="G89" s="58"/>
      <c r="H89" s="55"/>
    </row>
    <row r="90" spans="4:8" s="37" customFormat="1" x14ac:dyDescent="0.2">
      <c r="D90" s="35"/>
      <c r="E90" s="35"/>
      <c r="F90" s="35"/>
      <c r="G90" s="58"/>
      <c r="H90" s="55"/>
    </row>
    <row r="91" spans="4:8" s="37" customFormat="1" x14ac:dyDescent="0.2">
      <c r="D91" s="35"/>
      <c r="E91" s="35"/>
      <c r="F91" s="35"/>
      <c r="G91" s="58"/>
      <c r="H91" s="55"/>
    </row>
    <row r="92" spans="4:8" s="37" customFormat="1" x14ac:dyDescent="0.2">
      <c r="D92" s="35"/>
      <c r="E92" s="35"/>
      <c r="F92" s="35"/>
      <c r="G92" s="58"/>
      <c r="H92" s="55"/>
    </row>
    <row r="93" spans="4:8" s="37" customFormat="1" x14ac:dyDescent="0.2">
      <c r="D93" s="35"/>
      <c r="E93" s="35"/>
      <c r="F93" s="35"/>
      <c r="G93" s="58"/>
      <c r="H93" s="55"/>
    </row>
    <row r="94" spans="4:8" s="37" customFormat="1" x14ac:dyDescent="0.2">
      <c r="D94" s="35"/>
      <c r="E94" s="35"/>
      <c r="F94" s="35"/>
      <c r="G94" s="58"/>
      <c r="H94" s="55"/>
    </row>
    <row r="95" spans="4:8" s="37" customFormat="1" x14ac:dyDescent="0.2">
      <c r="D95" s="35"/>
      <c r="E95" s="35"/>
      <c r="F95" s="35"/>
      <c r="G95" s="58"/>
      <c r="H95" s="55"/>
    </row>
    <row r="96" spans="4:8" s="37" customFormat="1" x14ac:dyDescent="0.2">
      <c r="D96" s="35"/>
      <c r="E96" s="35"/>
      <c r="F96" s="35"/>
      <c r="G96" s="58"/>
      <c r="H96" s="55"/>
    </row>
    <row r="97" spans="4:8" s="37" customFormat="1" x14ac:dyDescent="0.2">
      <c r="D97" s="35"/>
      <c r="E97" s="35"/>
      <c r="F97" s="35"/>
      <c r="G97" s="58"/>
      <c r="H97" s="55"/>
    </row>
    <row r="98" spans="4:8" s="37" customFormat="1" x14ac:dyDescent="0.2">
      <c r="D98" s="35"/>
      <c r="E98" s="35"/>
      <c r="F98" s="35"/>
      <c r="G98" s="58"/>
      <c r="H98" s="55"/>
    </row>
    <row r="99" spans="4:8" s="37" customFormat="1" x14ac:dyDescent="0.2">
      <c r="D99" s="35"/>
      <c r="E99" s="35"/>
      <c r="F99" s="35"/>
      <c r="G99" s="58"/>
      <c r="H99" s="55"/>
    </row>
    <row r="100" spans="4:8" s="37" customFormat="1" x14ac:dyDescent="0.2">
      <c r="D100" s="35"/>
      <c r="E100" s="35"/>
      <c r="F100" s="35"/>
      <c r="G100" s="58"/>
      <c r="H100" s="55"/>
    </row>
    <row r="101" spans="4:8" s="37" customFormat="1" x14ac:dyDescent="0.2">
      <c r="D101" s="35"/>
      <c r="E101" s="35"/>
      <c r="F101" s="35"/>
      <c r="G101" s="58"/>
      <c r="H101" s="55"/>
    </row>
    <row r="102" spans="4:8" s="37" customFormat="1" x14ac:dyDescent="0.2">
      <c r="D102" s="35"/>
      <c r="E102" s="35"/>
      <c r="F102" s="35"/>
      <c r="G102" s="58"/>
      <c r="H102" s="55"/>
    </row>
    <row r="103" spans="4:8" s="37" customFormat="1" x14ac:dyDescent="0.2">
      <c r="D103" s="35"/>
      <c r="E103" s="35"/>
      <c r="F103" s="35"/>
      <c r="G103" s="58"/>
      <c r="H103" s="55"/>
    </row>
    <row r="104" spans="4:8" s="37" customFormat="1" x14ac:dyDescent="0.2">
      <c r="D104" s="35"/>
      <c r="E104" s="35"/>
      <c r="F104" s="35"/>
      <c r="G104" s="58"/>
      <c r="H104" s="55"/>
    </row>
    <row r="105" spans="4:8" s="37" customFormat="1" x14ac:dyDescent="0.2">
      <c r="D105" s="35"/>
      <c r="E105" s="35"/>
      <c r="F105" s="35"/>
      <c r="G105" s="58"/>
      <c r="H105" s="55"/>
    </row>
    <row r="106" spans="4:8" s="37" customFormat="1" x14ac:dyDescent="0.2">
      <c r="D106" s="35"/>
      <c r="E106" s="35"/>
      <c r="F106" s="35"/>
      <c r="G106" s="58"/>
      <c r="H106" s="55"/>
    </row>
    <row r="107" spans="4:8" s="37" customFormat="1" x14ac:dyDescent="0.2">
      <c r="D107" s="35"/>
      <c r="E107" s="35"/>
      <c r="F107" s="35"/>
      <c r="G107" s="58"/>
      <c r="H107" s="55"/>
    </row>
    <row r="108" spans="4:8" s="37" customFormat="1" x14ac:dyDescent="0.2">
      <c r="D108" s="35"/>
      <c r="E108" s="35"/>
      <c r="F108" s="35"/>
      <c r="G108" s="58"/>
      <c r="H108" s="55"/>
    </row>
    <row r="109" spans="4:8" s="37" customFormat="1" x14ac:dyDescent="0.2">
      <c r="D109" s="35"/>
      <c r="E109" s="35"/>
      <c r="F109" s="35"/>
      <c r="G109" s="58"/>
      <c r="H109" s="55"/>
    </row>
    <row r="110" spans="4:8" s="37" customFormat="1" x14ac:dyDescent="0.2">
      <c r="D110" s="35"/>
      <c r="E110" s="35"/>
      <c r="F110" s="35"/>
      <c r="G110" s="58"/>
      <c r="H110" s="55"/>
    </row>
    <row r="111" spans="4:8" s="37" customFormat="1" x14ac:dyDescent="0.2">
      <c r="D111" s="35"/>
      <c r="E111" s="35"/>
      <c r="F111" s="35"/>
      <c r="G111" s="58"/>
      <c r="H111" s="55"/>
    </row>
  </sheetData>
  <mergeCells count="2">
    <mergeCell ref="A8:C8"/>
    <mergeCell ref="D3:G3"/>
  </mergeCells>
  <pageMargins left="0.74803149606299213" right="0.74803149606299213" top="1.1811023622047245" bottom="0.98425196850393704" header="0.51181102362204722" footer="0.51181102362204722"/>
  <pageSetup paperSize="9" scale="75" firstPageNumber="18" fitToHeight="2" orientation="portrait" useFirstPageNumber="1" r:id="rId1"/>
  <headerFooter alignWithMargins="0">
    <oddHeader>&amp;L&amp;8&amp;G&amp;R&amp;8Light fixtures &amp;&amp; equipment for apron infront of TWY M</oddHeader>
    <oddFooter>&amp;C&amp;P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97A9C-DAE5-440A-B8C4-56F9AD2F06C5}">
  <dimension ref="A1:Z138"/>
  <sheetViews>
    <sheetView view="pageBreakPreview" zoomScale="75" zoomScaleNormal="100" workbookViewId="0">
      <selection activeCell="G12" sqref="G12"/>
    </sheetView>
  </sheetViews>
  <sheetFormatPr defaultRowHeight="15.75" x14ac:dyDescent="0.2"/>
  <cols>
    <col min="1" max="1" width="4.5703125" customWidth="1"/>
    <col min="2" max="2" width="1.28515625" customWidth="1"/>
    <col min="3" max="3" width="1.42578125" customWidth="1"/>
    <col min="4" max="4" width="54.140625" style="63" customWidth="1"/>
    <col min="5" max="5" width="6.7109375" style="63" customWidth="1"/>
    <col min="6" max="6" width="8.85546875" style="63" customWidth="1"/>
    <col min="7" max="7" width="16.28515625" style="46" customWidth="1"/>
    <col min="8" max="8" width="18" style="54" customWidth="1"/>
    <col min="9" max="26" width="8.85546875" style="37" customWidth="1"/>
  </cols>
  <sheetData>
    <row r="1" spans="1:26" x14ac:dyDescent="0.25">
      <c r="A1" s="6"/>
      <c r="B1" s="2"/>
      <c r="C1" s="2"/>
      <c r="D1" s="63" t="s">
        <v>1</v>
      </c>
      <c r="H1" s="49"/>
    </row>
    <row r="2" spans="1:26" x14ac:dyDescent="0.25">
      <c r="A2" s="6"/>
      <c r="B2" s="2"/>
      <c r="C2" s="2"/>
      <c r="H2" s="49"/>
    </row>
    <row r="3" spans="1:26" ht="33.6" customHeight="1" x14ac:dyDescent="0.25">
      <c r="A3" s="6"/>
      <c r="B3" s="2"/>
      <c r="C3" s="2"/>
      <c r="D3" s="122" t="s">
        <v>117</v>
      </c>
      <c r="E3" s="122"/>
      <c r="F3" s="122"/>
      <c r="G3" s="119"/>
      <c r="H3" s="49"/>
    </row>
    <row r="4" spans="1:26" x14ac:dyDescent="0.25">
      <c r="A4" s="6"/>
      <c r="B4" s="2"/>
      <c r="C4" s="2"/>
      <c r="H4" s="49"/>
    </row>
    <row r="5" spans="1:26" s="45" customFormat="1" x14ac:dyDescent="0.25">
      <c r="A5" s="41"/>
      <c r="B5" s="42"/>
      <c r="C5" s="42"/>
      <c r="D5" s="43" t="s">
        <v>42</v>
      </c>
      <c r="E5" s="31"/>
      <c r="F5" s="31"/>
      <c r="G5" s="56"/>
      <c r="H5" s="50"/>
      <c r="I5" s="44"/>
      <c r="J5" s="44"/>
      <c r="K5" s="44"/>
      <c r="L5" s="44"/>
      <c r="M5" s="44"/>
      <c r="N5" s="44"/>
      <c r="O5" s="44"/>
      <c r="P5" s="44"/>
      <c r="Q5" s="44"/>
      <c r="R5" s="44"/>
      <c r="S5" s="44"/>
      <c r="T5" s="44"/>
      <c r="U5" s="44"/>
      <c r="V5" s="44"/>
      <c r="W5" s="44"/>
      <c r="X5" s="44"/>
      <c r="Y5" s="44"/>
      <c r="Z5" s="44"/>
    </row>
    <row r="6" spans="1:26" s="45" customFormat="1" x14ac:dyDescent="0.25">
      <c r="A6" s="41"/>
      <c r="B6" s="42"/>
      <c r="C6" s="42"/>
      <c r="D6" s="31"/>
      <c r="E6" s="31"/>
      <c r="F6" s="31"/>
      <c r="G6" s="56"/>
      <c r="H6" s="50"/>
      <c r="I6" s="44"/>
      <c r="J6" s="44"/>
      <c r="K6" s="44"/>
      <c r="L6" s="44"/>
      <c r="M6" s="44"/>
      <c r="N6" s="44"/>
      <c r="O6" s="44"/>
      <c r="P6" s="44"/>
      <c r="Q6" s="44"/>
      <c r="R6" s="44"/>
      <c r="S6" s="44"/>
      <c r="T6" s="44"/>
      <c r="U6" s="44"/>
      <c r="V6" s="44"/>
      <c r="W6" s="44"/>
      <c r="X6" s="44"/>
      <c r="Y6" s="44"/>
      <c r="Z6" s="44"/>
    </row>
    <row r="7" spans="1:26" x14ac:dyDescent="0.25">
      <c r="A7" s="6"/>
      <c r="B7" s="2"/>
      <c r="C7" s="2"/>
      <c r="H7" s="49"/>
    </row>
    <row r="8" spans="1:26" ht="12.75" x14ac:dyDescent="0.2">
      <c r="A8" s="125" t="s">
        <v>3</v>
      </c>
      <c r="B8" s="125"/>
      <c r="C8" s="125"/>
      <c r="D8" s="62" t="s">
        <v>4</v>
      </c>
      <c r="E8" s="62" t="s">
        <v>5</v>
      </c>
      <c r="F8" s="62" t="s">
        <v>6</v>
      </c>
      <c r="G8" s="57" t="s">
        <v>7</v>
      </c>
      <c r="H8" s="51" t="s">
        <v>8</v>
      </c>
    </row>
    <row r="9" spans="1:26" x14ac:dyDescent="0.25">
      <c r="A9" s="7"/>
      <c r="B9" s="1"/>
      <c r="C9" s="1"/>
      <c r="H9" s="49"/>
    </row>
    <row r="10" spans="1:26" x14ac:dyDescent="0.25">
      <c r="A10" s="9"/>
      <c r="B10" s="9"/>
      <c r="D10" s="32"/>
      <c r="G10" s="58"/>
      <c r="H10" s="49"/>
    </row>
    <row r="11" spans="1:26" ht="187.5" customHeight="1" x14ac:dyDescent="0.25">
      <c r="A11" s="9">
        <v>1</v>
      </c>
      <c r="B11" s="9" t="s">
        <v>0</v>
      </c>
      <c r="D11" s="32" t="s">
        <v>57</v>
      </c>
      <c r="G11" s="58"/>
      <c r="H11" s="49"/>
      <c r="J11" s="61" t="s">
        <v>17</v>
      </c>
    </row>
    <row r="12" spans="1:26" x14ac:dyDescent="0.25">
      <c r="A12" s="9"/>
      <c r="B12" s="9"/>
      <c r="D12" s="32"/>
      <c r="E12" s="63" t="s">
        <v>15</v>
      </c>
      <c r="F12" s="32">
        <v>15</v>
      </c>
      <c r="G12" s="58"/>
      <c r="H12" s="49">
        <f>F12*G12</f>
        <v>0</v>
      </c>
    </row>
    <row r="13" spans="1:26" x14ac:dyDescent="0.25">
      <c r="A13" s="9"/>
      <c r="B13" s="9"/>
      <c r="D13" s="32"/>
      <c r="G13" s="58"/>
      <c r="H13" s="49"/>
    </row>
    <row r="14" spans="1:26" ht="37.5" customHeight="1" x14ac:dyDescent="0.25">
      <c r="A14" s="9">
        <f>A11+1</f>
        <v>2</v>
      </c>
      <c r="B14" s="9" t="s">
        <v>0</v>
      </c>
      <c r="D14" s="32" t="s">
        <v>16</v>
      </c>
      <c r="G14" s="58"/>
      <c r="H14" s="49"/>
    </row>
    <row r="15" spans="1:26" x14ac:dyDescent="0.25">
      <c r="A15" s="9"/>
      <c r="B15" s="9"/>
      <c r="D15" s="32"/>
      <c r="E15" s="63" t="s">
        <v>15</v>
      </c>
      <c r="F15" s="63">
        <f>F12</f>
        <v>15</v>
      </c>
      <c r="G15" s="58"/>
      <c r="H15" s="49">
        <f>F15*G15</f>
        <v>0</v>
      </c>
    </row>
    <row r="16" spans="1:26" x14ac:dyDescent="0.25">
      <c r="A16" s="9"/>
      <c r="B16" s="9"/>
      <c r="D16" s="32"/>
      <c r="G16" s="58"/>
      <c r="H16" s="49"/>
    </row>
    <row r="17" spans="1:10" ht="92.25" customHeight="1" x14ac:dyDescent="0.25">
      <c r="A17" s="9">
        <f>A14+1</f>
        <v>3</v>
      </c>
      <c r="B17" s="9"/>
      <c r="D17" s="32" t="s">
        <v>45</v>
      </c>
      <c r="G17" s="58"/>
      <c r="H17" s="49"/>
    </row>
    <row r="18" spans="1:10" x14ac:dyDescent="0.25">
      <c r="A18" s="9"/>
      <c r="B18" s="9"/>
      <c r="D18" s="32"/>
      <c r="E18" s="63" t="s">
        <v>15</v>
      </c>
      <c r="F18" s="63">
        <f>F12</f>
        <v>15</v>
      </c>
      <c r="G18" s="58"/>
      <c r="H18" s="49">
        <f>F18*G18</f>
        <v>0</v>
      </c>
    </row>
    <row r="19" spans="1:10" x14ac:dyDescent="0.25">
      <c r="A19" s="9"/>
      <c r="B19" s="9"/>
      <c r="D19" s="32"/>
      <c r="G19" s="58"/>
      <c r="H19" s="49"/>
    </row>
    <row r="20" spans="1:10" ht="221.25" customHeight="1" x14ac:dyDescent="0.25">
      <c r="A20" s="9">
        <f>A17+1</f>
        <v>4</v>
      </c>
      <c r="B20" s="9" t="s">
        <v>0</v>
      </c>
      <c r="D20" s="32" t="s">
        <v>144</v>
      </c>
      <c r="G20" s="58"/>
      <c r="H20" s="49"/>
      <c r="J20" s="61" t="s">
        <v>18</v>
      </c>
    </row>
    <row r="21" spans="1:10" x14ac:dyDescent="0.25">
      <c r="A21" s="9"/>
      <c r="B21" s="9"/>
      <c r="D21" s="32"/>
      <c r="E21" s="63" t="s">
        <v>15</v>
      </c>
      <c r="F21" s="32">
        <v>3</v>
      </c>
      <c r="G21" s="58"/>
      <c r="H21" s="49">
        <f>F21*G21</f>
        <v>0</v>
      </c>
    </row>
    <row r="22" spans="1:10" x14ac:dyDescent="0.25">
      <c r="A22" s="9"/>
      <c r="B22" s="9"/>
      <c r="D22" s="32"/>
      <c r="G22" s="58"/>
      <c r="H22" s="49"/>
    </row>
    <row r="23" spans="1:10" ht="37.5" customHeight="1" x14ac:dyDescent="0.25">
      <c r="A23" s="9">
        <f>A20+1</f>
        <v>5</v>
      </c>
      <c r="B23" s="9" t="s">
        <v>0</v>
      </c>
      <c r="D23" s="32" t="s">
        <v>24</v>
      </c>
      <c r="G23" s="58"/>
      <c r="H23" s="49"/>
    </row>
    <row r="24" spans="1:10" x14ac:dyDescent="0.25">
      <c r="A24" s="9"/>
      <c r="B24" s="9"/>
      <c r="D24" s="32"/>
      <c r="E24" s="63" t="s">
        <v>15</v>
      </c>
      <c r="F24" s="63">
        <v>10</v>
      </c>
      <c r="G24" s="58"/>
      <c r="H24" s="49">
        <f>F24*G24</f>
        <v>0</v>
      </c>
    </row>
    <row r="25" spans="1:10" x14ac:dyDescent="0.25">
      <c r="A25" s="9"/>
      <c r="B25" s="9"/>
      <c r="D25" s="32"/>
      <c r="G25" s="58"/>
      <c r="H25" s="49"/>
    </row>
    <row r="26" spans="1:10" ht="108" customHeight="1" x14ac:dyDescent="0.25">
      <c r="A26" s="9">
        <f>A23+1</f>
        <v>6</v>
      </c>
      <c r="B26" s="9" t="s">
        <v>0</v>
      </c>
      <c r="D26" s="32" t="s">
        <v>46</v>
      </c>
      <c r="G26" s="58"/>
      <c r="H26" s="49"/>
    </row>
    <row r="27" spans="1:10" x14ac:dyDescent="0.25">
      <c r="A27" s="9"/>
      <c r="B27" s="9"/>
      <c r="D27" s="32"/>
      <c r="E27" s="63" t="s">
        <v>15</v>
      </c>
      <c r="F27" s="63">
        <f>F21*2</f>
        <v>6</v>
      </c>
      <c r="G27" s="58"/>
      <c r="H27" s="49">
        <f>F27*G27</f>
        <v>0</v>
      </c>
    </row>
    <row r="28" spans="1:10" x14ac:dyDescent="0.25">
      <c r="A28" s="9"/>
      <c r="B28" s="9"/>
      <c r="D28" s="32"/>
      <c r="G28" s="58"/>
      <c r="H28" s="49"/>
    </row>
    <row r="29" spans="1:10" ht="204" customHeight="1" x14ac:dyDescent="0.25">
      <c r="A29" s="9">
        <f>A26+1</f>
        <v>7</v>
      </c>
      <c r="B29" s="9" t="s">
        <v>0</v>
      </c>
      <c r="D29" s="32" t="s">
        <v>58</v>
      </c>
      <c r="G29" s="58"/>
      <c r="H29" s="49"/>
      <c r="J29" s="61" t="s">
        <v>22</v>
      </c>
    </row>
    <row r="30" spans="1:10" x14ac:dyDescent="0.25">
      <c r="A30" s="9"/>
      <c r="B30" s="9"/>
      <c r="D30" s="32"/>
      <c r="E30" s="63" t="s">
        <v>15</v>
      </c>
      <c r="F30" s="32">
        <v>4</v>
      </c>
      <c r="G30" s="58"/>
      <c r="H30" s="49">
        <f>F30*G30</f>
        <v>0</v>
      </c>
    </row>
    <row r="31" spans="1:10" x14ac:dyDescent="0.25">
      <c r="A31" s="9"/>
      <c r="B31" s="9"/>
      <c r="D31" s="32"/>
      <c r="G31" s="58"/>
      <c r="H31" s="49"/>
    </row>
    <row r="32" spans="1:10" s="37" customFormat="1" ht="215.25" customHeight="1" x14ac:dyDescent="0.25">
      <c r="A32" s="9">
        <f>A29+1</f>
        <v>8</v>
      </c>
      <c r="B32" s="9" t="s">
        <v>0</v>
      </c>
      <c r="C32"/>
      <c r="D32" s="32" t="s">
        <v>145</v>
      </c>
      <c r="E32" s="63"/>
      <c r="F32" s="63"/>
      <c r="G32" s="58"/>
      <c r="H32" s="49"/>
      <c r="J32" s="61" t="s">
        <v>19</v>
      </c>
    </row>
    <row r="33" spans="1:12" s="37" customFormat="1" x14ac:dyDescent="0.25">
      <c r="A33" s="9"/>
      <c r="B33" s="9"/>
      <c r="C33"/>
      <c r="D33" s="32"/>
      <c r="E33" s="63" t="s">
        <v>15</v>
      </c>
      <c r="F33" s="32">
        <v>3</v>
      </c>
      <c r="G33" s="58"/>
      <c r="H33" s="49">
        <f>F33*G33</f>
        <v>0</v>
      </c>
    </row>
    <row r="34" spans="1:12" s="37" customFormat="1" x14ac:dyDescent="0.25">
      <c r="A34" s="9"/>
      <c r="B34" s="9"/>
      <c r="C34"/>
      <c r="D34" s="32"/>
      <c r="E34" s="63"/>
      <c r="F34" s="63"/>
      <c r="G34" s="58"/>
      <c r="H34" s="49"/>
    </row>
    <row r="35" spans="1:12" s="37" customFormat="1" ht="278.25" customHeight="1" x14ac:dyDescent="0.25">
      <c r="A35" s="9">
        <f>A32+1</f>
        <v>9</v>
      </c>
      <c r="B35" s="9" t="s">
        <v>0</v>
      </c>
      <c r="C35"/>
      <c r="D35" s="32" t="s">
        <v>59</v>
      </c>
      <c r="E35" s="63"/>
      <c r="F35" s="63"/>
      <c r="G35" s="58"/>
      <c r="H35" s="49"/>
      <c r="J35" s="61" t="s">
        <v>20</v>
      </c>
    </row>
    <row r="36" spans="1:12" s="37" customFormat="1" x14ac:dyDescent="0.25">
      <c r="A36" s="9"/>
      <c r="B36" s="9"/>
      <c r="C36"/>
      <c r="D36" s="32"/>
      <c r="E36" s="63" t="s">
        <v>15</v>
      </c>
      <c r="F36" s="32">
        <v>10</v>
      </c>
      <c r="G36" s="58"/>
      <c r="H36" s="49">
        <f>F36*G36</f>
        <v>0</v>
      </c>
    </row>
    <row r="37" spans="1:12" s="37" customFormat="1" x14ac:dyDescent="0.25">
      <c r="A37" s="9"/>
      <c r="B37" s="9"/>
      <c r="C37"/>
      <c r="D37" s="32"/>
      <c r="E37" s="63"/>
      <c r="F37" s="63"/>
      <c r="G37" s="58"/>
      <c r="H37" s="49"/>
    </row>
    <row r="38" spans="1:12" s="37" customFormat="1" ht="270" customHeight="1" x14ac:dyDescent="0.25">
      <c r="A38" s="9">
        <f>A35+1</f>
        <v>10</v>
      </c>
      <c r="B38" s="9" t="s">
        <v>0</v>
      </c>
      <c r="C38"/>
      <c r="D38" s="32" t="s">
        <v>60</v>
      </c>
      <c r="E38" s="63"/>
      <c r="F38" s="63"/>
      <c r="G38" s="58"/>
      <c r="H38" s="49"/>
      <c r="J38" s="61" t="s">
        <v>21</v>
      </c>
    </row>
    <row r="39" spans="1:12" s="37" customFormat="1" x14ac:dyDescent="0.25">
      <c r="A39" s="9"/>
      <c r="B39" s="9"/>
      <c r="C39"/>
      <c r="D39" s="32"/>
      <c r="E39" s="63" t="s">
        <v>15</v>
      </c>
      <c r="F39" s="63">
        <v>5</v>
      </c>
      <c r="G39" s="58"/>
      <c r="H39" s="49">
        <f>F39*G39</f>
        <v>0</v>
      </c>
    </row>
    <row r="40" spans="1:12" s="37" customFormat="1" x14ac:dyDescent="0.25">
      <c r="A40" s="9"/>
      <c r="B40" s="9"/>
      <c r="C40"/>
      <c r="D40" s="32"/>
      <c r="E40" s="63"/>
      <c r="F40" s="63"/>
      <c r="G40" s="58"/>
      <c r="H40" s="49"/>
    </row>
    <row r="41" spans="1:12" ht="240" customHeight="1" x14ac:dyDescent="0.25">
      <c r="A41" s="9">
        <f>A38+1</f>
        <v>11</v>
      </c>
      <c r="B41" s="9" t="s">
        <v>0</v>
      </c>
      <c r="D41" s="32" t="s">
        <v>146</v>
      </c>
      <c r="G41" s="58"/>
      <c r="H41" s="49"/>
      <c r="J41" s="61" t="s">
        <v>23</v>
      </c>
    </row>
    <row r="42" spans="1:12" x14ac:dyDescent="0.25">
      <c r="A42" s="9"/>
      <c r="B42" s="9"/>
      <c r="D42" s="32"/>
      <c r="E42" s="63" t="s">
        <v>15</v>
      </c>
      <c r="F42" s="32">
        <v>12</v>
      </c>
      <c r="G42" s="58"/>
      <c r="H42" s="49">
        <f>F42*G42</f>
        <v>0</v>
      </c>
    </row>
    <row r="43" spans="1:12" x14ac:dyDescent="0.25">
      <c r="A43" s="9"/>
      <c r="B43" s="9"/>
      <c r="D43" s="32"/>
      <c r="G43" s="58"/>
      <c r="H43" s="49"/>
    </row>
    <row r="44" spans="1:12" ht="108" customHeight="1" x14ac:dyDescent="0.25">
      <c r="A44" s="9">
        <f>A41+1</f>
        <v>12</v>
      </c>
      <c r="B44" s="9" t="s">
        <v>0</v>
      </c>
      <c r="D44" s="32" t="s">
        <v>68</v>
      </c>
      <c r="E44" s="109"/>
      <c r="F44" s="109"/>
      <c r="G44" s="58"/>
      <c r="H44" s="49"/>
    </row>
    <row r="45" spans="1:12" x14ac:dyDescent="0.25">
      <c r="A45" s="9"/>
      <c r="B45" s="9"/>
      <c r="D45" s="32"/>
      <c r="E45" s="109" t="s">
        <v>15</v>
      </c>
      <c r="F45" s="109">
        <f>6</f>
        <v>6</v>
      </c>
      <c r="G45" s="58"/>
      <c r="H45" s="49">
        <f>F45*G45</f>
        <v>0</v>
      </c>
    </row>
    <row r="46" spans="1:12" x14ac:dyDescent="0.25">
      <c r="A46" s="9"/>
      <c r="B46" s="9"/>
      <c r="D46" s="32"/>
      <c r="E46" s="109"/>
      <c r="F46" s="109"/>
      <c r="G46" s="58"/>
      <c r="H46" s="49"/>
    </row>
    <row r="47" spans="1:12" ht="206.25" customHeight="1" x14ac:dyDescent="0.25">
      <c r="A47" s="9">
        <f>A44+1</f>
        <v>13</v>
      </c>
      <c r="B47" s="9" t="s">
        <v>0</v>
      </c>
      <c r="D47" s="32" t="s">
        <v>61</v>
      </c>
      <c r="G47" s="58"/>
      <c r="H47" s="49"/>
      <c r="J47" s="61" t="s">
        <v>25</v>
      </c>
      <c r="L47" s="61"/>
    </row>
    <row r="48" spans="1:12" x14ac:dyDescent="0.25">
      <c r="A48" s="9"/>
      <c r="B48" s="9"/>
      <c r="D48" s="32"/>
      <c r="E48" s="63" t="s">
        <v>15</v>
      </c>
      <c r="F48" s="63">
        <v>10</v>
      </c>
      <c r="G48" s="58"/>
      <c r="H48" s="49">
        <f>F48*G48</f>
        <v>0</v>
      </c>
    </row>
    <row r="49" spans="1:17" x14ac:dyDescent="0.25">
      <c r="A49" s="9"/>
      <c r="B49" s="9"/>
      <c r="D49" s="32"/>
      <c r="G49" s="58"/>
      <c r="H49" s="49"/>
    </row>
    <row r="50" spans="1:17" ht="267.75" x14ac:dyDescent="0.25">
      <c r="A50" s="9">
        <f>A47+1</f>
        <v>14</v>
      </c>
      <c r="B50" s="9" t="s">
        <v>0</v>
      </c>
      <c r="D50" s="32" t="s">
        <v>147</v>
      </c>
      <c r="G50" s="58"/>
      <c r="H50" s="49"/>
      <c r="J50" s="37" t="s">
        <v>26</v>
      </c>
    </row>
    <row r="51" spans="1:17" s="37" customFormat="1" x14ac:dyDescent="0.25">
      <c r="A51" s="9"/>
      <c r="B51" s="9"/>
      <c r="C51"/>
      <c r="D51" s="32"/>
      <c r="E51" s="63" t="s">
        <v>15</v>
      </c>
      <c r="F51" s="63">
        <v>2</v>
      </c>
      <c r="G51" s="58"/>
      <c r="H51" s="49">
        <f>F51*G51</f>
        <v>0</v>
      </c>
    </row>
    <row r="52" spans="1:17" s="37" customFormat="1" x14ac:dyDescent="0.25">
      <c r="A52" s="9"/>
      <c r="B52" s="9"/>
      <c r="C52"/>
      <c r="D52" s="32"/>
      <c r="E52" s="63"/>
      <c r="F52" s="63"/>
      <c r="G52" s="58"/>
      <c r="H52" s="49"/>
    </row>
    <row r="53" spans="1:17" s="37" customFormat="1" ht="87.75" customHeight="1" x14ac:dyDescent="0.25">
      <c r="A53" s="9">
        <f>A50+1</f>
        <v>15</v>
      </c>
      <c r="B53" s="9" t="s">
        <v>0</v>
      </c>
      <c r="C53"/>
      <c r="D53" s="32" t="s">
        <v>69</v>
      </c>
      <c r="E53" s="63"/>
      <c r="F53" s="63"/>
      <c r="G53" s="58"/>
      <c r="H53" s="49"/>
    </row>
    <row r="54" spans="1:17" s="37" customFormat="1" x14ac:dyDescent="0.25">
      <c r="A54" s="9"/>
      <c r="B54" s="9"/>
      <c r="C54"/>
      <c r="D54" s="32"/>
      <c r="E54" s="63" t="s">
        <v>15</v>
      </c>
      <c r="F54" s="63">
        <f>F51</f>
        <v>2</v>
      </c>
      <c r="G54" s="58"/>
      <c r="H54" s="49">
        <f>F54*G54</f>
        <v>0</v>
      </c>
    </row>
    <row r="55" spans="1:17" s="37" customFormat="1" x14ac:dyDescent="0.25">
      <c r="A55" s="9"/>
      <c r="B55" s="9"/>
      <c r="C55"/>
      <c r="D55" s="32"/>
      <c r="E55" s="63"/>
      <c r="F55" s="63"/>
      <c r="G55" s="58"/>
      <c r="H55" s="49"/>
    </row>
    <row r="56" spans="1:17" s="37" customFormat="1" ht="252" x14ac:dyDescent="0.25">
      <c r="A56" s="9">
        <f>A53+1</f>
        <v>16</v>
      </c>
      <c r="B56" s="9" t="s">
        <v>0</v>
      </c>
      <c r="C56"/>
      <c r="D56" s="32" t="s">
        <v>62</v>
      </c>
      <c r="E56" s="63"/>
      <c r="F56" s="63"/>
      <c r="G56" s="58"/>
      <c r="H56" s="49"/>
      <c r="J56" s="61" t="s">
        <v>30</v>
      </c>
    </row>
    <row r="57" spans="1:17" s="37" customFormat="1" x14ac:dyDescent="0.25">
      <c r="A57" s="9"/>
      <c r="B57" s="9"/>
      <c r="C57"/>
      <c r="D57" s="32"/>
      <c r="E57" s="63" t="s">
        <v>15</v>
      </c>
      <c r="F57" s="63">
        <v>2</v>
      </c>
      <c r="G57" s="58"/>
      <c r="H57" s="49">
        <f>F57*G57</f>
        <v>0</v>
      </c>
    </row>
    <row r="58" spans="1:17" s="37" customFormat="1" x14ac:dyDescent="0.25">
      <c r="A58" s="9"/>
      <c r="B58" s="9"/>
      <c r="C58"/>
      <c r="D58" s="32"/>
      <c r="E58" s="63"/>
      <c r="F58" s="63"/>
      <c r="G58" s="58"/>
      <c r="H58" s="49"/>
    </row>
    <row r="59" spans="1:17" s="37" customFormat="1" ht="87.75" customHeight="1" x14ac:dyDescent="0.25">
      <c r="A59" s="9">
        <f>A56+1</f>
        <v>17</v>
      </c>
      <c r="B59" s="9" t="s">
        <v>0</v>
      </c>
      <c r="C59"/>
      <c r="D59" s="32" t="s">
        <v>50</v>
      </c>
      <c r="E59" s="63"/>
      <c r="F59" s="63"/>
      <c r="G59" s="58"/>
      <c r="H59" s="49"/>
    </row>
    <row r="60" spans="1:17" s="37" customFormat="1" x14ac:dyDescent="0.25">
      <c r="A60" s="9"/>
      <c r="B60" s="9"/>
      <c r="C60"/>
      <c r="D60" s="32"/>
      <c r="E60" s="63" t="s">
        <v>15</v>
      </c>
      <c r="F60" s="63">
        <f>F57</f>
        <v>2</v>
      </c>
      <c r="G60" s="58"/>
      <c r="H60" s="49">
        <f>F60*G60</f>
        <v>0</v>
      </c>
    </row>
    <row r="61" spans="1:17" s="37" customFormat="1" x14ac:dyDescent="0.25">
      <c r="A61" s="9"/>
      <c r="B61" s="9"/>
      <c r="C61"/>
      <c r="D61" s="32"/>
      <c r="E61" s="63"/>
      <c r="F61" s="63"/>
      <c r="G61" s="58"/>
      <c r="H61" s="49"/>
    </row>
    <row r="62" spans="1:17" s="37" customFormat="1" ht="66" customHeight="1" x14ac:dyDescent="0.25">
      <c r="A62" s="9">
        <f>A59+1</f>
        <v>18</v>
      </c>
      <c r="B62" s="9" t="s">
        <v>0</v>
      </c>
      <c r="C62"/>
      <c r="D62" s="32" t="s">
        <v>27</v>
      </c>
      <c r="E62" s="63"/>
      <c r="F62" s="63"/>
      <c r="G62" s="58"/>
      <c r="H62" s="49"/>
    </row>
    <row r="63" spans="1:17" s="37" customFormat="1" x14ac:dyDescent="0.25">
      <c r="A63" s="9"/>
      <c r="B63" s="9"/>
      <c r="C63"/>
      <c r="D63" s="32"/>
      <c r="E63" s="63" t="s">
        <v>15</v>
      </c>
      <c r="F63" s="63">
        <v>20</v>
      </c>
      <c r="G63" s="58"/>
      <c r="H63" s="49">
        <f>F63*G63</f>
        <v>0</v>
      </c>
      <c r="Q63" s="61"/>
    </row>
    <row r="64" spans="1:17" s="37" customFormat="1" x14ac:dyDescent="0.25">
      <c r="A64" s="9"/>
      <c r="B64" s="9"/>
      <c r="C64"/>
      <c r="D64" s="32"/>
      <c r="E64" s="63"/>
      <c r="F64" s="63"/>
      <c r="G64" s="58"/>
      <c r="H64" s="49"/>
      <c r="Q64" s="61"/>
    </row>
    <row r="65" spans="1:8" s="37" customFormat="1" ht="69" customHeight="1" x14ac:dyDescent="0.25">
      <c r="A65" s="9">
        <f>A62+1</f>
        <v>19</v>
      </c>
      <c r="B65" s="9" t="s">
        <v>0</v>
      </c>
      <c r="C65"/>
      <c r="D65" s="32" t="s">
        <v>28</v>
      </c>
      <c r="E65" s="63"/>
      <c r="F65" s="63"/>
      <c r="G65" s="58"/>
      <c r="H65" s="49"/>
    </row>
    <row r="66" spans="1:8" s="37" customFormat="1" x14ac:dyDescent="0.25">
      <c r="A66" s="9"/>
      <c r="B66" s="9"/>
      <c r="C66"/>
      <c r="D66" s="32"/>
      <c r="E66" s="63" t="s">
        <v>15</v>
      </c>
      <c r="F66" s="63">
        <v>10</v>
      </c>
      <c r="G66" s="58"/>
      <c r="H66" s="49">
        <f>F66*G66</f>
        <v>0</v>
      </c>
    </row>
    <row r="67" spans="1:8" s="37" customFormat="1" ht="16.5" thickBot="1" x14ac:dyDescent="0.3">
      <c r="A67" s="9"/>
      <c r="B67" s="9"/>
      <c r="C67"/>
      <c r="D67" s="32"/>
      <c r="E67" s="63"/>
      <c r="F67" s="63"/>
      <c r="G67" s="58"/>
      <c r="H67" s="49"/>
    </row>
    <row r="68" spans="1:8" s="37" customFormat="1" x14ac:dyDescent="0.25">
      <c r="A68" s="11"/>
      <c r="B68" s="12"/>
      <c r="C68" s="10"/>
      <c r="D68" s="20" t="s">
        <v>43</v>
      </c>
      <c r="E68" s="4"/>
      <c r="F68" s="4"/>
      <c r="G68" s="60"/>
      <c r="H68" s="53">
        <f>SUM(H10:H67)</f>
        <v>0</v>
      </c>
    </row>
    <row r="69" spans="1:8" s="37" customFormat="1" x14ac:dyDescent="0.25">
      <c r="A69" s="9"/>
      <c r="B69" s="9"/>
      <c r="C69"/>
      <c r="D69" s="63"/>
      <c r="E69" s="63"/>
      <c r="F69" s="63"/>
      <c r="G69" s="58"/>
      <c r="H69" s="49"/>
    </row>
    <row r="70" spans="1:8" s="37" customFormat="1" x14ac:dyDescent="0.25">
      <c r="A70" s="1"/>
      <c r="B70" s="9"/>
      <c r="C70"/>
      <c r="D70" s="63"/>
      <c r="E70" s="63"/>
      <c r="F70" s="63"/>
      <c r="G70" s="46"/>
      <c r="H70" s="49"/>
    </row>
    <row r="71" spans="1:8" s="37" customFormat="1" x14ac:dyDescent="0.25">
      <c r="A71" s="1"/>
      <c r="B71" s="9"/>
      <c r="C71"/>
      <c r="D71" s="63"/>
      <c r="E71" s="63"/>
      <c r="F71" s="63"/>
      <c r="G71" s="46"/>
      <c r="H71" s="54"/>
    </row>
    <row r="72" spans="1:8" s="37" customFormat="1" x14ac:dyDescent="0.25">
      <c r="A72" s="1"/>
      <c r="B72" s="9"/>
      <c r="C72"/>
      <c r="D72" s="63"/>
      <c r="E72" s="63"/>
      <c r="F72" s="63"/>
      <c r="G72" s="46"/>
      <c r="H72" s="54"/>
    </row>
    <row r="73" spans="1:8" s="37" customFormat="1" x14ac:dyDescent="0.25">
      <c r="A73" s="1"/>
      <c r="B73" s="9"/>
      <c r="C73"/>
      <c r="D73" s="63"/>
      <c r="E73" s="63"/>
      <c r="F73" s="63"/>
      <c r="G73" s="46"/>
      <c r="H73" s="54"/>
    </row>
    <row r="74" spans="1:8" s="37" customFormat="1" x14ac:dyDescent="0.25">
      <c r="A74" s="38"/>
      <c r="B74" s="40"/>
      <c r="D74" s="35"/>
      <c r="E74" s="35"/>
      <c r="F74" s="35"/>
      <c r="G74" s="58"/>
      <c r="H74" s="55"/>
    </row>
    <row r="75" spans="1:8" s="37" customFormat="1" x14ac:dyDescent="0.25">
      <c r="A75" s="38"/>
      <c r="B75" s="40"/>
      <c r="D75" s="35"/>
      <c r="E75" s="35"/>
      <c r="F75" s="35"/>
      <c r="G75" s="58"/>
      <c r="H75" s="55"/>
    </row>
    <row r="76" spans="1:8" s="37" customFormat="1" x14ac:dyDescent="0.25">
      <c r="A76" s="38"/>
      <c r="B76" s="40"/>
      <c r="D76" s="35"/>
      <c r="E76" s="35"/>
      <c r="F76" s="35"/>
      <c r="G76" s="58"/>
      <c r="H76" s="55"/>
    </row>
    <row r="77" spans="1:8" s="37" customFormat="1" x14ac:dyDescent="0.25">
      <c r="A77" s="38"/>
      <c r="B77" s="40"/>
      <c r="D77" s="35"/>
      <c r="E77" s="35"/>
      <c r="F77" s="35"/>
      <c r="G77" s="58"/>
      <c r="H77" s="55"/>
    </row>
    <row r="78" spans="1:8" s="37" customFormat="1" x14ac:dyDescent="0.25">
      <c r="A78" s="38"/>
      <c r="B78" s="40"/>
      <c r="D78" s="35"/>
      <c r="E78" s="35"/>
      <c r="F78" s="35"/>
      <c r="G78" s="58"/>
      <c r="H78" s="55"/>
    </row>
    <row r="79" spans="1:8" s="37" customFormat="1" x14ac:dyDescent="0.25">
      <c r="A79" s="38"/>
      <c r="B79" s="40"/>
      <c r="D79" s="35"/>
      <c r="E79" s="35"/>
      <c r="F79" s="35"/>
      <c r="G79" s="58"/>
      <c r="H79" s="55"/>
    </row>
    <row r="80" spans="1:8" s="37" customFormat="1" x14ac:dyDescent="0.2">
      <c r="D80" s="35"/>
      <c r="E80" s="35"/>
      <c r="F80" s="35"/>
      <c r="G80" s="58"/>
      <c r="H80" s="55"/>
    </row>
    <row r="81" spans="4:8" s="37" customFormat="1" x14ac:dyDescent="0.2">
      <c r="D81" s="35"/>
      <c r="E81" s="35"/>
      <c r="F81" s="35"/>
      <c r="G81" s="58"/>
      <c r="H81" s="55"/>
    </row>
    <row r="82" spans="4:8" s="37" customFormat="1" x14ac:dyDescent="0.2">
      <c r="D82" s="35"/>
      <c r="E82" s="35"/>
      <c r="F82" s="35"/>
      <c r="G82" s="58"/>
      <c r="H82" s="55"/>
    </row>
    <row r="83" spans="4:8" s="37" customFormat="1" x14ac:dyDescent="0.2">
      <c r="D83" s="35"/>
      <c r="E83" s="35"/>
      <c r="F83" s="35"/>
      <c r="G83" s="58"/>
      <c r="H83" s="55"/>
    </row>
    <row r="84" spans="4:8" s="37" customFormat="1" x14ac:dyDescent="0.2">
      <c r="D84" s="35"/>
      <c r="E84" s="35"/>
      <c r="F84" s="35"/>
      <c r="G84" s="58"/>
      <c r="H84" s="55"/>
    </row>
    <row r="85" spans="4:8" s="37" customFormat="1" x14ac:dyDescent="0.2">
      <c r="D85" s="35"/>
      <c r="E85" s="35"/>
      <c r="F85" s="35"/>
      <c r="G85" s="58"/>
      <c r="H85" s="55"/>
    </row>
    <row r="86" spans="4:8" s="37" customFormat="1" x14ac:dyDescent="0.2">
      <c r="D86" s="35"/>
      <c r="E86" s="35"/>
      <c r="F86" s="35"/>
      <c r="G86" s="58"/>
      <c r="H86" s="55"/>
    </row>
    <row r="87" spans="4:8" s="37" customFormat="1" x14ac:dyDescent="0.2">
      <c r="D87" s="35"/>
      <c r="E87" s="35"/>
      <c r="F87" s="35"/>
      <c r="G87" s="58"/>
      <c r="H87" s="55"/>
    </row>
    <row r="88" spans="4:8" s="37" customFormat="1" x14ac:dyDescent="0.2">
      <c r="D88" s="35"/>
      <c r="E88" s="35"/>
      <c r="F88" s="35"/>
      <c r="G88" s="58"/>
      <c r="H88" s="55"/>
    </row>
    <row r="89" spans="4:8" s="37" customFormat="1" x14ac:dyDescent="0.2">
      <c r="D89" s="35"/>
      <c r="E89" s="35"/>
      <c r="F89" s="35"/>
      <c r="G89" s="58"/>
      <c r="H89" s="55"/>
    </row>
    <row r="90" spans="4:8" s="37" customFormat="1" x14ac:dyDescent="0.2">
      <c r="D90" s="35"/>
      <c r="E90" s="35"/>
      <c r="F90" s="35"/>
      <c r="G90" s="58"/>
      <c r="H90" s="55"/>
    </row>
    <row r="91" spans="4:8" s="37" customFormat="1" x14ac:dyDescent="0.2">
      <c r="D91" s="35"/>
      <c r="E91" s="35"/>
      <c r="F91" s="35"/>
      <c r="G91" s="58"/>
      <c r="H91" s="55"/>
    </row>
    <row r="92" spans="4:8" s="37" customFormat="1" x14ac:dyDescent="0.2">
      <c r="D92" s="35"/>
      <c r="E92" s="35"/>
      <c r="F92" s="35"/>
      <c r="G92" s="58"/>
      <c r="H92" s="55"/>
    </row>
    <row r="93" spans="4:8" s="37" customFormat="1" x14ac:dyDescent="0.2">
      <c r="D93" s="35"/>
      <c r="E93" s="35"/>
      <c r="F93" s="35"/>
      <c r="G93" s="58"/>
      <c r="H93" s="55"/>
    </row>
    <row r="94" spans="4:8" s="37" customFormat="1" x14ac:dyDescent="0.2">
      <c r="D94" s="35"/>
      <c r="E94" s="35"/>
      <c r="F94" s="35"/>
      <c r="G94" s="58"/>
      <c r="H94" s="55"/>
    </row>
    <row r="95" spans="4:8" s="37" customFormat="1" x14ac:dyDescent="0.2">
      <c r="D95" s="35"/>
      <c r="E95" s="35"/>
      <c r="F95" s="35"/>
      <c r="G95" s="58"/>
      <c r="H95" s="55"/>
    </row>
    <row r="96" spans="4:8" s="37" customFormat="1" x14ac:dyDescent="0.2">
      <c r="D96" s="35"/>
      <c r="E96" s="35"/>
      <c r="F96" s="35"/>
      <c r="G96" s="58"/>
      <c r="H96" s="55"/>
    </row>
    <row r="97" spans="4:8" s="37" customFormat="1" x14ac:dyDescent="0.2">
      <c r="D97" s="35"/>
      <c r="E97" s="35"/>
      <c r="F97" s="35"/>
      <c r="G97" s="58"/>
      <c r="H97" s="55"/>
    </row>
    <row r="98" spans="4:8" s="37" customFormat="1" x14ac:dyDescent="0.2">
      <c r="D98" s="35"/>
      <c r="E98" s="35"/>
      <c r="F98" s="35"/>
      <c r="G98" s="58"/>
      <c r="H98" s="55"/>
    </row>
    <row r="99" spans="4:8" s="37" customFormat="1" x14ac:dyDescent="0.2">
      <c r="D99" s="35"/>
      <c r="E99" s="35"/>
      <c r="F99" s="35"/>
      <c r="G99" s="58"/>
      <c r="H99" s="55"/>
    </row>
    <row r="100" spans="4:8" s="37" customFormat="1" x14ac:dyDescent="0.2">
      <c r="D100" s="35"/>
      <c r="E100" s="35"/>
      <c r="F100" s="35"/>
      <c r="G100" s="58"/>
      <c r="H100" s="55"/>
    </row>
    <row r="101" spans="4:8" s="37" customFormat="1" x14ac:dyDescent="0.2">
      <c r="D101" s="35"/>
      <c r="E101" s="35"/>
      <c r="F101" s="35"/>
      <c r="G101" s="58"/>
      <c r="H101" s="55"/>
    </row>
    <row r="102" spans="4:8" s="37" customFormat="1" x14ac:dyDescent="0.2">
      <c r="D102" s="35"/>
      <c r="E102" s="35"/>
      <c r="F102" s="35"/>
      <c r="G102" s="58"/>
      <c r="H102" s="55"/>
    </row>
    <row r="103" spans="4:8" s="37" customFormat="1" x14ac:dyDescent="0.2">
      <c r="D103" s="35"/>
      <c r="E103" s="35"/>
      <c r="F103" s="35"/>
      <c r="G103" s="58"/>
      <c r="H103" s="55"/>
    </row>
    <row r="104" spans="4:8" s="37" customFormat="1" x14ac:dyDescent="0.2">
      <c r="D104" s="35"/>
      <c r="E104" s="35"/>
      <c r="F104" s="35"/>
      <c r="G104" s="58"/>
      <c r="H104" s="55"/>
    </row>
    <row r="105" spans="4:8" s="37" customFormat="1" x14ac:dyDescent="0.2">
      <c r="D105" s="35"/>
      <c r="E105" s="35"/>
      <c r="F105" s="35"/>
      <c r="G105" s="58"/>
      <c r="H105" s="55"/>
    </row>
    <row r="106" spans="4:8" s="37" customFormat="1" x14ac:dyDescent="0.2">
      <c r="D106" s="35"/>
      <c r="E106" s="35"/>
      <c r="F106" s="35"/>
      <c r="G106" s="58"/>
      <c r="H106" s="55"/>
    </row>
    <row r="107" spans="4:8" s="37" customFormat="1" x14ac:dyDescent="0.2">
      <c r="D107" s="35"/>
      <c r="E107" s="35"/>
      <c r="F107" s="35"/>
      <c r="G107" s="58"/>
      <c r="H107" s="55"/>
    </row>
    <row r="108" spans="4:8" s="37" customFormat="1" x14ac:dyDescent="0.2">
      <c r="D108" s="35"/>
      <c r="E108" s="35"/>
      <c r="F108" s="35"/>
      <c r="G108" s="58"/>
      <c r="H108" s="55"/>
    </row>
    <row r="109" spans="4:8" s="37" customFormat="1" x14ac:dyDescent="0.2">
      <c r="D109" s="35"/>
      <c r="E109" s="35"/>
      <c r="F109" s="35"/>
      <c r="G109" s="58"/>
      <c r="H109" s="55"/>
    </row>
    <row r="110" spans="4:8" s="37" customFormat="1" x14ac:dyDescent="0.2">
      <c r="D110" s="35"/>
      <c r="E110" s="35"/>
      <c r="F110" s="35"/>
      <c r="G110" s="58"/>
      <c r="H110" s="55"/>
    </row>
    <row r="111" spans="4:8" s="37" customFormat="1" x14ac:dyDescent="0.2">
      <c r="D111" s="35"/>
      <c r="E111" s="35"/>
      <c r="F111" s="35"/>
      <c r="G111" s="58"/>
      <c r="H111" s="55"/>
    </row>
    <row r="112" spans="4:8" s="37" customFormat="1" x14ac:dyDescent="0.2">
      <c r="D112" s="35"/>
      <c r="E112" s="35"/>
      <c r="F112" s="35"/>
      <c r="G112" s="58"/>
      <c r="H112" s="55"/>
    </row>
    <row r="113" spans="4:8" s="37" customFormat="1" x14ac:dyDescent="0.2">
      <c r="D113" s="35"/>
      <c r="E113" s="35"/>
      <c r="F113" s="35"/>
      <c r="G113" s="58"/>
      <c r="H113" s="55"/>
    </row>
    <row r="114" spans="4:8" s="37" customFormat="1" x14ac:dyDescent="0.2">
      <c r="D114" s="35"/>
      <c r="E114" s="35"/>
      <c r="F114" s="35"/>
      <c r="G114" s="58"/>
      <c r="H114" s="55"/>
    </row>
    <row r="115" spans="4:8" s="37" customFormat="1" x14ac:dyDescent="0.2">
      <c r="D115" s="35"/>
      <c r="E115" s="35"/>
      <c r="F115" s="35"/>
      <c r="G115" s="58"/>
      <c r="H115" s="55"/>
    </row>
    <row r="116" spans="4:8" s="37" customFormat="1" x14ac:dyDescent="0.2">
      <c r="D116" s="35"/>
      <c r="E116" s="35"/>
      <c r="F116" s="35"/>
      <c r="G116" s="58"/>
      <c r="H116" s="55"/>
    </row>
    <row r="117" spans="4:8" s="37" customFormat="1" x14ac:dyDescent="0.2">
      <c r="D117" s="35"/>
      <c r="E117" s="35"/>
      <c r="F117" s="35"/>
      <c r="G117" s="58"/>
      <c r="H117" s="55"/>
    </row>
    <row r="118" spans="4:8" s="37" customFormat="1" x14ac:dyDescent="0.2">
      <c r="D118" s="35"/>
      <c r="E118" s="35"/>
      <c r="F118" s="35"/>
      <c r="G118" s="58"/>
      <c r="H118" s="55"/>
    </row>
    <row r="119" spans="4:8" s="37" customFormat="1" x14ac:dyDescent="0.2">
      <c r="D119" s="35"/>
      <c r="E119" s="35"/>
      <c r="F119" s="35"/>
      <c r="G119" s="58"/>
      <c r="H119" s="55"/>
    </row>
    <row r="120" spans="4:8" s="37" customFormat="1" x14ac:dyDescent="0.2">
      <c r="D120" s="35"/>
      <c r="E120" s="35"/>
      <c r="F120" s="35"/>
      <c r="G120" s="58"/>
      <c r="H120" s="55"/>
    </row>
    <row r="121" spans="4:8" s="37" customFormat="1" x14ac:dyDescent="0.2">
      <c r="D121" s="35"/>
      <c r="E121" s="35"/>
      <c r="F121" s="35"/>
      <c r="G121" s="58"/>
      <c r="H121" s="55"/>
    </row>
    <row r="122" spans="4:8" s="37" customFormat="1" x14ac:dyDescent="0.2">
      <c r="D122" s="35"/>
      <c r="E122" s="35"/>
      <c r="F122" s="35"/>
      <c r="G122" s="58"/>
      <c r="H122" s="55"/>
    </row>
    <row r="123" spans="4:8" s="37" customFormat="1" x14ac:dyDescent="0.2">
      <c r="D123" s="35"/>
      <c r="E123" s="35"/>
      <c r="F123" s="35"/>
      <c r="G123" s="58"/>
      <c r="H123" s="55"/>
    </row>
    <row r="124" spans="4:8" s="37" customFormat="1" x14ac:dyDescent="0.2">
      <c r="D124" s="35"/>
      <c r="E124" s="35"/>
      <c r="F124" s="35"/>
      <c r="G124" s="58"/>
      <c r="H124" s="55"/>
    </row>
    <row r="125" spans="4:8" s="37" customFormat="1" x14ac:dyDescent="0.2">
      <c r="D125" s="35"/>
      <c r="E125" s="35"/>
      <c r="F125" s="35"/>
      <c r="G125" s="58"/>
      <c r="H125" s="55"/>
    </row>
    <row r="126" spans="4:8" s="37" customFormat="1" x14ac:dyDescent="0.2">
      <c r="D126" s="35"/>
      <c r="E126" s="35"/>
      <c r="F126" s="35"/>
      <c r="G126" s="58"/>
      <c r="H126" s="55"/>
    </row>
    <row r="127" spans="4:8" s="37" customFormat="1" x14ac:dyDescent="0.2">
      <c r="D127" s="35"/>
      <c r="E127" s="35"/>
      <c r="F127" s="35"/>
      <c r="G127" s="58"/>
      <c r="H127" s="55"/>
    </row>
    <row r="128" spans="4:8" s="37" customFormat="1" x14ac:dyDescent="0.2">
      <c r="D128" s="35"/>
      <c r="E128" s="35"/>
      <c r="F128" s="35"/>
      <c r="G128" s="58"/>
      <c r="H128" s="55"/>
    </row>
    <row r="129" spans="4:8" s="37" customFormat="1" x14ac:dyDescent="0.2">
      <c r="D129" s="35"/>
      <c r="E129" s="35"/>
      <c r="F129" s="35"/>
      <c r="G129" s="58"/>
      <c r="H129" s="55"/>
    </row>
    <row r="130" spans="4:8" s="37" customFormat="1" x14ac:dyDescent="0.2">
      <c r="D130" s="35"/>
      <c r="E130" s="35"/>
      <c r="F130" s="35"/>
      <c r="G130" s="58"/>
      <c r="H130" s="55"/>
    </row>
    <row r="131" spans="4:8" s="37" customFormat="1" x14ac:dyDescent="0.2">
      <c r="D131" s="35"/>
      <c r="E131" s="35"/>
      <c r="F131" s="35"/>
      <c r="G131" s="58"/>
      <c r="H131" s="55"/>
    </row>
    <row r="132" spans="4:8" s="37" customFormat="1" x14ac:dyDescent="0.2">
      <c r="D132" s="35"/>
      <c r="E132" s="35"/>
      <c r="F132" s="35"/>
      <c r="G132" s="58"/>
      <c r="H132" s="55"/>
    </row>
    <row r="133" spans="4:8" s="37" customFormat="1" x14ac:dyDescent="0.2">
      <c r="D133" s="35"/>
      <c r="E133" s="35"/>
      <c r="F133" s="35"/>
      <c r="G133" s="58"/>
      <c r="H133" s="55"/>
    </row>
    <row r="134" spans="4:8" s="37" customFormat="1" x14ac:dyDescent="0.2">
      <c r="D134" s="35"/>
      <c r="E134" s="35"/>
      <c r="F134" s="35"/>
      <c r="G134" s="58"/>
      <c r="H134" s="55"/>
    </row>
    <row r="135" spans="4:8" s="37" customFormat="1" x14ac:dyDescent="0.2">
      <c r="D135" s="35"/>
      <c r="E135" s="35"/>
      <c r="F135" s="35"/>
      <c r="G135" s="58"/>
      <c r="H135" s="55"/>
    </row>
    <row r="136" spans="4:8" s="37" customFormat="1" x14ac:dyDescent="0.2">
      <c r="D136" s="35"/>
      <c r="E136" s="35"/>
      <c r="F136" s="35"/>
      <c r="G136" s="58"/>
      <c r="H136" s="55"/>
    </row>
    <row r="137" spans="4:8" s="37" customFormat="1" x14ac:dyDescent="0.2">
      <c r="D137" s="35"/>
      <c r="E137" s="35"/>
      <c r="F137" s="35"/>
      <c r="G137" s="58"/>
      <c r="H137" s="55"/>
    </row>
    <row r="138" spans="4:8" s="37" customFormat="1" x14ac:dyDescent="0.2">
      <c r="D138" s="35"/>
      <c r="E138" s="35"/>
      <c r="F138" s="35"/>
      <c r="G138" s="58"/>
      <c r="H138" s="55"/>
    </row>
  </sheetData>
  <mergeCells count="2">
    <mergeCell ref="A8:C8"/>
    <mergeCell ref="D3:G3"/>
  </mergeCells>
  <pageMargins left="0.74803149606299213" right="0.74803149606299213" top="1.1811023622047245" bottom="0.98425196850393704" header="0.51181102362204722" footer="0.51181102362204722"/>
  <pageSetup paperSize="9" scale="75" firstPageNumber="20" fitToHeight="2" orientation="portrait" useFirstPageNumber="1" r:id="rId1"/>
  <headerFooter alignWithMargins="0">
    <oddHeader>&amp;L&amp;8&amp;G&amp;R&amp;8Light fixtures - spare parts</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RECAPITULATION</vt:lpstr>
      <vt:lpstr>General_remarks</vt:lpstr>
      <vt:lpstr>CABLES TWY J</vt:lpstr>
      <vt:lpstr>Connectors TWY J</vt:lpstr>
      <vt:lpstr>Light fixtures TWY J</vt:lpstr>
      <vt:lpstr>Light fixtures TWY A</vt:lpstr>
      <vt:lpstr>Light fixtures TWY M</vt:lpstr>
      <vt:lpstr>Light fixtures apron</vt:lpstr>
      <vt:lpstr>Light fixtures spare parts</vt:lpstr>
      <vt:lpstr>'CABLES TWY J'!Področje_tiskanja</vt:lpstr>
      <vt:lpstr>'Connectors TWY J'!Področje_tiskanja</vt:lpstr>
      <vt:lpstr>General_remarks!Področje_tiskanja</vt:lpstr>
      <vt:lpstr>'Light fixtures apron'!Področje_tiskanja</vt:lpstr>
      <vt:lpstr>'Light fixtures spare parts'!Področje_tiskanja</vt:lpstr>
      <vt:lpstr>'Light fixtures TWY A'!Področje_tiskanja</vt:lpstr>
      <vt:lpstr>'Light fixtures TWY J'!Področje_tiskanja</vt:lpstr>
      <vt:lpstr>'Light fixtures TWY M'!Področje_tiskanja</vt:lpstr>
      <vt:lpstr>RECAPITULATION!Področje_tiskanja</vt:lpstr>
    </vt:vector>
  </TitlesOfParts>
  <Company>Aerodrom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Bostjan</dc:creator>
  <cp:lastModifiedBy>Irma Cof</cp:lastModifiedBy>
  <cp:lastPrinted>2023-03-20T08:23:47Z</cp:lastPrinted>
  <dcterms:created xsi:type="dcterms:W3CDTF">1998-07-03T06:00:49Z</dcterms:created>
  <dcterms:modified xsi:type="dcterms:W3CDTF">2023-03-20T08:28:40Z</dcterms:modified>
</cp:coreProperties>
</file>