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SREDNJA ŠOLA VENO PILON AJDOVŠČINA\RAZPISNA DOKUMENTACIJA\"/>
    </mc:Choice>
  </mc:AlternateContent>
  <xr:revisionPtr revIDLastSave="0" documentId="13_ncr:1_{57F76D7B-C518-4FBF-8CB2-D686FEB0C467}" xr6:coauthVersionLast="47" xr6:coauthVersionMax="47" xr10:uidLastSave="{00000000-0000-0000-0000-000000000000}"/>
  <bookViews>
    <workbookView xWindow="21435" yWindow="0" windowWidth="17115" windowHeight="20985" tabRatio="819" firstSheet="12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Zamrz.izdelki iz testa" sheetId="35" r:id="rId9"/>
    <sheet name="7_Jajca" sheetId="36" r:id="rId10"/>
    <sheet name="8_Sveže sadje in zelenjava" sheetId="37" r:id="rId11"/>
    <sheet name="9_Žita, mlevski izd." sheetId="38" r:id="rId12"/>
    <sheet name="10_Kruh, pecivo" sheetId="39" r:id="rId13"/>
    <sheet name="11_sadni soki, sirupi..." sheetId="40" r:id="rId14"/>
    <sheet name="12_Ostalo blago" sheetId="41" r:id="rId15"/>
    <sheet name="13_EKO mlečni izdelki" sheetId="42" r:id="rId16"/>
    <sheet name="14_EKO kruh" sheetId="43" r:id="rId17"/>
    <sheet name="15_EKO meso" sheetId="44" r:id="rId18"/>
    <sheet name="16_EKO sadje" sheetId="45" r:id="rId19"/>
  </sheets>
  <definedNames>
    <definedName name="_Hlk15366980" localSheetId="1">'Navodila za izpolnjevanje'!#REF!</definedName>
    <definedName name="_xlnm.Print_Area" localSheetId="3">'1_Mleko in mlečni izdelki'!$A$1:$U$69</definedName>
    <definedName name="_xlnm.Print_Area" localSheetId="12">'10_Kruh, pecivo'!$A$1:$U$70</definedName>
    <definedName name="_xlnm.Print_Area" localSheetId="13">'11_sadni soki, sirupi...'!$A$1:$U$55</definedName>
    <definedName name="_xlnm.Print_Area" localSheetId="14">'12_Ostalo blago'!$A$1:$U$136</definedName>
    <definedName name="_xlnm.Print_Area" localSheetId="15">'13_EKO mlečni izdelki'!$A$1:$U$30</definedName>
    <definedName name="_xlnm.Print_Area" localSheetId="16">'14_EKO kruh'!$A$1:$U$38</definedName>
    <definedName name="_xlnm.Print_Area" localSheetId="17">'15_EKO meso'!$A$1:$U$28</definedName>
    <definedName name="_xlnm.Print_Area" localSheetId="18">'16_EKO sadje'!$A$1:$U$39</definedName>
    <definedName name="_xlnm.Print_Area" localSheetId="4">'2_Meso in mesni izdelki'!$A$1:$U$49</definedName>
    <definedName name="_xlnm.Print_Area" localSheetId="5">'3_Perutnina in izdelki'!$A$1:$U$34</definedName>
    <definedName name="_xlnm.Print_Area" localSheetId="6">'4_Ribe'!$A$1:$U$30</definedName>
    <definedName name="_xlnm.Print_Area" localSheetId="7">'5_Zamrznjeno sadje, zelenjava'!$A$1:$U$43</definedName>
    <definedName name="_xlnm.Print_Area" localSheetId="8">'6_Zamrz.izdelki iz testa'!$A$1:$U$39</definedName>
    <definedName name="_xlnm.Print_Area" localSheetId="9">'7_Jajca'!$A$1:$U$27</definedName>
    <definedName name="_xlnm.Print_Area" localSheetId="10">'8_Sveže sadje in zelenjava'!$A$1:$U$85</definedName>
    <definedName name="_xlnm.Print_Area" localSheetId="11">'9_Žita, mlevski izd.'!$A$1:$U$52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izdelki'!$15:$15</definedName>
    <definedName name="_xlnm.Print_Titles" localSheetId="12">'10_Kruh, pecivo'!$15:$15</definedName>
    <definedName name="_xlnm.Print_Titles" localSheetId="13">'11_sadni soki, sirupi...'!$15:$15</definedName>
    <definedName name="_xlnm.Print_Titles" localSheetId="14">'12_Ostalo blago'!$15:$15</definedName>
    <definedName name="_xlnm.Print_Titles" localSheetId="15">'13_EKO mlečni izdelki'!$15:$15</definedName>
    <definedName name="_xlnm.Print_Titles" localSheetId="16">'14_EKO kruh'!$15:$15</definedName>
    <definedName name="_xlnm.Print_Titles" localSheetId="17">'15_EKO meso'!$15:$15</definedName>
    <definedName name="_xlnm.Print_Titles" localSheetId="18">'16_EKO sadje'!$15:$15</definedName>
    <definedName name="_xlnm.Print_Titles" localSheetId="4">'2_Meso in mesni izdelki'!$15:$15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'6_Zamrz.izdelki iz testa'!$15:$15</definedName>
    <definedName name="_xlnm.Print_Titles" localSheetId="9">'7_Jajca'!$15:$15</definedName>
    <definedName name="_xlnm.Print_Titles" localSheetId="10">'8_Sveže sadje in zelenjava'!$15:$15</definedName>
    <definedName name="_xlnm.Print_Titles" localSheetId="11">'9_Žita, mlevski izd.'!$15:$15</definedName>
  </definedNames>
  <calcPr calcId="191029"/>
</workbook>
</file>

<file path=xl/calcChain.xml><?xml version="1.0" encoding="utf-8"?>
<calcChain xmlns="http://schemas.openxmlformats.org/spreadsheetml/2006/main">
  <c r="H40" i="37" l="1"/>
  <c r="I40" i="37"/>
  <c r="Q40" i="37"/>
  <c r="R40" i="37" s="1"/>
  <c r="T40" i="37" s="1"/>
  <c r="S40" i="37"/>
  <c r="H21" i="40"/>
  <c r="I21" i="40"/>
  <c r="Q21" i="40"/>
  <c r="R21" i="40"/>
  <c r="S21" i="40"/>
  <c r="T21" i="40"/>
  <c r="H29" i="45"/>
  <c r="I29" i="45"/>
  <c r="Q29" i="45"/>
  <c r="R29" i="45"/>
  <c r="T29" i="45"/>
  <c r="S29" i="45"/>
  <c r="H40" i="29"/>
  <c r="I40" i="29"/>
  <c r="Q40" i="29"/>
  <c r="R40" i="29"/>
  <c r="T40" i="29"/>
  <c r="S40" i="29"/>
  <c r="H16" i="44"/>
  <c r="H17" i="44"/>
  <c r="H18" i="44"/>
  <c r="H19" i="42"/>
  <c r="I19" i="42"/>
  <c r="Q19" i="42"/>
  <c r="R19" i="42" s="1"/>
  <c r="T19" i="42" s="1"/>
  <c r="S19" i="42"/>
  <c r="H20" i="42"/>
  <c r="I20" i="42"/>
  <c r="Q20" i="42"/>
  <c r="R20" i="42" s="1"/>
  <c r="T20" i="42" s="1"/>
  <c r="S20" i="42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8" i="41"/>
  <c r="R18" i="41" s="1"/>
  <c r="T18" i="41" s="1"/>
  <c r="Q19" i="41"/>
  <c r="R19" i="41" s="1"/>
  <c r="T19" i="41" s="1"/>
  <c r="Q20" i="41"/>
  <c r="Q21" i="41"/>
  <c r="Q22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/>
  <c r="T26" i="41" s="1"/>
  <c r="Q27" i="41"/>
  <c r="R27" i="41"/>
  <c r="T27" i="41"/>
  <c r="Q28" i="41"/>
  <c r="R28" i="41" s="1"/>
  <c r="T28" i="41" s="1"/>
  <c r="Q29" i="41"/>
  <c r="R29" i="41" s="1"/>
  <c r="T29" i="41" s="1"/>
  <c r="Q30" i="41"/>
  <c r="R30" i="41"/>
  <c r="T30" i="41"/>
  <c r="Q31" i="41"/>
  <c r="R31" i="41"/>
  <c r="T31" i="41"/>
  <c r="Q32" i="41"/>
  <c r="R32" i="41" s="1"/>
  <c r="T32" i="41" s="1"/>
  <c r="Q33" i="41"/>
  <c r="R33" i="41" s="1"/>
  <c r="T33" i="41" s="1"/>
  <c r="Q34" i="41"/>
  <c r="Q35" i="41"/>
  <c r="R35" i="41"/>
  <c r="T35" i="41" s="1"/>
  <c r="Q36" i="41"/>
  <c r="R36" i="41"/>
  <c r="T36" i="41" s="1"/>
  <c r="Q37" i="41"/>
  <c r="R37" i="41" s="1"/>
  <c r="T37" i="41" s="1"/>
  <c r="Q38" i="41"/>
  <c r="R38" i="41"/>
  <c r="T38" i="41" s="1"/>
  <c r="Q39" i="41"/>
  <c r="R39" i="41"/>
  <c r="T39" i="41" s="1"/>
  <c r="Q40" i="41"/>
  <c r="R40" i="41"/>
  <c r="T40" i="41" s="1"/>
  <c r="Q41" i="41"/>
  <c r="R41" i="41" s="1"/>
  <c r="T41" i="41" s="1"/>
  <c r="Q42" i="41"/>
  <c r="R42" i="41"/>
  <c r="T42" i="41" s="1"/>
  <c r="R20" i="41"/>
  <c r="T20" i="41"/>
  <c r="R21" i="41"/>
  <c r="T21" i="41" s="1"/>
  <c r="R22" i="41"/>
  <c r="T22" i="41" s="1"/>
  <c r="R34" i="41"/>
  <c r="T34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126" i="41" s="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/>
  <c r="T65" i="41" s="1"/>
  <c r="Q66" i="41"/>
  <c r="R66" i="41" s="1"/>
  <c r="T66" i="41" s="1"/>
  <c r="Q67" i="41"/>
  <c r="R67" i="41" s="1"/>
  <c r="T67" i="41" s="1"/>
  <c r="S43" i="41"/>
  <c r="S44" i="41"/>
  <c r="S45" i="41"/>
  <c r="S46" i="41"/>
  <c r="S47" i="41"/>
  <c r="S48" i="41"/>
  <c r="S49" i="41"/>
  <c r="S126" i="41" s="1"/>
  <c r="C25" i="28" s="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/>
  <c r="T87" i="41"/>
  <c r="Q88" i="41"/>
  <c r="R88" i="41"/>
  <c r="T88" i="41" s="1"/>
  <c r="Q89" i="41"/>
  <c r="R89" i="41" s="1"/>
  <c r="T89" i="41" s="1"/>
  <c r="Q90" i="41"/>
  <c r="R90" i="41"/>
  <c r="T90" i="41" s="1"/>
  <c r="Q91" i="41"/>
  <c r="R91" i="41"/>
  <c r="T91" i="41"/>
  <c r="R86" i="41"/>
  <c r="T86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Q92" i="41"/>
  <c r="R92" i="41"/>
  <c r="T92" i="41" s="1"/>
  <c r="Q93" i="41"/>
  <c r="R93" i="41" s="1"/>
  <c r="T93" i="41" s="1"/>
  <c r="Q94" i="41"/>
  <c r="R94" i="41"/>
  <c r="T94" i="41" s="1"/>
  <c r="Q95" i="41"/>
  <c r="R95" i="41"/>
  <c r="T95" i="41"/>
  <c r="Q96" i="41"/>
  <c r="R96" i="41"/>
  <c r="T96" i="41" s="1"/>
  <c r="Q97" i="41"/>
  <c r="R97" i="41" s="1"/>
  <c r="T97" i="41" s="1"/>
  <c r="Q98" i="41"/>
  <c r="R98" i="41"/>
  <c r="T98" i="41" s="1"/>
  <c r="Q99" i="41"/>
  <c r="R99" i="41"/>
  <c r="T99" i="41"/>
  <c r="Q100" i="41"/>
  <c r="R100" i="41"/>
  <c r="T100" i="41" s="1"/>
  <c r="Q101" i="41"/>
  <c r="R101" i="41" s="1"/>
  <c r="T101" i="41" s="1"/>
  <c r="Q102" i="41"/>
  <c r="R102" i="41"/>
  <c r="T102" i="41" s="1"/>
  <c r="Q103" i="41"/>
  <c r="R103" i="41"/>
  <c r="T103" i="41"/>
  <c r="Q104" i="41"/>
  <c r="R104" i="41"/>
  <c r="T104" i="41" s="1"/>
  <c r="Q105" i="41"/>
  <c r="R105" i="41" s="1"/>
  <c r="T105" i="41" s="1"/>
  <c r="Q106" i="41"/>
  <c r="R106" i="41"/>
  <c r="T106" i="41" s="1"/>
  <c r="Q107" i="41"/>
  <c r="R107" i="41"/>
  <c r="T107" i="41"/>
  <c r="Q108" i="41"/>
  <c r="R108" i="41"/>
  <c r="T108" i="41" s="1"/>
  <c r="Q109" i="41"/>
  <c r="R109" i="41" s="1"/>
  <c r="T109" i="41" s="1"/>
  <c r="Q110" i="41"/>
  <c r="R110" i="41"/>
  <c r="T110" i="41" s="1"/>
  <c r="Q111" i="41"/>
  <c r="R111" i="41"/>
  <c r="T111" i="41"/>
  <c r="Q112" i="41"/>
  <c r="R112" i="41"/>
  <c r="T112" i="41" s="1"/>
  <c r="Q113" i="41"/>
  <c r="R113" i="41" s="1"/>
  <c r="T113" i="41" s="1"/>
  <c r="Q114" i="41"/>
  <c r="R114" i="41"/>
  <c r="T114" i="41" s="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H115" i="41"/>
  <c r="H116" i="41"/>
  <c r="H117" i="41"/>
  <c r="H118" i="41"/>
  <c r="H119" i="41"/>
  <c r="H120" i="41"/>
  <c r="H121" i="41"/>
  <c r="H122" i="41"/>
  <c r="H123" i="41"/>
  <c r="H124" i="41"/>
  <c r="H125" i="41"/>
  <c r="I115" i="41"/>
  <c r="I116" i="41"/>
  <c r="I117" i="41"/>
  <c r="I118" i="41"/>
  <c r="I119" i="41"/>
  <c r="I120" i="41"/>
  <c r="I121" i="41"/>
  <c r="I122" i="41"/>
  <c r="I123" i="41"/>
  <c r="I124" i="41"/>
  <c r="I125" i="41"/>
  <c r="Q115" i="41"/>
  <c r="R115" i="41"/>
  <c r="T115" i="41" s="1"/>
  <c r="Q116" i="41"/>
  <c r="R116" i="41"/>
  <c r="T116" i="41"/>
  <c r="Q117" i="41"/>
  <c r="R117" i="41"/>
  <c r="T117" i="41" s="1"/>
  <c r="Q118" i="41"/>
  <c r="Q119" i="41"/>
  <c r="R119" i="41"/>
  <c r="T119" i="41" s="1"/>
  <c r="Q120" i="41"/>
  <c r="R120" i="41" s="1"/>
  <c r="T120" i="41" s="1"/>
  <c r="Q121" i="41"/>
  <c r="R121" i="41"/>
  <c r="T121" i="41" s="1"/>
  <c r="Q122" i="41"/>
  <c r="R122" i="41" s="1"/>
  <c r="T122" i="41" s="1"/>
  <c r="Q123" i="41"/>
  <c r="R123" i="41"/>
  <c r="T123" i="41" s="1"/>
  <c r="Q124" i="41"/>
  <c r="R124" i="41" s="1"/>
  <c r="T124" i="41" s="1"/>
  <c r="Q125" i="41"/>
  <c r="R125" i="41"/>
  <c r="T125" i="41" s="1"/>
  <c r="R118" i="41"/>
  <c r="T118" i="41" s="1"/>
  <c r="S115" i="41"/>
  <c r="S116" i="41"/>
  <c r="S117" i="41"/>
  <c r="S118" i="41"/>
  <c r="S119" i="41"/>
  <c r="S120" i="41"/>
  <c r="S121" i="41"/>
  <c r="S122" i="41"/>
  <c r="S123" i="41"/>
  <c r="S124" i="41"/>
  <c r="S125" i="41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R25" i="39"/>
  <c r="R26" i="39"/>
  <c r="R27" i="39"/>
  <c r="R28" i="39"/>
  <c r="R29" i="39"/>
  <c r="R30" i="39"/>
  <c r="R31" i="39"/>
  <c r="R32" i="39"/>
  <c r="R33" i="39"/>
  <c r="R34" i="39"/>
  <c r="T34" i="39"/>
  <c r="R35" i="39"/>
  <c r="T35" i="39"/>
  <c r="R36" i="39"/>
  <c r="T36" i="39"/>
  <c r="R37" i="39"/>
  <c r="R38" i="39"/>
  <c r="T38" i="39"/>
  <c r="R39" i="39"/>
  <c r="T39" i="39"/>
  <c r="R40" i="39"/>
  <c r="T40" i="39"/>
  <c r="R41" i="39"/>
  <c r="R42" i="39"/>
  <c r="T42" i="39"/>
  <c r="R43" i="39"/>
  <c r="T43" i="39"/>
  <c r="R44" i="39"/>
  <c r="T4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T25" i="39"/>
  <c r="T26" i="39"/>
  <c r="T27" i="39"/>
  <c r="T28" i="39"/>
  <c r="T29" i="39"/>
  <c r="T30" i="39"/>
  <c r="T31" i="39"/>
  <c r="T32" i="39"/>
  <c r="T33" i="39"/>
  <c r="T37" i="39"/>
  <c r="T41" i="39"/>
  <c r="H31" i="38"/>
  <c r="H32" i="38"/>
  <c r="H33" i="38"/>
  <c r="H34" i="38"/>
  <c r="H35" i="38"/>
  <c r="H36" i="38"/>
  <c r="I31" i="38"/>
  <c r="I32" i="38"/>
  <c r="I33" i="38"/>
  <c r="I34" i="38"/>
  <c r="I35" i="38"/>
  <c r="I36" i="38"/>
  <c r="Q31" i="38"/>
  <c r="R31" i="38"/>
  <c r="T31" i="38"/>
  <c r="Q32" i="38"/>
  <c r="Q33" i="38"/>
  <c r="R33" i="38"/>
  <c r="T33" i="38"/>
  <c r="Q34" i="38"/>
  <c r="R34" i="38"/>
  <c r="T34" i="38"/>
  <c r="Q35" i="38"/>
  <c r="Q36" i="38"/>
  <c r="R32" i="38"/>
  <c r="T32" i="38"/>
  <c r="R35" i="38"/>
  <c r="R36" i="38"/>
  <c r="T36" i="38"/>
  <c r="S31" i="38"/>
  <c r="S32" i="38"/>
  <c r="S33" i="38"/>
  <c r="S34" i="38"/>
  <c r="S35" i="38"/>
  <c r="S36" i="38"/>
  <c r="T35" i="38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/>
  <c r="T19" i="35" s="1"/>
  <c r="S17" i="35"/>
  <c r="S18" i="35"/>
  <c r="S19" i="35"/>
  <c r="H20" i="35"/>
  <c r="H21" i="35"/>
  <c r="H22" i="35"/>
  <c r="I20" i="35"/>
  <c r="I21" i="35"/>
  <c r="I22" i="35"/>
  <c r="Q20" i="35"/>
  <c r="R20" i="35" s="1"/>
  <c r="T20" i="35" s="1"/>
  <c r="Q21" i="35"/>
  <c r="R21" i="35"/>
  <c r="T21" i="35" s="1"/>
  <c r="Q22" i="35"/>
  <c r="R22" i="35" s="1"/>
  <c r="T22" i="35" s="1"/>
  <c r="S20" i="35"/>
  <c r="S21" i="35"/>
  <c r="S22" i="35"/>
  <c r="S29" i="35" s="1"/>
  <c r="C19" i="28" s="1"/>
  <c r="H23" i="35"/>
  <c r="H24" i="35"/>
  <c r="H25" i="35"/>
  <c r="I23" i="35"/>
  <c r="I24" i="35"/>
  <c r="I25" i="35"/>
  <c r="Q23" i="35"/>
  <c r="R23" i="35" s="1"/>
  <c r="T23" i="35" s="1"/>
  <c r="Q24" i="35"/>
  <c r="R24" i="35" s="1"/>
  <c r="T24" i="35" s="1"/>
  <c r="Q25" i="35"/>
  <c r="R25" i="35" s="1"/>
  <c r="T25" i="35" s="1"/>
  <c r="S23" i="35"/>
  <c r="S24" i="35"/>
  <c r="S25" i="35"/>
  <c r="H28" i="35"/>
  <c r="I28" i="35"/>
  <c r="Q28" i="35"/>
  <c r="R28" i="35" s="1"/>
  <c r="T28" i="35" s="1"/>
  <c r="S28" i="35"/>
  <c r="H27" i="35"/>
  <c r="I27" i="35"/>
  <c r="Q27" i="35"/>
  <c r="R27" i="35" s="1"/>
  <c r="T27" i="35" s="1"/>
  <c r="S27" i="35"/>
  <c r="H26" i="35"/>
  <c r="I26" i="35"/>
  <c r="Q26" i="35"/>
  <c r="R26" i="35" s="1"/>
  <c r="T26" i="35" s="1"/>
  <c r="S26" i="35"/>
  <c r="U24" i="32"/>
  <c r="Q65" i="37"/>
  <c r="R65" i="37"/>
  <c r="T65" i="37" s="1"/>
  <c r="S65" i="37"/>
  <c r="H65" i="37"/>
  <c r="I65" i="37"/>
  <c r="H17" i="32"/>
  <c r="H18" i="32"/>
  <c r="H19" i="32"/>
  <c r="H20" i="32"/>
  <c r="H21" i="32"/>
  <c r="H22" i="32"/>
  <c r="H23" i="32"/>
  <c r="H16" i="42"/>
  <c r="U44" i="40"/>
  <c r="H17" i="29"/>
  <c r="U29" i="35"/>
  <c r="U61" i="39"/>
  <c r="U42" i="38"/>
  <c r="U17" i="36"/>
  <c r="U20" i="33"/>
  <c r="H23" i="45"/>
  <c r="H24" i="45"/>
  <c r="H25" i="45"/>
  <c r="H26" i="45"/>
  <c r="H27" i="45"/>
  <c r="H28" i="45"/>
  <c r="I23" i="45"/>
  <c r="I24" i="45"/>
  <c r="I25" i="45"/>
  <c r="I26" i="45"/>
  <c r="I27" i="45"/>
  <c r="I28" i="45"/>
  <c r="Q23" i="45"/>
  <c r="R23" i="45"/>
  <c r="T23" i="45"/>
  <c r="Q24" i="45"/>
  <c r="R24" i="45"/>
  <c r="T24" i="45"/>
  <c r="Q25" i="45"/>
  <c r="R25" i="45"/>
  <c r="T25" i="45"/>
  <c r="Q26" i="45"/>
  <c r="R26" i="45"/>
  <c r="T26" i="45"/>
  <c r="Q27" i="45"/>
  <c r="R27" i="45"/>
  <c r="T27" i="45"/>
  <c r="Q28" i="45"/>
  <c r="R28" i="45"/>
  <c r="T28" i="45"/>
  <c r="S23" i="45"/>
  <c r="S24" i="45"/>
  <c r="S25" i="45"/>
  <c r="S26" i="45"/>
  <c r="S27" i="45"/>
  <c r="S28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/>
  <c r="T17" i="45"/>
  <c r="Q18" i="45"/>
  <c r="R18" i="45"/>
  <c r="T18" i="45"/>
  <c r="Q19" i="45"/>
  <c r="R19" i="45"/>
  <c r="T19" i="45"/>
  <c r="Q20" i="45"/>
  <c r="R20" i="45"/>
  <c r="T20" i="45"/>
  <c r="Q21" i="45"/>
  <c r="R21" i="45"/>
  <c r="T21" i="45"/>
  <c r="Q22" i="45"/>
  <c r="R22" i="45"/>
  <c r="T22" i="45"/>
  <c r="S17" i="45"/>
  <c r="S18" i="45"/>
  <c r="S19" i="45"/>
  <c r="S20" i="45"/>
  <c r="S21" i="45"/>
  <c r="S22" i="45"/>
  <c r="H22" i="43"/>
  <c r="H23" i="43"/>
  <c r="H24" i="43"/>
  <c r="H25" i="43"/>
  <c r="H26" i="43"/>
  <c r="H27" i="43"/>
  <c r="H28" i="43"/>
  <c r="I22" i="43"/>
  <c r="I23" i="43"/>
  <c r="I24" i="43"/>
  <c r="I25" i="43"/>
  <c r="I26" i="43"/>
  <c r="I27" i="43"/>
  <c r="I28" i="43"/>
  <c r="Q22" i="43"/>
  <c r="R22" i="43"/>
  <c r="T22" i="43"/>
  <c r="Q23" i="43"/>
  <c r="R23" i="43"/>
  <c r="T23" i="43"/>
  <c r="Q24" i="43"/>
  <c r="R24" i="43"/>
  <c r="T24" i="43"/>
  <c r="Q25" i="43"/>
  <c r="R25" i="43"/>
  <c r="T25" i="43"/>
  <c r="Q26" i="43"/>
  <c r="R26" i="43"/>
  <c r="T26" i="43"/>
  <c r="Q27" i="43"/>
  <c r="R27" i="43"/>
  <c r="T27" i="43"/>
  <c r="Q28" i="43"/>
  <c r="R28" i="43"/>
  <c r="T28" i="43"/>
  <c r="S22" i="43"/>
  <c r="S23" i="43"/>
  <c r="S24" i="43"/>
  <c r="S25" i="43"/>
  <c r="S26" i="43"/>
  <c r="S27" i="43"/>
  <c r="S28" i="43"/>
  <c r="H60" i="37"/>
  <c r="H61" i="37"/>
  <c r="H62" i="37"/>
  <c r="H63" i="37"/>
  <c r="I63" i="37"/>
  <c r="H64" i="37"/>
  <c r="H66" i="37"/>
  <c r="I66" i="37"/>
  <c r="H67" i="37"/>
  <c r="H68" i="37"/>
  <c r="I68" i="37"/>
  <c r="H69" i="37"/>
  <c r="I69" i="37"/>
  <c r="H70" i="37"/>
  <c r="H71" i="37"/>
  <c r="H72" i="37"/>
  <c r="H73" i="37"/>
  <c r="H74" i="37"/>
  <c r="I74" i="37"/>
  <c r="H75" i="37"/>
  <c r="I75" i="37"/>
  <c r="H76" i="37"/>
  <c r="I76" i="37"/>
  <c r="I60" i="37"/>
  <c r="I61" i="37"/>
  <c r="I62" i="37"/>
  <c r="I64" i="37"/>
  <c r="I67" i="37"/>
  <c r="I70" i="37"/>
  <c r="I71" i="37"/>
  <c r="I72" i="37"/>
  <c r="I73" i="37"/>
  <c r="Q60" i="37"/>
  <c r="R60" i="37" s="1"/>
  <c r="T60" i="37" s="1"/>
  <c r="Q61" i="37"/>
  <c r="R61" i="37" s="1"/>
  <c r="T61" i="37" s="1"/>
  <c r="Q62" i="37"/>
  <c r="R62" i="37"/>
  <c r="T62" i="37" s="1"/>
  <c r="Q63" i="37"/>
  <c r="R63" i="37" s="1"/>
  <c r="T63" i="37" s="1"/>
  <c r="Q64" i="37"/>
  <c r="R64" i="37" s="1"/>
  <c r="T64" i="37" s="1"/>
  <c r="Q66" i="37"/>
  <c r="R66" i="37" s="1"/>
  <c r="T66" i="37" s="1"/>
  <c r="Q67" i="37"/>
  <c r="R67" i="37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/>
  <c r="T75" i="37" s="1"/>
  <c r="Q76" i="37"/>
  <c r="R76" i="37" s="1"/>
  <c r="T76" i="37" s="1"/>
  <c r="S60" i="37"/>
  <c r="S61" i="37"/>
  <c r="S62" i="37"/>
  <c r="S63" i="37"/>
  <c r="S64" i="37"/>
  <c r="S66" i="37"/>
  <c r="S67" i="37"/>
  <c r="S68" i="37"/>
  <c r="S69" i="37"/>
  <c r="S70" i="37"/>
  <c r="S71" i="37"/>
  <c r="S72" i="37"/>
  <c r="S73" i="37"/>
  <c r="S74" i="37"/>
  <c r="S75" i="37"/>
  <c r="S76" i="37"/>
  <c r="H16" i="37"/>
  <c r="I16" i="37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H51" i="37"/>
  <c r="I51" i="37"/>
  <c r="H52" i="37"/>
  <c r="I52" i="37"/>
  <c r="H53" i="37"/>
  <c r="I53" i="37"/>
  <c r="H54" i="37"/>
  <c r="I54" i="37"/>
  <c r="H55" i="37"/>
  <c r="I55" i="37"/>
  <c r="H56" i="37"/>
  <c r="I56" i="37"/>
  <c r="H57" i="37"/>
  <c r="I57" i="37"/>
  <c r="H58" i="37"/>
  <c r="I58" i="37"/>
  <c r="H59" i="37"/>
  <c r="I59" i="37"/>
  <c r="Q19" i="37"/>
  <c r="R19" i="37" s="1"/>
  <c r="T19" i="37" s="1"/>
  <c r="Q20" i="37"/>
  <c r="R20" i="37"/>
  <c r="T20" i="37" s="1"/>
  <c r="Q21" i="37"/>
  <c r="R21" i="37" s="1"/>
  <c r="T21" i="37" s="1"/>
  <c r="Q22" i="37"/>
  <c r="R22" i="37"/>
  <c r="T22" i="37" s="1"/>
  <c r="Q23" i="37"/>
  <c r="R23" i="37" s="1"/>
  <c r="T23" i="37" s="1"/>
  <c r="Q24" i="37"/>
  <c r="R24" i="37"/>
  <c r="T24" i="37" s="1"/>
  <c r="Q25" i="37"/>
  <c r="R25" i="37" s="1"/>
  <c r="T25" i="37" s="1"/>
  <c r="Q26" i="37"/>
  <c r="R26" i="37"/>
  <c r="T26" i="37" s="1"/>
  <c r="Q27" i="37"/>
  <c r="R27" i="37" s="1"/>
  <c r="T27" i="37" s="1"/>
  <c r="Q28" i="37"/>
  <c r="R28" i="37"/>
  <c r="T28" i="37" s="1"/>
  <c r="Q29" i="37"/>
  <c r="R29" i="37" s="1"/>
  <c r="T29" i="37" s="1"/>
  <c r="Q30" i="37"/>
  <c r="R30" i="37"/>
  <c r="T30" i="37" s="1"/>
  <c r="Q31" i="37"/>
  <c r="R31" i="37" s="1"/>
  <c r="T31" i="37" s="1"/>
  <c r="Q32" i="37"/>
  <c r="R32" i="37"/>
  <c r="T32" i="37" s="1"/>
  <c r="Q33" i="37"/>
  <c r="R33" i="37" s="1"/>
  <c r="T33" i="37" s="1"/>
  <c r="Q34" i="37"/>
  <c r="R34" i="37"/>
  <c r="T34" i="37" s="1"/>
  <c r="Q35" i="37"/>
  <c r="R35" i="37" s="1"/>
  <c r="T35" i="37" s="1"/>
  <c r="Q36" i="37"/>
  <c r="R36" i="37"/>
  <c r="T36" i="37" s="1"/>
  <c r="Q37" i="37"/>
  <c r="R37" i="37" s="1"/>
  <c r="T37" i="37" s="1"/>
  <c r="Q38" i="37"/>
  <c r="R38" i="37"/>
  <c r="T38" i="37" s="1"/>
  <c r="Q39" i="37"/>
  <c r="R39" i="37" s="1"/>
  <c r="T39" i="37" s="1"/>
  <c r="Q41" i="37"/>
  <c r="R41" i="37"/>
  <c r="T41" i="37" s="1"/>
  <c r="Q42" i="37"/>
  <c r="R42" i="37" s="1"/>
  <c r="T42" i="37" s="1"/>
  <c r="Q43" i="37"/>
  <c r="R43" i="37"/>
  <c r="T43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1" i="37"/>
  <c r="S42" i="37"/>
  <c r="S43" i="37"/>
  <c r="S44" i="37"/>
  <c r="Q18" i="37"/>
  <c r="R18" i="37" s="1"/>
  <c r="T18" i="37" s="1"/>
  <c r="Q45" i="37"/>
  <c r="R45" i="37"/>
  <c r="T45" i="37" s="1"/>
  <c r="Q46" i="37"/>
  <c r="R46" i="37" s="1"/>
  <c r="T46" i="37" s="1"/>
  <c r="Q47" i="37"/>
  <c r="R47" i="37"/>
  <c r="T47" i="37" s="1"/>
  <c r="Q48" i="37"/>
  <c r="R48" i="37" s="1"/>
  <c r="T48" i="37" s="1"/>
  <c r="Q49" i="37"/>
  <c r="R49" i="37"/>
  <c r="T49" i="37" s="1"/>
  <c r="Q50" i="37"/>
  <c r="R50" i="37" s="1"/>
  <c r="T50" i="37" s="1"/>
  <c r="Q51" i="37"/>
  <c r="R51" i="37"/>
  <c r="T51" i="37" s="1"/>
  <c r="Q52" i="37"/>
  <c r="R52" i="37" s="1"/>
  <c r="T52" i="37" s="1"/>
  <c r="S18" i="37"/>
  <c r="S45" i="37"/>
  <c r="S46" i="37"/>
  <c r="S47" i="37"/>
  <c r="S48" i="37"/>
  <c r="S49" i="37"/>
  <c r="S50" i="37"/>
  <c r="S51" i="37"/>
  <c r="S52" i="37"/>
  <c r="Q53" i="37"/>
  <c r="R53" i="37" s="1"/>
  <c r="T53" i="37" s="1"/>
  <c r="Q54" i="37"/>
  <c r="R54" i="37"/>
  <c r="T54" i="37" s="1"/>
  <c r="Q55" i="37"/>
  <c r="R55" i="37" s="1"/>
  <c r="T55" i="37" s="1"/>
  <c r="Q56" i="37"/>
  <c r="R56" i="37"/>
  <c r="T56" i="37" s="1"/>
  <c r="Q57" i="37"/>
  <c r="R57" i="37" s="1"/>
  <c r="T57" i="37" s="1"/>
  <c r="Q58" i="37"/>
  <c r="R58" i="37"/>
  <c r="T58" i="37" s="1"/>
  <c r="Q59" i="37"/>
  <c r="R59" i="37" s="1"/>
  <c r="T59" i="37" s="1"/>
  <c r="S53" i="37"/>
  <c r="S54" i="37"/>
  <c r="S55" i="37"/>
  <c r="S56" i="37"/>
  <c r="S57" i="37"/>
  <c r="S58" i="37"/>
  <c r="S59" i="37"/>
  <c r="H77" i="37"/>
  <c r="H27" i="38"/>
  <c r="H28" i="38"/>
  <c r="H29" i="38"/>
  <c r="H30" i="38"/>
  <c r="H37" i="38"/>
  <c r="H38" i="38"/>
  <c r="I27" i="38"/>
  <c r="I28" i="38"/>
  <c r="I29" i="38"/>
  <c r="I30" i="38"/>
  <c r="I37" i="38"/>
  <c r="I38" i="38"/>
  <c r="Q27" i="38"/>
  <c r="R27" i="38"/>
  <c r="T27" i="38"/>
  <c r="Q28" i="38"/>
  <c r="R28" i="38"/>
  <c r="T28" i="38"/>
  <c r="Q29" i="38"/>
  <c r="Q30" i="38"/>
  <c r="R30" i="38"/>
  <c r="T30" i="38"/>
  <c r="Q37" i="38"/>
  <c r="R37" i="38"/>
  <c r="T37" i="38"/>
  <c r="Q38" i="38"/>
  <c r="R38" i="38"/>
  <c r="T38" i="38"/>
  <c r="R29" i="38"/>
  <c r="T29" i="38"/>
  <c r="S27" i="38"/>
  <c r="S28" i="38"/>
  <c r="S29" i="38"/>
  <c r="S30" i="38"/>
  <c r="S37" i="38"/>
  <c r="S38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/>
  <c r="T22" i="34"/>
  <c r="Q23" i="34"/>
  <c r="R23" i="34"/>
  <c r="T23" i="34"/>
  <c r="Q24" i="34"/>
  <c r="R24" i="34"/>
  <c r="T24" i="34"/>
  <c r="Q25" i="34"/>
  <c r="R25" i="34"/>
  <c r="T25" i="34"/>
  <c r="Q26" i="34"/>
  <c r="R26" i="34"/>
  <c r="T26" i="34"/>
  <c r="Q27" i="34"/>
  <c r="R27" i="34"/>
  <c r="T27" i="34"/>
  <c r="Q28" i="34"/>
  <c r="R28" i="34"/>
  <c r="T28" i="34"/>
  <c r="S22" i="34"/>
  <c r="S23" i="34"/>
  <c r="S24" i="34"/>
  <c r="S25" i="34"/>
  <c r="S26" i="34"/>
  <c r="S27" i="34"/>
  <c r="S28" i="34"/>
  <c r="H17" i="33"/>
  <c r="H18" i="33"/>
  <c r="H19" i="33"/>
  <c r="I17" i="33"/>
  <c r="I18" i="33"/>
  <c r="I19" i="33"/>
  <c r="Q17" i="33"/>
  <c r="R17" i="33"/>
  <c r="T17" i="33"/>
  <c r="Q18" i="33"/>
  <c r="R18" i="33"/>
  <c r="T18" i="33"/>
  <c r="Q19" i="33"/>
  <c r="R19" i="33"/>
  <c r="T19" i="33"/>
  <c r="S17" i="33"/>
  <c r="S18" i="33"/>
  <c r="S19" i="33"/>
  <c r="H18" i="31"/>
  <c r="H19" i="31"/>
  <c r="H20" i="31"/>
  <c r="H21" i="31"/>
  <c r="I21" i="31"/>
  <c r="H22" i="31"/>
  <c r="I22" i="31"/>
  <c r="H23" i="31"/>
  <c r="I23" i="31"/>
  <c r="H24" i="31"/>
  <c r="I24" i="31"/>
  <c r="H25" i="31"/>
  <c r="H26" i="31"/>
  <c r="I26" i="31"/>
  <c r="H27" i="31"/>
  <c r="H28" i="31"/>
  <c r="H29" i="31"/>
  <c r="H30" i="31"/>
  <c r="H31" i="31"/>
  <c r="H32" i="31"/>
  <c r="I32" i="31"/>
  <c r="H33" i="31"/>
  <c r="H34" i="31"/>
  <c r="I34" i="31"/>
  <c r="H35" i="31"/>
  <c r="H36" i="31"/>
  <c r="I36" i="31"/>
  <c r="H37" i="31"/>
  <c r="I18" i="31"/>
  <c r="I19" i="31"/>
  <c r="I20" i="31"/>
  <c r="I25" i="31"/>
  <c r="I27" i="31"/>
  <c r="Q18" i="31"/>
  <c r="R18" i="31"/>
  <c r="T18" i="31"/>
  <c r="Q19" i="31"/>
  <c r="R19" i="31"/>
  <c r="T19" i="31"/>
  <c r="Q20" i="31"/>
  <c r="R20" i="31"/>
  <c r="T20" i="31"/>
  <c r="Q21" i="31"/>
  <c r="R21" i="31"/>
  <c r="T21" i="31"/>
  <c r="Q22" i="31"/>
  <c r="R22" i="31"/>
  <c r="T22" i="31"/>
  <c r="Q23" i="31"/>
  <c r="R23" i="31"/>
  <c r="T23" i="31"/>
  <c r="Q24" i="31"/>
  <c r="R24" i="31"/>
  <c r="T24" i="31"/>
  <c r="Q25" i="31"/>
  <c r="R25" i="31"/>
  <c r="T25" i="31"/>
  <c r="Q26" i="31"/>
  <c r="Q27" i="31"/>
  <c r="R27" i="31"/>
  <c r="T27" i="31"/>
  <c r="R26" i="31"/>
  <c r="T26" i="3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3" i="31"/>
  <c r="I35" i="31"/>
  <c r="I37" i="31"/>
  <c r="Q28" i="31"/>
  <c r="R28" i="31"/>
  <c r="T28" i="31"/>
  <c r="Q29" i="31"/>
  <c r="R29" i="31"/>
  <c r="T29" i="31"/>
  <c r="Q30" i="31"/>
  <c r="R30" i="31"/>
  <c r="T30" i="31"/>
  <c r="Q31" i="31"/>
  <c r="R31" i="31"/>
  <c r="T31" i="31"/>
  <c r="Q32" i="31"/>
  <c r="R32" i="31"/>
  <c r="T32" i="31"/>
  <c r="Q33" i="31"/>
  <c r="R33" i="31"/>
  <c r="T33" i="31"/>
  <c r="Q34" i="31"/>
  <c r="R34" i="31"/>
  <c r="T34" i="31"/>
  <c r="Q35" i="31"/>
  <c r="R35" i="31"/>
  <c r="T35" i="31"/>
  <c r="Q36" i="31"/>
  <c r="R36" i="31"/>
  <c r="T36" i="31"/>
  <c r="Q37" i="31"/>
  <c r="R37" i="31"/>
  <c r="T37" i="31"/>
  <c r="S28" i="31"/>
  <c r="S29" i="31"/>
  <c r="S30" i="31"/>
  <c r="S31" i="31"/>
  <c r="S32" i="31"/>
  <c r="S33" i="31"/>
  <c r="S34" i="31"/>
  <c r="S35" i="31"/>
  <c r="S36" i="31"/>
  <c r="S37" i="31"/>
  <c r="H19" i="29"/>
  <c r="I19" i="29"/>
  <c r="H20" i="29"/>
  <c r="I20" i="29"/>
  <c r="H21" i="29"/>
  <c r="I21" i="29"/>
  <c r="H22" i="29"/>
  <c r="I22" i="29"/>
  <c r="H23" i="29"/>
  <c r="I23" i="29"/>
  <c r="H24" i="29"/>
  <c r="I24" i="29"/>
  <c r="H25" i="29"/>
  <c r="H26" i="29"/>
  <c r="I26" i="29"/>
  <c r="H27" i="29"/>
  <c r="I27" i="29"/>
  <c r="H28" i="29"/>
  <c r="I28" i="29"/>
  <c r="H29" i="29"/>
  <c r="I29" i="29"/>
  <c r="I25" i="29"/>
  <c r="Q19" i="29"/>
  <c r="R19" i="29"/>
  <c r="T19" i="29"/>
  <c r="Q20" i="29"/>
  <c r="R20" i="29"/>
  <c r="T20" i="29"/>
  <c r="Q21" i="29"/>
  <c r="Q22" i="29"/>
  <c r="R22" i="29"/>
  <c r="T22" i="29"/>
  <c r="Q23" i="29"/>
  <c r="Q24" i="29"/>
  <c r="R24" i="29"/>
  <c r="T24" i="29"/>
  <c r="Q25" i="29"/>
  <c r="R25" i="29"/>
  <c r="T25" i="29"/>
  <c r="Q26" i="29"/>
  <c r="R26" i="29"/>
  <c r="T26" i="29"/>
  <c r="Q27" i="29"/>
  <c r="R27" i="29"/>
  <c r="T27" i="29"/>
  <c r="Q28" i="29"/>
  <c r="R28" i="29"/>
  <c r="T28" i="29"/>
  <c r="Q29" i="29"/>
  <c r="R29" i="29"/>
  <c r="T29" i="29"/>
  <c r="R21" i="29"/>
  <c r="T21" i="29"/>
  <c r="R23" i="29"/>
  <c r="T23" i="29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/>
  <c r="H31" i="29"/>
  <c r="I31" i="29"/>
  <c r="H32" i="29"/>
  <c r="I32" i="29"/>
  <c r="H33" i="29"/>
  <c r="I33" i="29"/>
  <c r="H34" i="29"/>
  <c r="I34" i="29"/>
  <c r="H35" i="29"/>
  <c r="I35" i="29"/>
  <c r="H36" i="29"/>
  <c r="I36" i="29"/>
  <c r="H37" i="29"/>
  <c r="I37" i="29"/>
  <c r="Q30" i="29"/>
  <c r="R30" i="29"/>
  <c r="T30" i="29"/>
  <c r="Q31" i="29"/>
  <c r="R31" i="29"/>
  <c r="T31" i="29"/>
  <c r="Q32" i="29"/>
  <c r="R32" i="29"/>
  <c r="T32" i="29"/>
  <c r="Q33" i="29"/>
  <c r="R33" i="29"/>
  <c r="T33" i="29"/>
  <c r="Q34" i="29"/>
  <c r="R34" i="29"/>
  <c r="T34" i="29"/>
  <c r="Q35" i="29"/>
  <c r="R35" i="29"/>
  <c r="T35" i="29"/>
  <c r="Q36" i="29"/>
  <c r="R36" i="29"/>
  <c r="T36" i="29"/>
  <c r="Q37" i="29"/>
  <c r="R37" i="29"/>
  <c r="T37" i="29"/>
  <c r="S30" i="29"/>
  <c r="S31" i="29"/>
  <c r="S32" i="29"/>
  <c r="S33" i="29"/>
  <c r="S34" i="29"/>
  <c r="S35" i="29"/>
  <c r="S36" i="29"/>
  <c r="S37" i="29"/>
  <c r="H16" i="29"/>
  <c r="I16" i="29"/>
  <c r="I17" i="29"/>
  <c r="H18" i="29"/>
  <c r="I18" i="29"/>
  <c r="H38" i="29"/>
  <c r="I38" i="29"/>
  <c r="H39" i="29"/>
  <c r="I39" i="29"/>
  <c r="H41" i="29"/>
  <c r="I41" i="29"/>
  <c r="H42" i="29"/>
  <c r="I42" i="29"/>
  <c r="H43" i="29"/>
  <c r="I43" i="29"/>
  <c r="H44" i="29"/>
  <c r="I44" i="29"/>
  <c r="H45" i="29"/>
  <c r="I45" i="29"/>
  <c r="H46" i="29"/>
  <c r="I46" i="29"/>
  <c r="H47" i="29"/>
  <c r="I47" i="29"/>
  <c r="H48" i="29"/>
  <c r="I48" i="29"/>
  <c r="H49" i="29"/>
  <c r="I49" i="29"/>
  <c r="H50" i="29"/>
  <c r="I50" i="29"/>
  <c r="H51" i="29"/>
  <c r="I51" i="29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Q56" i="29"/>
  <c r="R56" i="29"/>
  <c r="T56" i="29"/>
  <c r="Q57" i="29"/>
  <c r="R57" i="29"/>
  <c r="T57" i="29"/>
  <c r="Q58" i="29"/>
  <c r="R58" i="29"/>
  <c r="T58" i="29"/>
  <c r="S56" i="29"/>
  <c r="S57" i="29"/>
  <c r="S58" i="29"/>
  <c r="I16" i="45"/>
  <c r="H16" i="45"/>
  <c r="H59" i="29"/>
  <c r="I59" i="29"/>
  <c r="H19" i="44"/>
  <c r="H60" i="39"/>
  <c r="I60" i="39"/>
  <c r="H59" i="39"/>
  <c r="I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Q60" i="39"/>
  <c r="R60" i="39"/>
  <c r="T60" i="39"/>
  <c r="S60" i="39"/>
  <c r="I49" i="39"/>
  <c r="Q49" i="39"/>
  <c r="R49" i="39"/>
  <c r="T49" i="39"/>
  <c r="S49" i="39"/>
  <c r="I50" i="39"/>
  <c r="Q50" i="39"/>
  <c r="R50" i="39"/>
  <c r="T50" i="39"/>
  <c r="S50" i="39"/>
  <c r="I51" i="39"/>
  <c r="Q51" i="39"/>
  <c r="R51" i="39"/>
  <c r="T51" i="39"/>
  <c r="S51" i="39"/>
  <c r="I52" i="39"/>
  <c r="Q52" i="39"/>
  <c r="R52" i="39"/>
  <c r="T52" i="39"/>
  <c r="S52" i="39"/>
  <c r="I53" i="39"/>
  <c r="Q53" i="39"/>
  <c r="R53" i="39"/>
  <c r="T53" i="39"/>
  <c r="S53" i="39"/>
  <c r="I55" i="39"/>
  <c r="Q55" i="39"/>
  <c r="R55" i="39"/>
  <c r="T55" i="39"/>
  <c r="S55" i="39"/>
  <c r="I54" i="39"/>
  <c r="Q54" i="39"/>
  <c r="R54" i="39"/>
  <c r="T54" i="39"/>
  <c r="S54" i="39"/>
  <c r="I46" i="39"/>
  <c r="Q46" i="39"/>
  <c r="R46" i="39"/>
  <c r="T46" i="39"/>
  <c r="S46" i="39"/>
  <c r="I48" i="39"/>
  <c r="Q48" i="39"/>
  <c r="R48" i="39"/>
  <c r="T48" i="39"/>
  <c r="S48" i="39"/>
  <c r="I57" i="39"/>
  <c r="Q57" i="39"/>
  <c r="R57" i="39"/>
  <c r="T57" i="39"/>
  <c r="S57" i="39"/>
  <c r="Q59" i="39"/>
  <c r="R59" i="39"/>
  <c r="T59" i="39"/>
  <c r="S59" i="39"/>
  <c r="H16" i="35"/>
  <c r="H29" i="35" s="1"/>
  <c r="I16" i="35"/>
  <c r="Q16" i="35"/>
  <c r="R16" i="35" s="1"/>
  <c r="T16" i="35" s="1"/>
  <c r="S16" i="35"/>
  <c r="H17" i="34"/>
  <c r="I17" i="34"/>
  <c r="Q17" i="34"/>
  <c r="R17" i="34"/>
  <c r="T17" i="34"/>
  <c r="S17" i="34"/>
  <c r="H19" i="34"/>
  <c r="I19" i="34"/>
  <c r="Q19" i="34"/>
  <c r="R19" i="34"/>
  <c r="T19" i="34"/>
  <c r="S19" i="34"/>
  <c r="H20" i="34"/>
  <c r="I20" i="34"/>
  <c r="H21" i="34"/>
  <c r="I21" i="34"/>
  <c r="H29" i="34"/>
  <c r="I29" i="34"/>
  <c r="H30" i="34"/>
  <c r="H31" i="34"/>
  <c r="H32" i="34"/>
  <c r="I30" i="34"/>
  <c r="I31" i="34"/>
  <c r="I32" i="34"/>
  <c r="Q20" i="34"/>
  <c r="R20" i="34"/>
  <c r="T20" i="34"/>
  <c r="Q21" i="34"/>
  <c r="R21" i="34"/>
  <c r="T21" i="34"/>
  <c r="Q29" i="34"/>
  <c r="R29" i="34"/>
  <c r="T29" i="34"/>
  <c r="Q30" i="34"/>
  <c r="R30" i="34"/>
  <c r="T30" i="34"/>
  <c r="Q31" i="34"/>
  <c r="R31" i="34"/>
  <c r="T31" i="34"/>
  <c r="Q32" i="34"/>
  <c r="R32" i="34"/>
  <c r="T32" i="34"/>
  <c r="S20" i="34"/>
  <c r="S21" i="34"/>
  <c r="S29" i="34"/>
  <c r="S30" i="34"/>
  <c r="S31" i="34"/>
  <c r="S32" i="34"/>
  <c r="B13" i="45"/>
  <c r="B12" i="45"/>
  <c r="F29" i="28"/>
  <c r="S16" i="45"/>
  <c r="Q16" i="45"/>
  <c r="R16" i="45"/>
  <c r="T16" i="45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/>
  <c r="T18" i="44"/>
  <c r="I18" i="44"/>
  <c r="S17" i="44"/>
  <c r="Q17" i="44"/>
  <c r="R17" i="44"/>
  <c r="T17" i="44"/>
  <c r="I17" i="44"/>
  <c r="S16" i="44"/>
  <c r="Q16" i="44"/>
  <c r="R16" i="44"/>
  <c r="T16" i="44"/>
  <c r="I16" i="44"/>
  <c r="C9" i="44"/>
  <c r="C8" i="44"/>
  <c r="C7" i="44"/>
  <c r="C6" i="44"/>
  <c r="C3" i="44"/>
  <c r="C2" i="44"/>
  <c r="F27" i="28"/>
  <c r="S21" i="43"/>
  <c r="Q21" i="43"/>
  <c r="R21" i="43"/>
  <c r="T21" i="43"/>
  <c r="I21" i="43"/>
  <c r="H21" i="43"/>
  <c r="S20" i="43"/>
  <c r="Q20" i="43"/>
  <c r="R20" i="43"/>
  <c r="T20" i="43"/>
  <c r="I20" i="43"/>
  <c r="H20" i="43"/>
  <c r="S19" i="43"/>
  <c r="Q19" i="43"/>
  <c r="R19" i="43"/>
  <c r="T19" i="43"/>
  <c r="I19" i="43"/>
  <c r="H19" i="43"/>
  <c r="S18" i="43"/>
  <c r="Q18" i="43"/>
  <c r="R18" i="43"/>
  <c r="T18" i="43"/>
  <c r="I18" i="43"/>
  <c r="H18" i="43"/>
  <c r="S17" i="43"/>
  <c r="Q17" i="43"/>
  <c r="R17" i="43"/>
  <c r="T17" i="43"/>
  <c r="I17" i="43"/>
  <c r="H17" i="43"/>
  <c r="S16" i="43"/>
  <c r="Q16" i="43"/>
  <c r="R16" i="43"/>
  <c r="T16" i="43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18" i="42"/>
  <c r="Q18" i="42"/>
  <c r="R18" i="42"/>
  <c r="T18" i="42" s="1"/>
  <c r="I18" i="42"/>
  <c r="H18" i="42"/>
  <c r="S17" i="42"/>
  <c r="Q17" i="42"/>
  <c r="R17" i="42" s="1"/>
  <c r="T17" i="42" s="1"/>
  <c r="I17" i="42"/>
  <c r="H17" i="42"/>
  <c r="S16" i="42"/>
  <c r="S21" i="42" s="1"/>
  <c r="C26" i="28" s="1"/>
  <c r="Q16" i="42"/>
  <c r="R16" i="42"/>
  <c r="T16" i="42" s="1"/>
  <c r="I16" i="42"/>
  <c r="C9" i="42"/>
  <c r="C8" i="42"/>
  <c r="C7" i="42"/>
  <c r="C6" i="42"/>
  <c r="C3" i="42"/>
  <c r="C2" i="42"/>
  <c r="U126" i="41"/>
  <c r="F25" i="28" s="1"/>
  <c r="S17" i="41"/>
  <c r="Q17" i="41"/>
  <c r="R17" i="41"/>
  <c r="T17" i="41" s="1"/>
  <c r="I17" i="41"/>
  <c r="H17" i="41"/>
  <c r="S16" i="41"/>
  <c r="Q16" i="41"/>
  <c r="R16" i="41"/>
  <c r="T16" i="41" s="1"/>
  <c r="I16" i="41"/>
  <c r="H16" i="41"/>
  <c r="C9" i="41"/>
  <c r="C8" i="41"/>
  <c r="C7" i="41"/>
  <c r="C6" i="41"/>
  <c r="C3" i="41"/>
  <c r="C2" i="41"/>
  <c r="B13" i="40"/>
  <c r="B12" i="40"/>
  <c r="F24" i="28"/>
  <c r="S43" i="40"/>
  <c r="Q43" i="40"/>
  <c r="R43" i="40"/>
  <c r="T43" i="40"/>
  <c r="I43" i="40"/>
  <c r="H43" i="40"/>
  <c r="S42" i="40"/>
  <c r="Q42" i="40"/>
  <c r="R42" i="40"/>
  <c r="T42" i="40"/>
  <c r="I42" i="40"/>
  <c r="H42" i="40"/>
  <c r="S41" i="40"/>
  <c r="Q41" i="40"/>
  <c r="R41" i="40"/>
  <c r="T41" i="40"/>
  <c r="I41" i="40"/>
  <c r="H41" i="40"/>
  <c r="S40" i="40"/>
  <c r="Q40" i="40"/>
  <c r="R40" i="40"/>
  <c r="T40" i="40"/>
  <c r="I40" i="40"/>
  <c r="H40" i="40"/>
  <c r="S39" i="40"/>
  <c r="Q39" i="40"/>
  <c r="R39" i="40"/>
  <c r="T39" i="40"/>
  <c r="I39" i="40"/>
  <c r="H39" i="40"/>
  <c r="S38" i="40"/>
  <c r="Q38" i="40"/>
  <c r="R38" i="40"/>
  <c r="T38" i="40"/>
  <c r="I38" i="40"/>
  <c r="H38" i="40"/>
  <c r="S37" i="40"/>
  <c r="Q37" i="40"/>
  <c r="R37" i="40"/>
  <c r="T37" i="40"/>
  <c r="I37" i="40"/>
  <c r="H37" i="40"/>
  <c r="S36" i="40"/>
  <c r="Q36" i="40"/>
  <c r="R36" i="40"/>
  <c r="T36" i="40"/>
  <c r="I36" i="40"/>
  <c r="H36" i="40"/>
  <c r="S35" i="40"/>
  <c r="Q35" i="40"/>
  <c r="R35" i="40"/>
  <c r="T35" i="40"/>
  <c r="I35" i="40"/>
  <c r="H35" i="40"/>
  <c r="S34" i="40"/>
  <c r="Q34" i="40"/>
  <c r="R34" i="40"/>
  <c r="T34" i="40"/>
  <c r="I34" i="40"/>
  <c r="H34" i="40"/>
  <c r="S33" i="40"/>
  <c r="Q33" i="40"/>
  <c r="R33" i="40"/>
  <c r="T33" i="40"/>
  <c r="I33" i="40"/>
  <c r="H33" i="40"/>
  <c r="S32" i="40"/>
  <c r="Q32" i="40"/>
  <c r="R32" i="40"/>
  <c r="T32" i="40"/>
  <c r="I32" i="40"/>
  <c r="H32" i="40"/>
  <c r="S31" i="40"/>
  <c r="Q31" i="40"/>
  <c r="R31" i="40"/>
  <c r="T31" i="40"/>
  <c r="I31" i="40"/>
  <c r="H31" i="40"/>
  <c r="S30" i="40"/>
  <c r="Q30" i="40"/>
  <c r="R30" i="40"/>
  <c r="T30" i="40"/>
  <c r="I30" i="40"/>
  <c r="H30" i="40"/>
  <c r="S29" i="40"/>
  <c r="Q29" i="40"/>
  <c r="R29" i="40"/>
  <c r="T29" i="40"/>
  <c r="H29" i="40"/>
  <c r="I29" i="40"/>
  <c r="S28" i="40"/>
  <c r="Q28" i="40"/>
  <c r="R28" i="40"/>
  <c r="T28" i="40"/>
  <c r="H28" i="40"/>
  <c r="I28" i="40"/>
  <c r="S27" i="40"/>
  <c r="Q27" i="40"/>
  <c r="R27" i="40"/>
  <c r="T27" i="40"/>
  <c r="I27" i="40"/>
  <c r="H27" i="40"/>
  <c r="S26" i="40"/>
  <c r="Q26" i="40"/>
  <c r="R26" i="40"/>
  <c r="T26" i="40"/>
  <c r="I26" i="40"/>
  <c r="H26" i="40"/>
  <c r="S25" i="40"/>
  <c r="Q25" i="40"/>
  <c r="R25" i="40"/>
  <c r="T25" i="40"/>
  <c r="I25" i="40"/>
  <c r="H25" i="40"/>
  <c r="S24" i="40"/>
  <c r="Q24" i="40"/>
  <c r="R24" i="40"/>
  <c r="T24" i="40"/>
  <c r="I24" i="40"/>
  <c r="H24" i="40"/>
  <c r="S23" i="40"/>
  <c r="Q23" i="40"/>
  <c r="R23" i="40"/>
  <c r="T23" i="40"/>
  <c r="I23" i="40"/>
  <c r="H23" i="40"/>
  <c r="S22" i="40"/>
  <c r="Q22" i="40"/>
  <c r="R22" i="40"/>
  <c r="T22" i="40"/>
  <c r="I22" i="40"/>
  <c r="H22" i="40"/>
  <c r="S20" i="40"/>
  <c r="Q20" i="40"/>
  <c r="R20" i="40"/>
  <c r="T20" i="40"/>
  <c r="I20" i="40"/>
  <c r="H20" i="40"/>
  <c r="S19" i="40"/>
  <c r="Q19" i="40"/>
  <c r="R19" i="40"/>
  <c r="T19" i="40"/>
  <c r="I19" i="40"/>
  <c r="H19" i="40"/>
  <c r="S18" i="40"/>
  <c r="Q18" i="40"/>
  <c r="R18" i="40"/>
  <c r="T18" i="40"/>
  <c r="I18" i="40"/>
  <c r="H18" i="40"/>
  <c r="S17" i="40"/>
  <c r="Q17" i="40"/>
  <c r="R17" i="40"/>
  <c r="T17" i="40"/>
  <c r="I17" i="40"/>
  <c r="H17" i="40"/>
  <c r="S16" i="40"/>
  <c r="Q16" i="40"/>
  <c r="R16" i="40"/>
  <c r="T16" i="40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58" i="39"/>
  <c r="Q58" i="39"/>
  <c r="R58" i="39"/>
  <c r="T58" i="39"/>
  <c r="I58" i="39"/>
  <c r="S56" i="39"/>
  <c r="Q56" i="39"/>
  <c r="R56" i="39"/>
  <c r="T56" i="39"/>
  <c r="I56" i="39"/>
  <c r="S47" i="39"/>
  <c r="Q47" i="39"/>
  <c r="R47" i="39"/>
  <c r="T47" i="39"/>
  <c r="I47" i="39"/>
  <c r="S45" i="39"/>
  <c r="Q45" i="39"/>
  <c r="R45" i="39"/>
  <c r="T45" i="39"/>
  <c r="I45" i="39"/>
  <c r="H45" i="39"/>
  <c r="S24" i="39"/>
  <c r="Q24" i="39"/>
  <c r="R24" i="39"/>
  <c r="T24" i="39"/>
  <c r="I24" i="39"/>
  <c r="H24" i="39"/>
  <c r="S23" i="39"/>
  <c r="Q23" i="39"/>
  <c r="R23" i="39"/>
  <c r="T23" i="39"/>
  <c r="I23" i="39"/>
  <c r="H23" i="39"/>
  <c r="S22" i="39"/>
  <c r="Q22" i="39"/>
  <c r="R22" i="39"/>
  <c r="T22" i="39"/>
  <c r="I22" i="39"/>
  <c r="H22" i="39"/>
  <c r="S21" i="39"/>
  <c r="Q21" i="39"/>
  <c r="R21" i="39"/>
  <c r="T21" i="39"/>
  <c r="I21" i="39"/>
  <c r="H21" i="39"/>
  <c r="S20" i="39"/>
  <c r="Q20" i="39"/>
  <c r="R20" i="39"/>
  <c r="T20" i="39"/>
  <c r="I20" i="39"/>
  <c r="H20" i="39"/>
  <c r="S19" i="39"/>
  <c r="Q19" i="39"/>
  <c r="R19" i="39"/>
  <c r="T19" i="39"/>
  <c r="I19" i="39"/>
  <c r="H19" i="39"/>
  <c r="S18" i="39"/>
  <c r="Q18" i="39"/>
  <c r="R18" i="39"/>
  <c r="T18" i="39"/>
  <c r="I18" i="39"/>
  <c r="H18" i="39"/>
  <c r="S17" i="39"/>
  <c r="Q17" i="39"/>
  <c r="R17" i="39"/>
  <c r="T17" i="39"/>
  <c r="I17" i="39"/>
  <c r="H17" i="39"/>
  <c r="S16" i="39"/>
  <c r="Q16" i="39"/>
  <c r="R16" i="39"/>
  <c r="T16" i="39"/>
  <c r="I16" i="39"/>
  <c r="H16" i="39"/>
  <c r="C9" i="39"/>
  <c r="C8" i="39"/>
  <c r="C7" i="39"/>
  <c r="C6" i="39"/>
  <c r="C3" i="39"/>
  <c r="C2" i="39"/>
  <c r="F22" i="28"/>
  <c r="S41" i="38"/>
  <c r="Q41" i="38"/>
  <c r="R41" i="38"/>
  <c r="T41" i="38"/>
  <c r="I41" i="38"/>
  <c r="H41" i="38"/>
  <c r="S40" i="38"/>
  <c r="Q40" i="38"/>
  <c r="R40" i="38"/>
  <c r="T40" i="38"/>
  <c r="I40" i="38"/>
  <c r="H40" i="38"/>
  <c r="S39" i="38"/>
  <c r="Q39" i="38"/>
  <c r="R39" i="38"/>
  <c r="T39" i="38"/>
  <c r="I39" i="38"/>
  <c r="H39" i="38"/>
  <c r="S26" i="38"/>
  <c r="Q26" i="38"/>
  <c r="R26" i="38"/>
  <c r="T26" i="38"/>
  <c r="I26" i="38"/>
  <c r="H26" i="38"/>
  <c r="S25" i="38"/>
  <c r="Q25" i="38"/>
  <c r="R25" i="38"/>
  <c r="T25" i="38"/>
  <c r="H25" i="38"/>
  <c r="I25" i="38"/>
  <c r="S24" i="38"/>
  <c r="Q24" i="38"/>
  <c r="R24" i="38"/>
  <c r="T24" i="38"/>
  <c r="H24" i="38"/>
  <c r="I24" i="38"/>
  <c r="S23" i="38"/>
  <c r="Q23" i="38"/>
  <c r="R23" i="38"/>
  <c r="T23" i="38"/>
  <c r="H23" i="38"/>
  <c r="I23" i="38"/>
  <c r="S22" i="38"/>
  <c r="Q22" i="38"/>
  <c r="R22" i="38"/>
  <c r="T22" i="38"/>
  <c r="H22" i="38"/>
  <c r="I22" i="38"/>
  <c r="S21" i="38"/>
  <c r="Q21" i="38"/>
  <c r="R21" i="38"/>
  <c r="T21" i="38"/>
  <c r="H21" i="38"/>
  <c r="I21" i="38"/>
  <c r="S20" i="38"/>
  <c r="Q20" i="38"/>
  <c r="R20" i="38"/>
  <c r="T20" i="38"/>
  <c r="H20" i="38"/>
  <c r="I20" i="38"/>
  <c r="S19" i="38"/>
  <c r="Q19" i="38"/>
  <c r="R19" i="38"/>
  <c r="T19" i="38"/>
  <c r="H19" i="38"/>
  <c r="I19" i="38"/>
  <c r="S18" i="38"/>
  <c r="Q18" i="38"/>
  <c r="R18" i="38"/>
  <c r="T18" i="38"/>
  <c r="H18" i="38"/>
  <c r="I18" i="38"/>
  <c r="S17" i="38"/>
  <c r="Q17" i="38"/>
  <c r="R17" i="38"/>
  <c r="T17" i="38"/>
  <c r="H17" i="38"/>
  <c r="I17" i="38"/>
  <c r="S16" i="38"/>
  <c r="Q16" i="38"/>
  <c r="R16" i="38"/>
  <c r="T16" i="38"/>
  <c r="H16" i="38"/>
  <c r="C9" i="38"/>
  <c r="C8" i="38"/>
  <c r="C7" i="38"/>
  <c r="C6" i="38"/>
  <c r="C3" i="38"/>
  <c r="C2" i="38"/>
  <c r="F21" i="28"/>
  <c r="S17" i="37"/>
  <c r="Q17" i="37"/>
  <c r="R17" i="37"/>
  <c r="T17" i="37" s="1"/>
  <c r="S16" i="37"/>
  <c r="S77" i="37" s="1"/>
  <c r="C21" i="28" s="1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/>
  <c r="T16" i="36"/>
  <c r="H16" i="36"/>
  <c r="I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3" i="34"/>
  <c r="F18" i="28"/>
  <c r="S18" i="34"/>
  <c r="Q18" i="34"/>
  <c r="R18" i="34"/>
  <c r="T18" i="34"/>
  <c r="H18" i="34"/>
  <c r="I18" i="34"/>
  <c r="S16" i="34"/>
  <c r="Q16" i="34"/>
  <c r="R16" i="34"/>
  <c r="T16" i="34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/>
  <c r="T16" i="33"/>
  <c r="T20" i="33" s="1"/>
  <c r="E17" i="28" s="1"/>
  <c r="I16" i="33"/>
  <c r="H16" i="33"/>
  <c r="C9" i="33"/>
  <c r="C8" i="33"/>
  <c r="C7" i="33"/>
  <c r="C6" i="33"/>
  <c r="C3" i="33"/>
  <c r="C2" i="33"/>
  <c r="B13" i="32"/>
  <c r="B12" i="32"/>
  <c r="H33" i="34"/>
  <c r="I16" i="34"/>
  <c r="T33" i="34"/>
  <c r="E18" i="28"/>
  <c r="D18" i="28" s="1"/>
  <c r="S19" i="44"/>
  <c r="C28" i="28"/>
  <c r="S33" i="34"/>
  <c r="C18" i="28"/>
  <c r="I20" i="33"/>
  <c r="H30" i="45"/>
  <c r="S30" i="45"/>
  <c r="C29" i="28"/>
  <c r="I30" i="45"/>
  <c r="T30" i="45"/>
  <c r="E29" i="28"/>
  <c r="I19" i="44"/>
  <c r="H29" i="43"/>
  <c r="I29" i="43"/>
  <c r="S29" i="43"/>
  <c r="C27" i="28"/>
  <c r="T19" i="44"/>
  <c r="E28" i="28"/>
  <c r="T29" i="43"/>
  <c r="E27" i="28"/>
  <c r="D27" i="28" s="1"/>
  <c r="H44" i="40"/>
  <c r="I44" i="40"/>
  <c r="S44" i="40"/>
  <c r="C24" i="28"/>
  <c r="T44" i="40"/>
  <c r="E24" i="28"/>
  <c r="H61" i="39"/>
  <c r="I61" i="39"/>
  <c r="S61" i="39"/>
  <c r="C23" i="28"/>
  <c r="T61" i="39"/>
  <c r="E23" i="28"/>
  <c r="D23" i="28" s="1"/>
  <c r="S42" i="38"/>
  <c r="C22" i="28"/>
  <c r="T42" i="38"/>
  <c r="E22" i="28"/>
  <c r="H42" i="38"/>
  <c r="I16" i="38"/>
  <c r="I42" i="38"/>
  <c r="S17" i="36"/>
  <c r="C20" i="28"/>
  <c r="D20" i="28" s="1"/>
  <c r="I17" i="36"/>
  <c r="T17" i="36"/>
  <c r="E20" i="28"/>
  <c r="H17" i="36"/>
  <c r="I29" i="35"/>
  <c r="I33" i="34"/>
  <c r="S20" i="33"/>
  <c r="C17" i="28" s="1"/>
  <c r="F16" i="28"/>
  <c r="S23" i="32"/>
  <c r="Q23" i="32"/>
  <c r="R23" i="32"/>
  <c r="T23" i="32"/>
  <c r="I23" i="32"/>
  <c r="S22" i="32"/>
  <c r="Q22" i="32"/>
  <c r="R22" i="32"/>
  <c r="T22" i="32"/>
  <c r="I22" i="32"/>
  <c r="S21" i="32"/>
  <c r="Q21" i="32"/>
  <c r="R21" i="32"/>
  <c r="T21" i="32"/>
  <c r="I21" i="32"/>
  <c r="S20" i="32"/>
  <c r="Q20" i="32"/>
  <c r="R20" i="32"/>
  <c r="T20" i="32"/>
  <c r="I20" i="32"/>
  <c r="S19" i="32"/>
  <c r="Q19" i="32"/>
  <c r="R19" i="32"/>
  <c r="T19" i="32"/>
  <c r="I19" i="32"/>
  <c r="S18" i="32"/>
  <c r="Q18" i="32"/>
  <c r="R18" i="32"/>
  <c r="T18" i="32"/>
  <c r="I18" i="32"/>
  <c r="S17" i="32"/>
  <c r="Q17" i="32"/>
  <c r="R17" i="32"/>
  <c r="T17" i="32"/>
  <c r="I17" i="32"/>
  <c r="S16" i="32"/>
  <c r="Q16" i="32"/>
  <c r="R16" i="32"/>
  <c r="T16" i="32"/>
  <c r="H16" i="32"/>
  <c r="C9" i="32"/>
  <c r="C8" i="32"/>
  <c r="C7" i="32"/>
  <c r="C6" i="32"/>
  <c r="C3" i="32"/>
  <c r="C2" i="32"/>
  <c r="B13" i="31"/>
  <c r="B12" i="31"/>
  <c r="F15" i="28"/>
  <c r="S39" i="31"/>
  <c r="Q39" i="31"/>
  <c r="R39" i="31"/>
  <c r="T39" i="31"/>
  <c r="H39" i="31"/>
  <c r="I39" i="31"/>
  <c r="S38" i="31"/>
  <c r="Q38" i="31"/>
  <c r="R38" i="31"/>
  <c r="T38" i="31"/>
  <c r="H38" i="31"/>
  <c r="I38" i="31"/>
  <c r="S17" i="31"/>
  <c r="Q17" i="31"/>
  <c r="R17" i="31"/>
  <c r="T17" i="31"/>
  <c r="H17" i="31"/>
  <c r="I17" i="31"/>
  <c r="S16" i="31"/>
  <c r="Q16" i="31"/>
  <c r="R16" i="31"/>
  <c r="T16" i="3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0" i="31"/>
  <c r="S40" i="31"/>
  <c r="C15" i="28"/>
  <c r="H24" i="32"/>
  <c r="T24" i="32"/>
  <c r="E16" i="28"/>
  <c r="S24" i="32"/>
  <c r="C16" i="28"/>
  <c r="I16" i="32"/>
  <c r="I24" i="32"/>
  <c r="T40" i="31"/>
  <c r="E15" i="28"/>
  <c r="D15" i="28" s="1"/>
  <c r="I16" i="31"/>
  <c r="I40" i="31"/>
  <c r="U59" i="29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Q16" i="29"/>
  <c r="R16" i="29"/>
  <c r="T16" i="29"/>
  <c r="Q17" i="29"/>
  <c r="R17" i="29"/>
  <c r="T17" i="29"/>
  <c r="Q18" i="29"/>
  <c r="R18" i="29"/>
  <c r="T18" i="29"/>
  <c r="Q38" i="29"/>
  <c r="R38" i="29"/>
  <c r="T38" i="29"/>
  <c r="Q39" i="29"/>
  <c r="R39" i="29"/>
  <c r="T39" i="29"/>
  <c r="Q41" i="29"/>
  <c r="R41" i="29"/>
  <c r="T41" i="29"/>
  <c r="Q42" i="29"/>
  <c r="R42" i="29"/>
  <c r="T42" i="29"/>
  <c r="Q43" i="29"/>
  <c r="R43" i="29"/>
  <c r="T43" i="29"/>
  <c r="Q44" i="29"/>
  <c r="R44" i="29"/>
  <c r="T44" i="29"/>
  <c r="Q45" i="29"/>
  <c r="R45" i="29"/>
  <c r="T45" i="29"/>
  <c r="Q46" i="29"/>
  <c r="R46" i="29"/>
  <c r="T46" i="29"/>
  <c r="Q47" i="29"/>
  <c r="R47" i="29"/>
  <c r="T47" i="29"/>
  <c r="Q48" i="29"/>
  <c r="R48" i="29"/>
  <c r="T48" i="29"/>
  <c r="Q49" i="29"/>
  <c r="R49" i="29"/>
  <c r="T49" i="29"/>
  <c r="Q50" i="29"/>
  <c r="R50" i="29"/>
  <c r="T50" i="29"/>
  <c r="Q51" i="29"/>
  <c r="R51" i="29"/>
  <c r="T51" i="29"/>
  <c r="Q52" i="29"/>
  <c r="R52" i="29"/>
  <c r="T52" i="29"/>
  <c r="Q53" i="29"/>
  <c r="R53" i="29"/>
  <c r="T53" i="29"/>
  <c r="Q54" i="29"/>
  <c r="R54" i="29"/>
  <c r="T54" i="29"/>
  <c r="Q55" i="29"/>
  <c r="R55" i="29"/>
  <c r="T55" i="29"/>
  <c r="F14" i="28"/>
  <c r="S59" i="29"/>
  <c r="C14" i="28"/>
  <c r="T59" i="29"/>
  <c r="E14" i="28"/>
  <c r="D29" i="28"/>
  <c r="D24" i="28"/>
  <c r="D16" i="28"/>
  <c r="I126" i="41" l="1"/>
  <c r="T21" i="42"/>
  <c r="E26" i="28" s="1"/>
  <c r="D26" i="28" s="1"/>
  <c r="I21" i="42"/>
  <c r="H21" i="42"/>
  <c r="D28" i="28"/>
  <c r="D14" i="28"/>
  <c r="D22" i="28"/>
  <c r="I77" i="37"/>
  <c r="T77" i="37"/>
  <c r="E21" i="28" s="1"/>
  <c r="D21" i="28" s="1"/>
  <c r="T126" i="41"/>
  <c r="E25" i="28" s="1"/>
  <c r="D25" i="28" s="1"/>
  <c r="H20" i="33"/>
  <c r="D17" i="28"/>
  <c r="C30" i="28"/>
  <c r="T29" i="35"/>
  <c r="E19" i="28" s="1"/>
  <c r="E30" i="28" l="1"/>
  <c r="D19" i="28"/>
  <c r="D30" i="28" s="1"/>
</calcChain>
</file>

<file path=xl/sharedStrings.xml><?xml version="1.0" encoding="utf-8"?>
<sst xmlns="http://schemas.openxmlformats.org/spreadsheetml/2006/main" count="3115" uniqueCount="671">
  <si>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</si>
  <si>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</si>
  <si>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</si>
  <si>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</si>
  <si>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</si>
  <si>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</si>
  <si>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</si>
  <si>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</si>
  <si>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</si>
  <si>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</si>
  <si>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</si>
  <si>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</si>
  <si>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</si>
  <si>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</si>
  <si>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</si>
  <si>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</si>
  <si>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</si>
  <si>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</si>
  <si>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</si>
  <si>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</si>
  <si>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</si>
  <si>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</si>
  <si>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</si>
  <si>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</si>
  <si>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</si>
  <si>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</si>
  <si>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</si>
  <si>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</si>
  <si>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</si>
  <si>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</si>
  <si>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</si>
  <si>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</si>
  <si>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</si>
  <si>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</si>
  <si>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</si>
  <si>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</si>
  <si>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</si>
  <si>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</si>
  <si>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</si>
  <si>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</si>
  <si>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</si>
  <si>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</si>
  <si>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</si>
  <si>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</si>
  <si>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</si>
  <si>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</si>
  <si>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</si>
  <si>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</si>
  <si>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</si>
  <si>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</si>
  <si>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</si>
  <si>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</si>
  <si>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</si>
  <si>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</si>
  <si>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</si>
  <si>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</si>
  <si>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</si>
  <si>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</si>
  <si>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</si>
  <si>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</si>
  <si>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</si>
  <si>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</si>
  <si>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</si>
  <si>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</si>
  <si>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</si>
  <si>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</si>
  <si>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</si>
  <si>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</si>
  <si>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</si>
  <si>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</si>
  <si>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</si>
  <si>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</si>
  <si>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</si>
  <si>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</si>
  <si>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</si>
  <si>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</si>
  <si>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</si>
  <si>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</si>
  <si>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</si>
  <si>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</si>
  <si>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</si>
  <si>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</si>
  <si>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</si>
  <si>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</si>
  <si>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</si>
  <si>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</si>
  <si>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</si>
  <si>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</si>
  <si>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</si>
  <si>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</si>
  <si>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</si>
  <si>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</si>
  <si>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</si>
  <si>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</si>
  <si>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</si>
  <si>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</si>
  <si>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</si>
  <si>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</si>
  <si>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</si>
  <si>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</si>
  <si>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</si>
  <si>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</si>
  <si>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</si>
  <si>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</si>
  <si>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</si>
  <si>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</si>
  <si>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</si>
  <si>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</si>
  <si>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</si>
  <si>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</si>
  <si>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</si>
  <si>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</si>
  <si>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</si>
  <si>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</si>
  <si>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</si>
  <si>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</si>
  <si>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</si>
  <si>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</si>
  <si>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</si>
  <si>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</si>
  <si>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</si>
  <si>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</si>
  <si>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</si>
  <si>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</si>
  <si>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</si>
  <si>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</si>
  <si>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</si>
  <si>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</si>
  <si>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</si>
  <si>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</si>
  <si>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</si>
  <si>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</si>
  <si>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</si>
  <si>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</si>
  <si>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</si>
  <si>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</si>
  <si>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</si>
  <si>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</si>
  <si>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</si>
  <si>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</si>
  <si>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</si>
  <si>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</si>
  <si>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</si>
  <si>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</si>
  <si>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</si>
  <si>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</si>
  <si>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</si>
  <si>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</si>
  <si>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</si>
  <si>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</si>
  <si>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</si>
  <si>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</si>
  <si>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</si>
  <si>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</si>
  <si>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</si>
  <si>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</si>
  <si>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</si>
  <si>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</si>
  <si>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</si>
  <si>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</si>
  <si>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</si>
  <si>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</si>
  <si>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</si>
  <si>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</si>
  <si>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</si>
  <si>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</si>
  <si>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</si>
  <si>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</si>
  <si>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</si>
  <si>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</si>
  <si>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</si>
  <si>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</si>
  <si>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</si>
  <si>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</si>
  <si>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</si>
  <si>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</si>
  <si>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</si>
  <si>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</si>
  <si>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</si>
  <si>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</si>
  <si>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</si>
  <si>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</si>
  <si>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</si>
  <si>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</si>
  <si>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</si>
  <si>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</si>
  <si>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</si>
  <si>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</si>
  <si>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</si>
  <si>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</si>
  <si>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</si>
  <si>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</si>
  <si>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</si>
  <si>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</si>
  <si>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</si>
  <si>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</si>
  <si>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</si>
  <si>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</si>
  <si>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</si>
  <si>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</si>
  <si>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</si>
  <si>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</si>
  <si>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</si>
  <si>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</si>
  <si>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</si>
  <si>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</si>
  <si>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</si>
  <si>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</si>
  <si>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</si>
  <si>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</si>
  <si>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</si>
  <si>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</si>
  <si>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</si>
  <si>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</si>
  <si>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</si>
  <si>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</si>
  <si>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ZAMRZNJENI IZDELKI IZ TESTA</t>
  </si>
  <si>
    <t>kom</t>
  </si>
  <si>
    <t>Čebula mlada</t>
  </si>
  <si>
    <t>Paprika rdeča</t>
  </si>
  <si>
    <t>Paprika rumena</t>
  </si>
  <si>
    <t>zav</t>
  </si>
  <si>
    <t>kos</t>
  </si>
  <si>
    <t>0</t>
  </si>
  <si>
    <t xml:space="preserve">Napitek ovseni </t>
  </si>
  <si>
    <t xml:space="preserve">Moka polnozrnata </t>
  </si>
  <si>
    <t xml:space="preserve">Krof z marmelado </t>
  </si>
  <si>
    <t>94.</t>
  </si>
  <si>
    <t>predracun2a_SS_Veno_Pilon_Ajdovscina</t>
  </si>
  <si>
    <t>SREDNJA ŠOLA VENO PILON AJDOVŠČINA</t>
  </si>
  <si>
    <t>Cesta 5. maja 12, 5270 AJDOVŠČINA</t>
  </si>
  <si>
    <t>SADJE IN ZELENJAVA</t>
  </si>
  <si>
    <t>ŽITA, MLEVSKI IZDELKI, TESTENINE</t>
  </si>
  <si>
    <t>KRUH IN PEKOVSKO PECIVO, SLAŠČICE</t>
  </si>
  <si>
    <t>SADNI SOKOVI,  SIRUPI, VODA, SADNO ŽITNE REZINE</t>
  </si>
  <si>
    <t>OSTALO BLAGO</t>
  </si>
  <si>
    <t>EKOLOŠKO MLEKO IN MLEČNI IZDELKI</t>
  </si>
  <si>
    <t>EKOLOŠKI KRUH IN EKOLOŠKO PEKOVSKO PECIVO</t>
  </si>
  <si>
    <t>EKOLOŠKO MESO IN MESNI IZDELKI</t>
  </si>
  <si>
    <t>EKOLOŠKO SADJE IN ZELENJAVA</t>
  </si>
  <si>
    <t>1000-2000</t>
  </si>
  <si>
    <t>Bio mleko</t>
  </si>
  <si>
    <t>Bio sadni jogurt</t>
  </si>
  <si>
    <t xml:space="preserve">Bio tekoči jogurt </t>
  </si>
  <si>
    <t>Čokoladno mleko</t>
  </si>
  <si>
    <t>Grški jogurt, različnih okusov</t>
  </si>
  <si>
    <t xml:space="preserve">Jogurt desertni  </t>
  </si>
  <si>
    <t>Kisla, pasterizirana  smetana, v lončku</t>
  </si>
  <si>
    <t>Kislo mleko, 3,5% mm</t>
  </si>
  <si>
    <t>Mlečni namaz, navaden</t>
  </si>
  <si>
    <t>Mlečni namaz, saden</t>
  </si>
  <si>
    <t>Mozzarela</t>
  </si>
  <si>
    <t xml:space="preserve">Navaden jogurt, 3,2% mm lonček </t>
  </si>
  <si>
    <t>Navaden jogurt, brez laktoze</t>
  </si>
  <si>
    <t xml:space="preserve">Oki doki s čokolado </t>
  </si>
  <si>
    <t xml:space="preserve">Oki doki s piškotki </t>
  </si>
  <si>
    <t>Pasterizirano mleko, 3,5% mm</t>
  </si>
  <si>
    <t>Probiotični jogurt, sadni, 1,1 % mm različnih okusov</t>
  </si>
  <si>
    <t>Sadni jogurt brez laktoze</t>
  </si>
  <si>
    <t>Sadni jogurt, različnih okusov, 1,3 % mm, tekoči</t>
  </si>
  <si>
    <t xml:space="preserve">Sadni jogurt, različnih okusov, lonček </t>
  </si>
  <si>
    <t xml:space="preserve">Sir za žar, v slanici </t>
  </si>
  <si>
    <t>Sir, parmezan drobno ribani</t>
  </si>
  <si>
    <t>Sir, poltrdi ribani, za pico</t>
  </si>
  <si>
    <t>Sir, poltrdi; do 45 % mm (več vrst)</t>
  </si>
  <si>
    <t>Skuta 10 %</t>
  </si>
  <si>
    <t>Sladka pasterizirana smetana, 35 %mm</t>
  </si>
  <si>
    <t xml:space="preserve">Sladoled kornet vanilija </t>
  </si>
  <si>
    <t xml:space="preserve">Sladoled lonček vanilija </t>
  </si>
  <si>
    <t>Sterilizirano mleko, 3,5% mm, tetra brick ali pd. Embalaža</t>
  </si>
  <si>
    <t>Sterilizirano mleko, 3,5% mm</t>
  </si>
  <si>
    <t>Sterilizirano mleko, 3,5%, brez laktoze, tetra brick ali pd. Embalaža</t>
  </si>
  <si>
    <t>Surovo maslo, 1. vrste</t>
  </si>
  <si>
    <t>Surovo maslo, 1. vrste, porcijsko</t>
  </si>
  <si>
    <t>Tekoči jogurt 1,3%</t>
  </si>
  <si>
    <t>Tekoči jogurt 3,2%</t>
  </si>
  <si>
    <t>Tekoči jogurt PP 3,2%</t>
  </si>
  <si>
    <t xml:space="preserve">Tekoči jogurt brez laktoze </t>
  </si>
  <si>
    <t>Tekoči jogurt brez laktoze, sadni</t>
  </si>
  <si>
    <t>Tekoči jogurt sadni 1,1%</t>
  </si>
  <si>
    <t>Aljaževa salama</t>
  </si>
  <si>
    <t>Čevapčiči mešani (govedina, svinjina)</t>
  </si>
  <si>
    <t>Goveja suha salama</t>
  </si>
  <si>
    <t>Grofovska salama</t>
  </si>
  <si>
    <t>Hamburška slanina</t>
  </si>
  <si>
    <t>Kosti goveje</t>
  </si>
  <si>
    <t>Kraška domača salama</t>
  </si>
  <si>
    <t>Mortadela navadna</t>
  </si>
  <si>
    <t>Ogrska salama</t>
  </si>
  <si>
    <t>Pečenice</t>
  </si>
  <si>
    <t>Piza šunka</t>
  </si>
  <si>
    <t>Pleskavice goveje</t>
  </si>
  <si>
    <t>Pršut suh koščki</t>
  </si>
  <si>
    <t>Svinjska prata</t>
  </si>
  <si>
    <t xml:space="preserve">Svinjska rebra, prežagana na pol, porcijska </t>
  </si>
  <si>
    <t>ZGO</t>
  </si>
  <si>
    <t>Piščančja bedra, s kostjo in kožo, 20 dag</t>
  </si>
  <si>
    <t>Piščančja nabodalca porcijska</t>
  </si>
  <si>
    <t>Piščančje hrenovke rinfuza</t>
  </si>
  <si>
    <t>Piščančje kračke porcijske</t>
  </si>
  <si>
    <t>Piščančji file, prsa</t>
  </si>
  <si>
    <t xml:space="preserve">Puranja šunka v ovoju </t>
  </si>
  <si>
    <t>Puranji file, prsa</t>
  </si>
  <si>
    <t xml:space="preserve">Salama piščančja posebna kot Poli  </t>
  </si>
  <si>
    <t>Postrv očiščena, brez kosti, zamrznjena</t>
  </si>
  <si>
    <t>Ribje palčke iz ribjih filejev, panirane rinfuza</t>
  </si>
  <si>
    <t>Korenje rezano</t>
  </si>
  <si>
    <t>Mešanica za francosko solato</t>
  </si>
  <si>
    <t>Beluši zeleni</t>
  </si>
  <si>
    <t>Brokoli</t>
  </si>
  <si>
    <t>Brstični ohrovt</t>
  </si>
  <si>
    <t>Bučke kocke</t>
  </si>
  <si>
    <t>Cvetača</t>
  </si>
  <si>
    <t>Jušna zelenjavna, mix</t>
  </si>
  <si>
    <t>Korenje pariško</t>
  </si>
  <si>
    <t>Korenje, baby kocke</t>
  </si>
  <si>
    <t>Krompir pariški</t>
  </si>
  <si>
    <t>Krompirjevi kroketi</t>
  </si>
  <si>
    <t>Pomfri, zmrznjen</t>
  </si>
  <si>
    <t>Por rezan</t>
  </si>
  <si>
    <t>Stročji fižol, zelen</t>
  </si>
  <si>
    <t>Špinača pasirana, briketi</t>
  </si>
  <si>
    <t>Zelenjavna mešanica, (cvetača, brokoli, korenje), kot Kaizer Mix</t>
  </si>
  <si>
    <t>Cmoki pirini z mareličnim nadevom</t>
  </si>
  <si>
    <t>Cmoki z jagodnim nadevom</t>
  </si>
  <si>
    <t>Svaljkii krompirjevi brez skute</t>
  </si>
  <si>
    <t>Štruklji domači skutini</t>
  </si>
  <si>
    <t>Žlikrofi idrijski</t>
  </si>
  <si>
    <t>Burek mesni 260 g- kos</t>
  </si>
  <si>
    <t>Burek sirov 260 g- kos</t>
  </si>
  <si>
    <t>Kaneloni s šunko in sirom 80  g- kos</t>
  </si>
  <si>
    <t>Kaneloni sirovi 80 dag- kos</t>
  </si>
  <si>
    <t>Rogljički francoski 9 dag- kos</t>
  </si>
  <si>
    <t>Rogljički francoski 7 dag- kos</t>
  </si>
  <si>
    <t>Sirov burek 150 g- kos</t>
  </si>
  <si>
    <t>Štruklji ajdovi s skuto 60g- kos</t>
  </si>
  <si>
    <t>Banane</t>
  </si>
  <si>
    <t>Breskve</t>
  </si>
  <si>
    <t>Bučke jedilne</t>
  </si>
  <si>
    <t>Bučke muškatne</t>
  </si>
  <si>
    <t>Česen</t>
  </si>
  <si>
    <t>Čičerika</t>
  </si>
  <si>
    <t>Fižol suhi pisani</t>
  </si>
  <si>
    <t>Fižol tetovec</t>
  </si>
  <si>
    <t>Grenivke</t>
  </si>
  <si>
    <t>Grozdje belo</t>
  </si>
  <si>
    <t>Grozdje črno</t>
  </si>
  <si>
    <t>Grozdje roze</t>
  </si>
  <si>
    <t>Hruške (različne sorte)</t>
  </si>
  <si>
    <t>Jabolka (različne sorte)</t>
  </si>
  <si>
    <t>Jagode</t>
  </si>
  <si>
    <t>Janež koromač</t>
  </si>
  <si>
    <t>Kaki vanilija</t>
  </si>
  <si>
    <t xml:space="preserve">Kivi </t>
  </si>
  <si>
    <t>Klementine</t>
  </si>
  <si>
    <t>Koleraba rumena</t>
  </si>
  <si>
    <t>Krompir</t>
  </si>
  <si>
    <t>Krompir mladi</t>
  </si>
  <si>
    <t>Leča rjava</t>
  </si>
  <si>
    <t>Leča zelena</t>
  </si>
  <si>
    <t>Limone</t>
  </si>
  <si>
    <t>Lubenice</t>
  </si>
  <si>
    <t>Mandarine</t>
  </si>
  <si>
    <t>Marelice</t>
  </si>
  <si>
    <t>Melone</t>
  </si>
  <si>
    <t xml:space="preserve">Nektarine </t>
  </si>
  <si>
    <t>Ohrovt</t>
  </si>
  <si>
    <t>Orehova jedrca</t>
  </si>
  <si>
    <t xml:space="preserve">Paprika zelena </t>
  </si>
  <si>
    <t>Paradižnik</t>
  </si>
  <si>
    <t>Paradižnik v grozdih, grapolo</t>
  </si>
  <si>
    <t>Peteršilj list</t>
  </si>
  <si>
    <t>Pomaranče</t>
  </si>
  <si>
    <t>Pomaranče rdeče</t>
  </si>
  <si>
    <t>Por</t>
  </si>
  <si>
    <t>Radič rdeč</t>
  </si>
  <si>
    <t>Radič zelen</t>
  </si>
  <si>
    <t>Slive</t>
  </si>
  <si>
    <t>Slive ringlo</t>
  </si>
  <si>
    <t>Solata envidija</t>
  </si>
  <si>
    <t>Zelena gomolj</t>
  </si>
  <si>
    <t xml:space="preserve">Zelje belo </t>
  </si>
  <si>
    <t>Domači jušni rezanci</t>
  </si>
  <si>
    <t>Domači široki rezanci, jajčni</t>
  </si>
  <si>
    <t xml:space="preserve">Jajčne zakuhe, rižek </t>
  </si>
  <si>
    <t xml:space="preserve">Jajčne zakuhe, zvezdice </t>
  </si>
  <si>
    <t xml:space="preserve">Kapeleti, sirovi </t>
  </si>
  <si>
    <t>Njoki sveži</t>
  </si>
  <si>
    <t>Prosena kaša</t>
  </si>
  <si>
    <t xml:space="preserve">Špageti polnozrnati </t>
  </si>
  <si>
    <t xml:space="preserve">Špageti, jajčni </t>
  </si>
  <si>
    <t>Testenine pisane (dodatek špinače, korenčka, r. pese ipd.)</t>
  </si>
  <si>
    <t xml:space="preserve">Testenine, jajčne, polžki – večji </t>
  </si>
  <si>
    <t xml:space="preserve">Testenine, polnorznati polžki – večji </t>
  </si>
  <si>
    <t xml:space="preserve">Testenine, jajčne, peresniki </t>
  </si>
  <si>
    <t xml:space="preserve">Testenine, jajčni, polžki – drobni </t>
  </si>
  <si>
    <t>Testenine, polnozrnati peresniki</t>
  </si>
  <si>
    <t>Testenine, polnozrnata vretena</t>
  </si>
  <si>
    <t>Krušne drobtine</t>
  </si>
  <si>
    <t xml:space="preserve">Minjon </t>
  </si>
  <si>
    <t>Sendvič  ogrski</t>
  </si>
  <si>
    <t>Sendvič s kuhanim pršutom</t>
  </si>
  <si>
    <t>Sendvič s pršutom</t>
  </si>
  <si>
    <t>Sendvič sir veliki</t>
  </si>
  <si>
    <t>Sendvič suha salama veliki</t>
  </si>
  <si>
    <t>Sendvič šunka sir  veliki</t>
  </si>
  <si>
    <t>Senvič trije siri</t>
  </si>
  <si>
    <t>Torta različnih okusov</t>
  </si>
  <si>
    <t xml:space="preserve">Ajdova kaša </t>
  </si>
  <si>
    <t xml:space="preserve">Ješprenj </t>
  </si>
  <si>
    <t>Koruzni zdrob</t>
  </si>
  <si>
    <t>Moka ostra</t>
  </si>
  <si>
    <t>Moka črna</t>
  </si>
  <si>
    <t>Moka pšenična, tip 500</t>
  </si>
  <si>
    <t>Pšenični zdrob</t>
  </si>
  <si>
    <t xml:space="preserve">Ribana kaša </t>
  </si>
  <si>
    <t>Ajdov rezan kruh</t>
  </si>
  <si>
    <t>Bombeta bela</t>
  </si>
  <si>
    <t xml:space="preserve">Bombeta bela </t>
  </si>
  <si>
    <t>Bombeta koruzna</t>
  </si>
  <si>
    <t xml:space="preserve">Bombeta polbela </t>
  </si>
  <si>
    <t xml:space="preserve">Bombeta s semeni </t>
  </si>
  <si>
    <t>Bombeta sezam</t>
  </si>
  <si>
    <t xml:space="preserve">Croissant z marmelado </t>
  </si>
  <si>
    <t xml:space="preserve">Čokoladna tortica </t>
  </si>
  <si>
    <t>Črn kruh  rezan</t>
  </si>
  <si>
    <t>Jabolčni zavitek</t>
  </si>
  <si>
    <t>Kajzerica bela</t>
  </si>
  <si>
    <t xml:space="preserve">Kajzerica s semeni </t>
  </si>
  <si>
    <t xml:space="preserve">Koruzni kruh rezan </t>
  </si>
  <si>
    <t>Krem rezina</t>
  </si>
  <si>
    <t>Kruh s semeni</t>
  </si>
  <si>
    <t xml:space="preserve">Mafin s čokolado </t>
  </si>
  <si>
    <t>Mafin sadni</t>
  </si>
  <si>
    <t xml:space="preserve">Ovsen kruh rezan </t>
  </si>
  <si>
    <t>Pirin kruh  rezan</t>
  </si>
  <si>
    <t xml:space="preserve">Pisan kruh rezan </t>
  </si>
  <si>
    <t xml:space="preserve">Polbela štruca rezana </t>
  </si>
  <si>
    <t>Polnozrnat kruh rezan</t>
  </si>
  <si>
    <t>Ržen kruh rezan</t>
  </si>
  <si>
    <t xml:space="preserve">Štručka bela </t>
  </si>
  <si>
    <t>Štručka bela</t>
  </si>
  <si>
    <t>Štručka sirova</t>
  </si>
  <si>
    <t>Žemlja bela</t>
  </si>
  <si>
    <t>Žemlja hot dog</t>
  </si>
  <si>
    <t xml:space="preserve">Žemlja koruzna </t>
  </si>
  <si>
    <t xml:space="preserve">Žemlja mešana  </t>
  </si>
  <si>
    <t xml:space="preserve">Žemlja polbela </t>
  </si>
  <si>
    <t xml:space="preserve">Žemlja s semeni 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</si>
  <si>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</si>
  <si>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</si>
  <si>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</si>
  <si>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</si>
  <si>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</si>
  <si>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</si>
  <si>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</si>
  <si>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</si>
  <si>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</si>
  <si>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</si>
  <si>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</si>
  <si>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</si>
  <si>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</si>
  <si>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</si>
  <si>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</si>
  <si>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</si>
  <si>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Kuskus</t>
  </si>
  <si>
    <t xml:space="preserve">kom </t>
  </si>
  <si>
    <t>Ajvar  nepekoč</t>
  </si>
  <si>
    <t xml:space="preserve">Bazilika </t>
  </si>
  <si>
    <t xml:space="preserve">Bonboniera Merci* rd </t>
  </si>
  <si>
    <t xml:space="preserve">Bulgur </t>
  </si>
  <si>
    <t xml:space="preserve">Cimet mleti </t>
  </si>
  <si>
    <t>Instant napitek okus limona iz multivitaminskih zrn, 9 vrst vitaminov, za 13l napitka, kot Cedevita</t>
  </si>
  <si>
    <t xml:space="preserve">Instant napitek okus bezeg-limona, iz multivitaminskih zrn, za 13l napitka, 9 vrst vitaminov, kot Cedevita </t>
  </si>
  <si>
    <t xml:space="preserve">Instant napitek okus pomaranča iz multivitaminskih zrn, za 13l napitka, 9 vrst vitaminov, kot Cedevita </t>
  </si>
  <si>
    <t xml:space="preserve">Čaj bezeg filter </t>
  </si>
  <si>
    <t>Čaj borovnica filter</t>
  </si>
  <si>
    <t>Čaj breskev filter</t>
  </si>
  <si>
    <t>Čaj divja češnja filter</t>
  </si>
  <si>
    <t>Čaj gozdni sadeži filter</t>
  </si>
  <si>
    <t>Čaj jagoda filter</t>
  </si>
  <si>
    <t>Čaj jagoda vanilija  filter</t>
  </si>
  <si>
    <t>Čaj otroški filter</t>
  </si>
  <si>
    <t xml:space="preserve">Čaj planinski filter </t>
  </si>
  <si>
    <t>Čaj vrtni sadeži filter</t>
  </si>
  <si>
    <t>Čokoladni lešnikov namaz, LEŠNIKI min. 13%, manj masten kakav min. 7,4%, posneto MLEKO v prahu min. 6,6%,  kot Nutella</t>
  </si>
  <si>
    <t>Žitarice za zajtrk kot Čokolešnik, pšenični zdrob min. 60%, čokolada v prahu min. 6%, lešniki min. 2%, vitamini</t>
  </si>
  <si>
    <t xml:space="preserve">Fritatni rezanci </t>
  </si>
  <si>
    <t>Gobova juha, koncentrat sušene gobe (jurčki) min. 2.4%, ekstrakt soka gob min.0.13%, kot Knorr</t>
  </si>
  <si>
    <t xml:space="preserve">Gorčica, delikatesna, gorčično seme min. 19%, brez konzervansov, kot Natureta </t>
  </si>
  <si>
    <t>Goveja juha, goveja maščoba min. 17%, goveji ekstrakt min. 2.7%,  koncentrat  kot Knorr</t>
  </si>
  <si>
    <t>Grah brez konzervansov kot Podravka</t>
  </si>
  <si>
    <t xml:space="preserve">Grisini </t>
  </si>
  <si>
    <t>Kakao min 25% kakavovih delcev</t>
  </si>
  <si>
    <t>Prava kava z minimalno 75% kave vrste arabica in 25% kave vrste robusta, enakovredno Barcaffe*</t>
  </si>
  <si>
    <t xml:space="preserve">Kavni nadomestek proja </t>
  </si>
  <si>
    <t>Keksi piknik 4x230g</t>
  </si>
  <si>
    <t>Keksi kot Plazma, brez dodanih sladkorjev,  vsebuje naravno prisotne sladkorje, dodan je vitamin C</t>
  </si>
  <si>
    <t>Piškoti kot Savoiardi, JAJCA min. 27%</t>
  </si>
  <si>
    <t>Ketchup, nepekoč</t>
  </si>
  <si>
    <t>Kis jabolčni, brez konzervansov in antioksidantov, naravni</t>
  </si>
  <si>
    <t>Kis vinski, brez konzervansov in antioksidantov</t>
  </si>
  <si>
    <t xml:space="preserve">Kompot ananas koščki </t>
  </si>
  <si>
    <t xml:space="preserve">Kompot breskov </t>
  </si>
  <si>
    <t xml:space="preserve">Kompot sadni mešani </t>
  </si>
  <si>
    <t xml:space="preserve">Koruza </t>
  </si>
  <si>
    <t>Kosmiči za instant kašico kot Frutolino, PŠENIČNI zdrob min. 44%, polnomastno MLEKO v prahu min. 24%, sadje min. 6% (jabolčna, breskova, hruškova kaša in marelična kaša)</t>
  </si>
  <si>
    <t>Kosmiči za instant kašico kot Keksolino, keksi z MASLOM min. 35%, MASLO min. 8%</t>
  </si>
  <si>
    <t>Kosmiči koruzni brez dodanega sladkorja</t>
  </si>
  <si>
    <t xml:space="preserve">Kroglice čokoladne </t>
  </si>
  <si>
    <t xml:space="preserve">Kroglice jušne </t>
  </si>
  <si>
    <t xml:space="preserve">Kumare kisle </t>
  </si>
  <si>
    <t xml:space="preserve">Kumina cela </t>
  </si>
  <si>
    <t>Kvas kot fala*</t>
  </si>
  <si>
    <t>Majaron drobljen v embalaži kot Kotany*</t>
  </si>
  <si>
    <t>Margarina namizna min. 80% maščob, kot Zvijezda extra delikatesna</t>
  </si>
  <si>
    <t>Margarina namizna kot Zvijezda klasik, min. 70% maščob</t>
  </si>
  <si>
    <t xml:space="preserve">Marmelada marelična </t>
  </si>
  <si>
    <t>Marmelada mešana</t>
  </si>
  <si>
    <t>Med porcijski</t>
  </si>
  <si>
    <t xml:space="preserve">Moka bg kot schar tip B </t>
  </si>
  <si>
    <t xml:space="preserve">Moka bg kot schar tip C </t>
  </si>
  <si>
    <t xml:space="preserve">Musli čokoladni </t>
  </si>
  <si>
    <t>Musli sadni</t>
  </si>
  <si>
    <t>Musli sport polnozrnat</t>
  </si>
  <si>
    <t>Napitek rižev</t>
  </si>
  <si>
    <t>Napolitanke kakav</t>
  </si>
  <si>
    <t>Napolitanka, lešnik, lešniki min.9,5%, kot Nussini z lešniki, Milka</t>
  </si>
  <si>
    <t>Olje olivno 100%, I. kvalitete, hladno stiskano</t>
  </si>
  <si>
    <t>Olje sončnično 100%  I.kvalitete</t>
  </si>
  <si>
    <t>Olje sončnično 100%, I.kvalitete</t>
  </si>
  <si>
    <t>Paprika kisla</t>
  </si>
  <si>
    <t>Paprika sladka mleta</t>
  </si>
  <si>
    <t xml:space="preserve">Paprika kisla </t>
  </si>
  <si>
    <t xml:space="preserve">Paradižnikov dvojni koncentrat </t>
  </si>
  <si>
    <t>Pašteta kokošja, kuhano kokošje meso min. 25%,kokošja jetra in srca min. 10%, MLEČNE beljakovine min. 3%, kot Argeta Junior Orginal</t>
  </si>
  <si>
    <t xml:space="preserve">Pašteta kokošja, kuhano kokošje meso min. 25%,kokošja jetra in srca min. 10%, MLEČNE beljakovine min. 3%, kot Argeta </t>
  </si>
  <si>
    <t>Pašteta tunina, Kuhano TUNINO meso min. 32%, MLEČNE beljakovine min. 3%,  kot Argeta tuna</t>
  </si>
  <si>
    <t>Pašteta jetrna, svinjska jetra min. 15%, kot Gavrilovič v tubi</t>
  </si>
  <si>
    <t>Jeterna pašteta z mlečnimi beljakovinami, kot Kekec</t>
  </si>
  <si>
    <t>Pecilni prašek 5x12g</t>
  </si>
  <si>
    <t>Pelati</t>
  </si>
  <si>
    <t xml:space="preserve">Poper cel, črn </t>
  </si>
  <si>
    <t xml:space="preserve">Poper cel črn </t>
  </si>
  <si>
    <t xml:space="preserve">Puding čokolada </t>
  </si>
  <si>
    <t xml:space="preserve">Puding vanilija </t>
  </si>
  <si>
    <t xml:space="preserve">Rdeča pesa </t>
  </si>
  <si>
    <t>Rezina mlečna oblita s čokolado, pasterizirano MLEKO  min.24%, čokolada min. 21%, kot Kinder Pingui, Ferrero</t>
  </si>
  <si>
    <t xml:space="preserve">Riž dolgozrnat, paraboild kot Bali, v škatli </t>
  </si>
  <si>
    <t>Rogljički kakao</t>
  </si>
  <si>
    <t>Rogljički marelica</t>
  </si>
  <si>
    <t>Rozine</t>
  </si>
  <si>
    <t>Sir topljenkot Zdenka sir</t>
  </si>
  <si>
    <t>Sladkor kristalni</t>
  </si>
  <si>
    <t>Sladkor vanilija</t>
  </si>
  <si>
    <t>Sol morska, fino mleta, jodirana</t>
  </si>
  <si>
    <t>Solata mešana, srbska</t>
  </si>
  <si>
    <t xml:space="preserve">Šampinjoni v slanici </t>
  </si>
  <si>
    <t>Špargljeva juha, šparglji v prahu min. 4,1%, koncentrat kot Knorr</t>
  </si>
  <si>
    <t>Tatarska omaka</t>
  </si>
  <si>
    <t xml:space="preserve">Tortilje pšenične 25 cm </t>
  </si>
  <si>
    <t>Tuna v oljčnem olju</t>
  </si>
  <si>
    <t>Žličniki zdrobovi</t>
  </si>
  <si>
    <t>700-1000</t>
  </si>
  <si>
    <t>60-80</t>
  </si>
  <si>
    <t xml:space="preserve">Bio kajzerica bela </t>
  </si>
  <si>
    <t xml:space="preserve">Bio kajzerica ovsena </t>
  </si>
  <si>
    <t xml:space="preserve">Bio kajzerica pirina </t>
  </si>
  <si>
    <t>Bio kajzerica polnozrnata</t>
  </si>
  <si>
    <t>Bio ovseno mešano pecivo</t>
  </si>
  <si>
    <t>Bio koruzno mešano pecivo</t>
  </si>
  <si>
    <t>Bio ajdovo mešano pecivo</t>
  </si>
  <si>
    <t>Bio pšenično pecivo z dodatki (mak)</t>
  </si>
  <si>
    <t>Bio kruh iz pšenične črne moke (T1100) rezan in pakiran</t>
  </si>
  <si>
    <t>Bio kruh iz pšenične polbele moke (T850), rezan in pakiran</t>
  </si>
  <si>
    <t>Bio pirin kruh,, rezan in pakiran</t>
  </si>
  <si>
    <t>Bio koruzni mešani kruh,  rezan in pakiran</t>
  </si>
  <si>
    <t>Bio ovseni mešani kruh, rezan in pakiran</t>
  </si>
  <si>
    <t>Eko sveže meso - junčje stegno I. kategorije b.k. v kosu brez odpadka</t>
  </si>
  <si>
    <t>Eko sveže meso - junčje stegno I. kategorije b.k. narezano na koščke</t>
  </si>
  <si>
    <t>Eko sveže meso-junčje stegno, mleto</t>
  </si>
  <si>
    <t>Bio slive</t>
  </si>
  <si>
    <t>Bio banane</t>
  </si>
  <si>
    <t>Bio kivi</t>
  </si>
  <si>
    <t>Bio hruške</t>
  </si>
  <si>
    <t>Bio grozdje</t>
  </si>
  <si>
    <t>Bio melone</t>
  </si>
  <si>
    <t>Bio jagode</t>
  </si>
  <si>
    <t>Bio jabolka</t>
  </si>
  <si>
    <t>Bio kumare</t>
  </si>
  <si>
    <t>Bio limone</t>
  </si>
  <si>
    <t>Bio paradižnik</t>
  </si>
  <si>
    <t>Bio paprika</t>
  </si>
  <si>
    <t>Bio korenje</t>
  </si>
  <si>
    <t>Oslič Theragra chalcogramma, file, očiščen, zamrznjen, brez glazure</t>
  </si>
  <si>
    <t>Panga ali vitki som, file, očiščen, max do 15% glazure,zamrznjen</t>
  </si>
  <si>
    <t xml:space="preserve">Flam za juho </t>
  </si>
  <si>
    <t>Junečje pleče b.k.</t>
  </si>
  <si>
    <t>Junečje pleče mleto meso</t>
  </si>
  <si>
    <t>Junečje stegno b.k.</t>
  </si>
  <si>
    <t xml:space="preserve">Pršut suh brez kosti kot Mediteran </t>
  </si>
  <si>
    <t>Rezano mlado goveje pleče za golaž</t>
  </si>
  <si>
    <t xml:space="preserve">Teletina b.k. stegno </t>
  </si>
  <si>
    <t>BIO</t>
  </si>
  <si>
    <t xml:space="preserve">Sirni namaz, pakirano </t>
  </si>
  <si>
    <t>8,0-10</t>
  </si>
  <si>
    <t xml:space="preserve">Origano list v embalaži </t>
  </si>
  <si>
    <t>Omaka za pečenko ekstrakt govejega mesa min. 2,4%, kot Knorr</t>
  </si>
  <si>
    <t>do 5000</t>
  </si>
  <si>
    <t>do 2500</t>
  </si>
  <si>
    <t>IK ali VK</t>
  </si>
  <si>
    <t>Korenje rumeno</t>
  </si>
  <si>
    <t>Kumare jedilne</t>
  </si>
  <si>
    <t>Solata krhkolistna vse sorte/tipi</t>
  </si>
  <si>
    <t>Solata mehkolistna vse sorte/tipi</t>
  </si>
  <si>
    <t>do 20</t>
  </si>
  <si>
    <t>do 1</t>
  </si>
  <si>
    <t>do 1= vključno 1</t>
  </si>
  <si>
    <t>Začinka, naravna brez ojačevalcev okusa</t>
  </si>
  <si>
    <t>5,0-10</t>
  </si>
  <si>
    <t>Bio krompir</t>
  </si>
  <si>
    <t>do 2,5</t>
  </si>
  <si>
    <t xml:space="preserve">Repa  kisla </t>
  </si>
  <si>
    <t>Repa kisla</t>
  </si>
  <si>
    <t>Zelje  kislo</t>
  </si>
  <si>
    <t xml:space="preserve">Zelje kislo </t>
  </si>
  <si>
    <t>1,0-5</t>
  </si>
  <si>
    <t>do 10</t>
  </si>
  <si>
    <t>Nektar iz breskev in jabolk z min. 50 % sadnim deležem, od tega min 32 % breskove kaše, 2 dcl, brik</t>
  </si>
  <si>
    <t>100% sadni sirup - jabolko  (brez sladkorja in konzervansov in citronske kisline)</t>
  </si>
  <si>
    <t>Nektar borovnica brik, 35% sd</t>
  </si>
  <si>
    <t>Jagodni nektar z min. 45 % sadnim deležem od tega min. 30% jagodne kaše, pakiran v tetra brik embalažo</t>
  </si>
  <si>
    <t xml:space="preserve">Frutek kaša žita jabolko </t>
  </si>
  <si>
    <t xml:space="preserve">Frutek kaša piškoti jabolko </t>
  </si>
  <si>
    <t xml:space="preserve">Frutek kaša bio kaša jabolko breskev </t>
  </si>
  <si>
    <t>Frutek kaša marelica-hruška</t>
  </si>
  <si>
    <t>100% sok pomaranča brez sladkorja; sadni sok brez kemičnih konzervansov, barvil in umetnih sladil z 100 % sadnim deležem, pakiran v tetra brik embalažo</t>
  </si>
  <si>
    <t>100% sok jabolko brez sladkorja; sadni sok brez kemičnih konzervansov, barvil in umetnih sladil z 100 % sadnim deležem, pakiran v tetra brik embalažo</t>
  </si>
  <si>
    <t xml:space="preserve">Zgoščen pomarančni sok min 50% sd </t>
  </si>
  <si>
    <t>100% sadni sirup - jagoda (brez sladkorja in konzervansov in citronske kisline)</t>
  </si>
  <si>
    <t>Borovničev nektar z min. 35 % sadnim deležem od tega min. 24% borovničevega soka, pakiran v tetra brik embalažo</t>
  </si>
  <si>
    <t>Sadni sirup, pomaranča, za redčenj</t>
  </si>
  <si>
    <t>SADNO ŽITNA REZINA GOZDNI SADEŽI min. 33% sadja, jogurtov obliv min. 33%</t>
  </si>
  <si>
    <t>SADNO ŽITNA REZINA BOROVNICA ŽITA, JOGURT min. 33% sadja, jogurtov obliv min. 33%</t>
  </si>
  <si>
    <t>SADNO ŽITNA REZINA MARELICA min. 34% sadja, jogurtov obliv min. 33%</t>
  </si>
  <si>
    <t>SADNO ŽITNA REZINA S POMARANČO IN BREZ SLADKORNIM ČOKOLADNIM OBLIVOM min .55 % sd</t>
  </si>
  <si>
    <t xml:space="preserve">SADNO ŽITNA REZINA JAGODA min. 38% sadja, jogurtov obliv min. 33% </t>
  </si>
  <si>
    <t>Voda, naravna, negazirana</t>
  </si>
  <si>
    <t>Voda, naravna, gazirana kot Radenska</t>
  </si>
  <si>
    <t>Sadni sirup, malina, za redčenje</t>
  </si>
  <si>
    <t>Sadni sirup, limona, za redčenje</t>
  </si>
  <si>
    <t>Sadni sirup, ledeni čaj, za redčenje</t>
  </si>
  <si>
    <t>Nektar jabolko, 50% sd jabolko</t>
  </si>
  <si>
    <t>Nektar jagoda, 45% sd</t>
  </si>
  <si>
    <t>Nektar pomaranča, 50% sd pomaranča</t>
  </si>
  <si>
    <t>Sokovi in nektar morajo biti pakirani v tetra brik embalažo, ki omogoča ponovno zaprtje embalaže.</t>
  </si>
  <si>
    <t>Sok bio iz zgoščenih sadnih sokov: jabolčni, granatnih jabolk, črnega ribeza in grozdni</t>
  </si>
  <si>
    <t>do 5</t>
  </si>
  <si>
    <t>Kumare kisle, kornišon</t>
  </si>
  <si>
    <t>Čebula rjava</t>
  </si>
  <si>
    <t>Korenje rdeče</t>
  </si>
  <si>
    <t>Jajca talna reja,  masa L, pakirana v kartonske škatle,  10/1 (cena1 kom=1 jajca)</t>
  </si>
  <si>
    <t>Ekološki jogurt navaden</t>
  </si>
  <si>
    <t xml:space="preserve">Ekološki kefir sadni, iz kefirnih zrn </t>
  </si>
  <si>
    <t xml:space="preserve">Ekološki kefir navaden, iz kefirnih zrn </t>
  </si>
  <si>
    <t xml:space="preserve">Ekološki skutin namaz </t>
  </si>
  <si>
    <t>Pečen svinjski vrat b.k., prekajen</t>
  </si>
  <si>
    <r>
      <t>Pleskavice</t>
    </r>
    <r>
      <rPr>
        <sz val="9"/>
        <color rgb="FFFF0000"/>
        <rFont val="Calibri"/>
        <family val="2"/>
        <charset val="238"/>
        <scheme val="minor"/>
      </rPr>
      <t xml:space="preserve"> iz mešanega mesa (svinjina + govedina)</t>
    </r>
  </si>
  <si>
    <t>Kremni namaz, dvobarvni, sirotka v prahu, manj masten kakav v prahu, lešniki, kot Viki Duo</t>
  </si>
  <si>
    <t xml:space="preserve">Testenine za lazanjo </t>
  </si>
  <si>
    <r>
      <t xml:space="preserve">Ekološki jogurt okus </t>
    </r>
    <r>
      <rPr>
        <b/>
        <sz val="9"/>
        <color rgb="FFFF0000"/>
        <rFont val="Calibri"/>
        <family val="2"/>
        <charset val="238"/>
        <scheme val="minor"/>
      </rPr>
      <t>jagoda-vanilija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</si>
</sst>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0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</cellStyleXfs>
  <cellXfs count="32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3" xfId="0" applyFont="1" applyFill="1" applyBorder="1" applyAlignment="1">
      <alignment horizontal="center" vertical="center" wrapText="1"/>
    </xf>
    <xf numFmtId="0" fontId="102" fillId="91" borderId="83" xfId="0" applyFont="1" applyFill="1" applyBorder="1" applyAlignment="1">
      <alignment horizontal="center" vertical="center" wrapText="1"/>
    </xf>
    <xf numFmtId="1" fontId="102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1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1" fontId="101" fillId="91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01" fillId="3" borderId="2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9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3" borderId="88" xfId="5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1" fontId="36" fillId="27" borderId="92" xfId="0" applyNumberFormat="1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3" fillId="0" borderId="88" xfId="0" applyFont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1" fontId="13" fillId="3" borderId="88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0" fontId="45" fillId="30" borderId="88" xfId="0" applyFont="1" applyFill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3" fillId="3" borderId="88" xfId="0" applyFont="1" applyFill="1" applyBorder="1" applyAlignment="1">
      <alignment vertical="center"/>
    </xf>
    <xf numFmtId="0" fontId="0" fillId="3" borderId="88" xfId="0" applyFill="1" applyBorder="1" applyAlignment="1">
      <alignment vertical="center" wrapText="1"/>
    </xf>
    <xf numFmtId="0" fontId="43" fillId="36" borderId="88" xfId="0" applyFont="1" applyFill="1" applyBorder="1" applyAlignment="1">
      <alignment vertical="center" wrapText="1"/>
    </xf>
    <xf numFmtId="166" fontId="36" fillId="36" borderId="88" xfId="0" applyNumberFormat="1" applyFont="1" applyFill="1" applyBorder="1" applyAlignment="1">
      <alignment horizontal="center" vertical="center" wrapText="1"/>
    </xf>
    <xf numFmtId="1" fontId="36" fillId="36" borderId="88" xfId="0" applyNumberFormat="1" applyFont="1" applyFill="1" applyBorder="1" applyAlignment="1">
      <alignment horizontal="center" vertical="center" wrapText="1"/>
    </xf>
    <xf numFmtId="0" fontId="0" fillId="36" borderId="88" xfId="0" applyFill="1" applyBorder="1" applyAlignment="1">
      <alignment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0" fontId="38" fillId="3" borderId="88" xfId="0" applyFont="1" applyFill="1" applyBorder="1" applyAlignment="1">
      <alignment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3" fillId="3" borderId="18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103" fillId="0" borderId="88" xfId="5" applyFont="1" applyBorder="1" applyAlignment="1">
      <alignment vertical="center" wrapText="1" shrinkToFit="1"/>
    </xf>
    <xf numFmtId="0" fontId="103" fillId="3" borderId="88" xfId="5" applyFont="1" applyFill="1" applyBorder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9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0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2"/>
    <tableColumn id="2" xr3:uid="{00000000-0010-0000-0100-000002000000}" name="Tehnična specifikacija živila (stolpec 2, 2a, 2b, 2c)" dataDxfId="699" totalsRowDxfId="61"/>
    <tableColumn id="3" xr3:uid="{00000000-0010-0000-0100-000003000000}" name="ZAHTEVANO PAKIRANJE                    Masa/volumen" dataDxfId="698" totalsRowDxfId="60"/>
    <tableColumn id="4" xr3:uid="{00000000-0010-0000-0100-000004000000}" name=" ZAHTEVANO PAKIRANJE       Enota" dataDxfId="697" totalsRowDxfId="59"/>
    <tableColumn id="21" xr3:uid="{00000000-0010-0000-0100-000015000000}" name="ZAHTEVANA SHEMA KAKOVOSTI" dataDxfId="696" totalsRowDxfId="58"/>
    <tableColumn id="5" xr3:uid="{00000000-0010-0000-0100-000005000000}" name="Okvirna količina" dataDxfId="695" totalsRowDxfId="57" dataCellStyle="Valuta"/>
    <tableColumn id="6" xr3:uid="{00000000-0010-0000-0100-000006000000}" name="Enota mere količine" dataDxfId="694" totalsRowDxfId="56"/>
    <tableColumn id="7" xr3:uid="{00000000-0010-0000-0100-000007000000}" name="Preračunana masa/volumen/kos na enoto kg" totalsRowFunction="sum" dataDxfId="693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92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91" totalsRowDxfId="53" dataCellStyle="Valuta"/>
    <tableColumn id="10" xr3:uid="{00000000-0010-0000-0100-00000A000000}" name="BLAGOVNA ZNAMKA ali PROIZVAJALEC" dataDxfId="690" totalsRowDxfId="52" dataCellStyle="Valuta"/>
    <tableColumn id="11" xr3:uid="{00000000-0010-0000-0100-00000B000000}" name=" NAZIV/IME (trgovsko) ponujenega živila  " dataDxfId="689" totalsRowDxfId="51" dataCellStyle="Valuta"/>
    <tableColumn id="12" xr3:uid="{00000000-0010-0000-0100-00000C000000}" name="Dejanska masa/volumen ponujenega živila" dataDxfId="688" totalsRowDxfId="50" dataCellStyle="Valuta"/>
    <tableColumn id="13" xr3:uid="{00000000-0010-0000-0100-00000D000000}" name="cena/enota brez DDV v EUR" dataDxfId="687" totalsRowDxfId="49"/>
    <tableColumn id="14" xr3:uid="{00000000-0010-0000-0100-00000E000000}" name="Cena za dejansko maso/volumen ponujenega živila brez DDV " dataDxfId="686" totalsRowDxfId="48"/>
    <tableColumn id="15" xr3:uid="{00000000-0010-0000-0100-00000F000000}" name="Stopnja DDV (%)" dataDxfId="685" totalsRowDxfId="47"/>
    <tableColumn id="16" xr3:uid="{00000000-0010-0000-0100-000010000000}" name="Davek (EUR)" dataDxfId="684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83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82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81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80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679" dataDxfId="677" headerRowBorderDxfId="678" tableBorderDxfId="676" totalsRowBorderDxfId="675">
  <tableColumns count="21">
    <tableColumn id="1" xr3:uid="{00000000-0010-0000-0200-000001000000}" name="Zap. št." totalsRowLabel="Vsota" dataDxfId="674" totalsRowDxfId="673"/>
    <tableColumn id="2" xr3:uid="{00000000-0010-0000-0200-000002000000}" name="Tehnična specifikacija živila (stolpec 2, 2a, 2b, 2c)" dataDxfId="672" totalsRowDxfId="671"/>
    <tableColumn id="3" xr3:uid="{00000000-0010-0000-0200-000003000000}" name="ZAHTEVANO PAKIRANJE                    Masa/volumen" dataDxfId="670" totalsRowDxfId="669"/>
    <tableColumn id="4" xr3:uid="{00000000-0010-0000-0200-000004000000}" name=" ZAHTEVANO PAKIRANJE       Enota" dataDxfId="668" totalsRowDxfId="667"/>
    <tableColumn id="21" xr3:uid="{00000000-0010-0000-0200-000015000000}" name="ZAHTEVANA SHEMA KAKOVOSTI" dataDxfId="666" totalsRowDxfId="665"/>
    <tableColumn id="5" xr3:uid="{00000000-0010-0000-0200-000005000000}" name="Okvirna količina" dataDxfId="664" totalsRowDxfId="663" dataCellStyle="Valuta"/>
    <tableColumn id="6" xr3:uid="{00000000-0010-0000-0200-000006000000}" name="Enota mere količine" dataDxfId="662" totalsRowDxfId="661"/>
    <tableColumn id="7" xr3:uid="{00000000-0010-0000-0200-000007000000}" name="Preračunana masa/volumen/kos na enoto kg" totalsRowFunction="sum" dataDxfId="660" totalsRowDxfId="65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58" totalsRowDxfId="65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56" totalsRowDxfId="655" dataCellStyle="Valuta"/>
    <tableColumn id="10" xr3:uid="{00000000-0010-0000-0200-00000A000000}" name="BLAGOVNA ZNAMKA ali PROIZVAJALEC" dataDxfId="654" totalsRowDxfId="653" dataCellStyle="Valuta"/>
    <tableColumn id="11" xr3:uid="{00000000-0010-0000-0200-00000B000000}" name=" NAZIV/IME (trgovsko) ponujenega živila  " dataDxfId="652" totalsRowDxfId="651" dataCellStyle="Valuta"/>
    <tableColumn id="12" xr3:uid="{00000000-0010-0000-0200-00000C000000}" name="Dejanska masa/volumen ponujenega živila" dataDxfId="650" totalsRowDxfId="649" dataCellStyle="Valuta"/>
    <tableColumn id="13" xr3:uid="{00000000-0010-0000-0200-00000D000000}" name="cena/enota brez DDV v EUR" dataDxfId="648" totalsRowDxfId="647"/>
    <tableColumn id="14" xr3:uid="{00000000-0010-0000-0200-00000E000000}" name="Cena za dejansko maso/volumen ponujenega živila brez DDV " dataDxfId="646" totalsRowDxfId="645"/>
    <tableColumn id="15" xr3:uid="{00000000-0010-0000-0200-00000F000000}" name="Stopnja DDV (%)" dataDxfId="644" totalsRowDxfId="643"/>
    <tableColumn id="16" xr3:uid="{00000000-0010-0000-0200-000010000000}" name="Davek (EUR)" dataDxfId="642" totalsRowDxfId="64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40" totalsRowDxfId="63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38" totalsRowDxfId="63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36" totalsRowDxfId="63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0" totalsRowCount="1" headerRowDxfId="632" dataDxfId="630" headerRowBorderDxfId="631" tableBorderDxfId="629" totalsRowBorderDxfId="628">
  <tableColumns count="21">
    <tableColumn id="1" xr3:uid="{00000000-0010-0000-0300-000001000000}" name="Zap. št." totalsRowLabel="Vsota" dataDxfId="627" totalsRowDxfId="626"/>
    <tableColumn id="2" xr3:uid="{00000000-0010-0000-0300-000002000000}" name="Tehnična specifikacija živila (stolpec 2, 2a, 2b, 2c)" dataDxfId="625" totalsRowDxfId="624"/>
    <tableColumn id="3" xr3:uid="{00000000-0010-0000-0300-000003000000}" name="ZAHTEVANO PAKIRANJE                    Masa/volumen" dataDxfId="623" totalsRowDxfId="622"/>
    <tableColumn id="4" xr3:uid="{00000000-0010-0000-0300-000004000000}" name=" ZAHTEVANO PAKIRANJE       Enota" dataDxfId="621" totalsRowDxfId="620"/>
    <tableColumn id="21" xr3:uid="{00000000-0010-0000-0300-000015000000}" name="ZAHTEVANA SHEMA KAKOVOSTI" dataDxfId="619" totalsRowDxfId="618"/>
    <tableColumn id="5" xr3:uid="{00000000-0010-0000-0300-000005000000}" name="Okvirna količina" dataDxfId="617" totalsRowDxfId="616" dataCellStyle="Valuta"/>
    <tableColumn id="6" xr3:uid="{00000000-0010-0000-0300-000006000000}" name="Enota mere količine" dataDxfId="615" totalsRowDxfId="614"/>
    <tableColumn id="7" xr3:uid="{00000000-0010-0000-0300-000007000000}" name="Preračunana masa/volumen/kos na enoto kg" totalsRowFunction="sum" dataDxfId="613" totalsRowDxfId="61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11" totalsRowDxfId="61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09" totalsRowDxfId="608" dataCellStyle="Valuta"/>
    <tableColumn id="10" xr3:uid="{00000000-0010-0000-0300-00000A000000}" name="BLAGOVNA ZNAMKA ali PROIZVAJALEC" dataDxfId="607" totalsRowDxfId="606" dataCellStyle="Valuta"/>
    <tableColumn id="11" xr3:uid="{00000000-0010-0000-0300-00000B000000}" name=" NAZIV/IME (trgovsko) ponujenega živila  " dataDxfId="605" totalsRowDxfId="604" dataCellStyle="Valuta"/>
    <tableColumn id="12" xr3:uid="{00000000-0010-0000-0300-00000C000000}" name="Dejanska masa/volumen ponujenega živila" dataDxfId="603" totalsRowDxfId="602" dataCellStyle="Valuta"/>
    <tableColumn id="13" xr3:uid="{00000000-0010-0000-0300-00000D000000}" name="cena/enota brez DDV v EUR" dataDxfId="601" totalsRowDxfId="600"/>
    <tableColumn id="14" xr3:uid="{00000000-0010-0000-0300-00000E000000}" name="Cena za dejansko maso/volumen ponujenega živila brez DDV " dataDxfId="599" totalsRowDxfId="598"/>
    <tableColumn id="15" xr3:uid="{00000000-0010-0000-0300-00000F000000}" name="Stopnja DDV (%)" dataDxfId="597" totalsRowDxfId="596"/>
    <tableColumn id="16" xr3:uid="{00000000-0010-0000-0300-000010000000}" name="Davek (EUR)" dataDxfId="595" totalsRowDxfId="59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93" totalsRowDxfId="59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91" totalsRowDxfId="59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89" totalsRowDxfId="58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3" totalsRowCount="1" headerRowDxfId="585" dataDxfId="583" headerRowBorderDxfId="584" tableBorderDxfId="582" totalsRowBorderDxfId="581">
  <tableColumns count="21">
    <tableColumn id="1" xr3:uid="{00000000-0010-0000-0400-000001000000}" name="Zap. št." totalsRowLabel="Vsota" dataDxfId="580" totalsRowDxfId="579"/>
    <tableColumn id="2" xr3:uid="{00000000-0010-0000-0400-000002000000}" name="Tehnična specifikacija živila (stolpec 2, 2a, 2b, 2c)" dataDxfId="578" totalsRowDxfId="577"/>
    <tableColumn id="3" xr3:uid="{00000000-0010-0000-0400-000003000000}" name="ZAHTEVANO PAKIRANJE                    Masa/volumen" dataDxfId="576" totalsRowDxfId="575"/>
    <tableColumn id="4" xr3:uid="{00000000-0010-0000-0400-000004000000}" name=" ZAHTEVANO PAKIRANJE       Enota" dataDxfId="574" totalsRowDxfId="573"/>
    <tableColumn id="21" xr3:uid="{00000000-0010-0000-0400-000015000000}" name="ZAHTEVANA SHEMA KAKOVOSTI" dataDxfId="572" totalsRowDxfId="571"/>
    <tableColumn id="5" xr3:uid="{00000000-0010-0000-0400-000005000000}" name="Okvirna količina" dataDxfId="570" totalsRowDxfId="569" dataCellStyle="Valuta"/>
    <tableColumn id="6" xr3:uid="{00000000-0010-0000-0400-000006000000}" name="Enota mere količine" dataDxfId="568" totalsRowDxfId="567"/>
    <tableColumn id="7" xr3:uid="{00000000-0010-0000-0400-000007000000}" name="Preračunana masa/volumen/kos na enoto kg" totalsRowFunction="sum" dataDxfId="566" totalsRowDxfId="56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64" totalsRowDxfId="56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62" totalsRowDxfId="561" dataCellStyle="Valuta"/>
    <tableColumn id="10" xr3:uid="{00000000-0010-0000-0400-00000A000000}" name="BLAGOVNA ZNAMKA ali PROIZVAJALEC" dataDxfId="560" totalsRowDxfId="559" dataCellStyle="Valuta"/>
    <tableColumn id="11" xr3:uid="{00000000-0010-0000-0400-00000B000000}" name=" NAZIV/IME (trgovsko) ponujenega živila  " dataDxfId="558" totalsRowDxfId="557" dataCellStyle="Valuta"/>
    <tableColumn id="12" xr3:uid="{00000000-0010-0000-0400-00000C000000}" name="Dejanska masa/volumen ponujenega živila" dataDxfId="556" totalsRowDxfId="555" dataCellStyle="Valuta"/>
    <tableColumn id="13" xr3:uid="{00000000-0010-0000-0400-00000D000000}" name="cena/enota brez DDV v EUR" dataDxfId="554" totalsRowDxfId="553"/>
    <tableColumn id="14" xr3:uid="{00000000-0010-0000-0400-00000E000000}" name="Cena za dejansko maso/volumen ponujenega živila brez DDV " dataDxfId="552" totalsRowDxfId="551"/>
    <tableColumn id="15" xr3:uid="{00000000-0010-0000-0400-00000F000000}" name="Stopnja DDV (%)" dataDxfId="550" totalsRowDxfId="549"/>
    <tableColumn id="16" xr3:uid="{00000000-0010-0000-0400-000010000000}" name="Davek (EUR)" dataDxfId="548" totalsRowDxfId="54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46" totalsRowDxfId="54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44" totalsRowDxfId="54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42" totalsRowDxfId="54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9" totalsRowCount="1" headerRowDxfId="538" dataDxfId="536" headerRowBorderDxfId="537" tableBorderDxfId="535" totalsRowBorderDxfId="534">
  <tableColumns count="21">
    <tableColumn id="1" xr3:uid="{00000000-0010-0000-0500-000001000000}" name="Zap. št." totalsRowLabel="Vsota" dataDxfId="533" totalsRowDxfId="532"/>
    <tableColumn id="2" xr3:uid="{00000000-0010-0000-0500-000002000000}" name="Tehnična specifikacija živila (stolpec 2, 2a, 2b, 2c)" dataDxfId="531" totalsRowDxfId="530"/>
    <tableColumn id="3" xr3:uid="{00000000-0010-0000-0500-000003000000}" name="ZAHTEVANO PAKIRANJE                    Masa/volumen" dataDxfId="529" totalsRowDxfId="528"/>
    <tableColumn id="4" xr3:uid="{00000000-0010-0000-0500-000004000000}" name=" ZAHTEVANO PAKIRANJE       Enota" dataDxfId="527" totalsRowDxfId="526"/>
    <tableColumn id="21" xr3:uid="{00000000-0010-0000-0500-000015000000}" name="ZAHTEVANA SHEMA KAKOVOSTI" dataDxfId="525" totalsRowDxfId="524"/>
    <tableColumn id="5" xr3:uid="{00000000-0010-0000-0500-000005000000}" name="Okvirna količina" dataDxfId="523" totalsRowDxfId="522" dataCellStyle="Valuta"/>
    <tableColumn id="6" xr3:uid="{00000000-0010-0000-0500-000006000000}" name="Enota mere količine" dataDxfId="521" totalsRowDxfId="520"/>
    <tableColumn id="7" xr3:uid="{00000000-0010-0000-0500-000007000000}" name="Preračunana masa/volumen/kos na enoto kg" totalsRowFunction="sum" dataDxfId="519" totalsRowDxfId="51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17" totalsRowDxfId="51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15" totalsRowDxfId="514" dataCellStyle="Valuta"/>
    <tableColumn id="10" xr3:uid="{00000000-0010-0000-0500-00000A000000}" name="BLAGOVNA ZNAMKA ali PROIZVAJALEC" dataDxfId="513" totalsRowDxfId="512" dataCellStyle="Valuta"/>
    <tableColumn id="11" xr3:uid="{00000000-0010-0000-0500-00000B000000}" name=" NAZIV/IME (trgovsko) ponujenega živila  " dataDxfId="511" totalsRowDxfId="510" dataCellStyle="Valuta"/>
    <tableColumn id="12" xr3:uid="{00000000-0010-0000-0500-00000C000000}" name="Dejanska masa/volumen ponujenega živila" dataDxfId="509" totalsRowDxfId="508" dataCellStyle="Valuta"/>
    <tableColumn id="13" xr3:uid="{00000000-0010-0000-0500-00000D000000}" name="cena/enota brez DDV v EUR" dataDxfId="507" totalsRowDxfId="506"/>
    <tableColumn id="14" xr3:uid="{00000000-0010-0000-0500-00000E000000}" name="Cena za dejansko maso/volumen ponujenega živila brez DDV " dataDxfId="505" totalsRowDxfId="504"/>
    <tableColumn id="15" xr3:uid="{00000000-0010-0000-0500-00000F000000}" name="Stopnja DDV (%)" dataDxfId="503" totalsRowDxfId="502"/>
    <tableColumn id="16" xr3:uid="{00000000-0010-0000-0500-000010000000}" name="Davek (EUR)" dataDxfId="501" totalsRowDxfId="50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99" totalsRowDxfId="49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97" totalsRowDxfId="49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95" totalsRowDxfId="49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491" dataDxfId="489" headerRowBorderDxfId="490" tableBorderDxfId="488" totalsRowBorderDxfId="487">
  <tableColumns count="21">
    <tableColumn id="1" xr3:uid="{00000000-0010-0000-0600-000001000000}" name="Zap. št." totalsRowLabel="Vsota" dataDxfId="486" totalsRowDxfId="485"/>
    <tableColumn id="2" xr3:uid="{00000000-0010-0000-0600-000002000000}" name="Tehnična specifikacija živila (stolpec 2, 2a, 2b, 2c)" dataDxfId="484" totalsRowDxfId="483"/>
    <tableColumn id="3" xr3:uid="{00000000-0010-0000-0600-000003000000}" name="ZAHTEVANO PAKIRANJE                    Masa/volumen" dataDxfId="482" totalsRowDxfId="481"/>
    <tableColumn id="4" xr3:uid="{00000000-0010-0000-0600-000004000000}" name=" ZAHTEVANO PAKIRANJE       Enota" dataDxfId="480" totalsRowDxfId="479"/>
    <tableColumn id="21" xr3:uid="{00000000-0010-0000-0600-000015000000}" name="ZAHTEVANA SHEMA KAKOVOSTI" dataDxfId="478" totalsRowDxfId="477"/>
    <tableColumn id="5" xr3:uid="{00000000-0010-0000-0600-000005000000}" name="Okvirna količina" dataDxfId="476" totalsRowDxfId="475" dataCellStyle="Valuta"/>
    <tableColumn id="6" xr3:uid="{00000000-0010-0000-0600-000006000000}" name="Enota mere količine" dataDxfId="474" totalsRowDxfId="473"/>
    <tableColumn id="7" xr3:uid="{00000000-0010-0000-0600-000007000000}" name="Preračunana masa/volumen/kos na enoto kg" totalsRowFunction="sum" dataDxfId="472" totalsRowDxfId="47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70" totalsRowDxfId="46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68" totalsRowDxfId="467" dataCellStyle="Valuta"/>
    <tableColumn id="10" xr3:uid="{00000000-0010-0000-0600-00000A000000}" name="BLAGOVNA ZNAMKA ali PROIZVAJALEC" dataDxfId="466" totalsRowDxfId="465" dataCellStyle="Valuta"/>
    <tableColumn id="11" xr3:uid="{00000000-0010-0000-0600-00000B000000}" name=" NAZIV/IME (trgovsko) ponujenega živila  " dataDxfId="464" totalsRowDxfId="463" dataCellStyle="Valuta"/>
    <tableColumn id="12" xr3:uid="{00000000-0010-0000-0600-00000C000000}" name="Dejanska masa/volumen ponujenega živila" dataDxfId="462" totalsRowDxfId="461" dataCellStyle="Valuta"/>
    <tableColumn id="13" xr3:uid="{00000000-0010-0000-0600-00000D000000}" name="cena/enota brez DDV v EUR" dataDxfId="460" totalsRowDxfId="459"/>
    <tableColumn id="14" xr3:uid="{00000000-0010-0000-0600-00000E000000}" name="Cena za dejansko maso/volumen ponujenega živila brez DDV " dataDxfId="458" totalsRowDxfId="457"/>
    <tableColumn id="15" xr3:uid="{00000000-0010-0000-0600-00000F000000}" name="Stopnja DDV (%)" dataDxfId="456" totalsRowDxfId="455"/>
    <tableColumn id="16" xr3:uid="{00000000-0010-0000-0600-000010000000}" name="Davek (EUR)" dataDxfId="454" totalsRowDxfId="45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52" totalsRowDxfId="45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50" totalsRowDxfId="44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48" totalsRowDxfId="44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7" totalsRowCount="1" headerRowDxfId="444" dataDxfId="442" headerRowBorderDxfId="443" tableBorderDxfId="441" totalsRowBorderDxfId="440">
  <tableColumns count="21">
    <tableColumn id="1" xr3:uid="{00000000-0010-0000-0700-000001000000}" name="Zap. št." totalsRowLabel="Vsota" dataDxfId="439" totalsRowDxfId="438"/>
    <tableColumn id="2" xr3:uid="{00000000-0010-0000-0700-000002000000}" name="Tehnična specifikacija živila (stolpec 2, 2a, 2b, 2c)" dataDxfId="437" totalsRowDxfId="436"/>
    <tableColumn id="3" xr3:uid="{00000000-0010-0000-0700-000003000000}" name="ZAHTEVANO PAKIRANJE                    Masa/volumen" dataDxfId="435" totalsRowDxfId="434"/>
    <tableColumn id="4" xr3:uid="{00000000-0010-0000-0700-000004000000}" name=" ZAHTEVANO PAKIRANJE       Enota" dataDxfId="433" totalsRowDxfId="432"/>
    <tableColumn id="21" xr3:uid="{00000000-0010-0000-0700-000015000000}" name="ZAHTEVANA SHEMA KAKOVOSTI" dataDxfId="431" totalsRowDxfId="430"/>
    <tableColumn id="5" xr3:uid="{00000000-0010-0000-0700-000005000000}" name="Okvirna količina" dataDxfId="429" totalsRowDxfId="428" dataCellStyle="Valuta"/>
    <tableColumn id="6" xr3:uid="{00000000-0010-0000-0700-000006000000}" name="Enota mere količine" dataDxfId="427" totalsRowDxfId="426"/>
    <tableColumn id="7" xr3:uid="{00000000-0010-0000-0700-000007000000}" name="Preračunana masa/volumen/kos na enoto kg" totalsRowFunction="sum" dataDxfId="425" totalsRowDxfId="42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23" totalsRowDxfId="42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21" totalsRowDxfId="420" dataCellStyle="Valuta"/>
    <tableColumn id="10" xr3:uid="{00000000-0010-0000-0700-00000A000000}" name="BLAGOVNA ZNAMKA ali PROIZVAJALEC" dataDxfId="419" totalsRowDxfId="418" dataCellStyle="Valuta"/>
    <tableColumn id="11" xr3:uid="{00000000-0010-0000-0700-00000B000000}" name=" NAZIV/IME (trgovsko) ponujenega živila  " dataDxfId="417" totalsRowDxfId="416" dataCellStyle="Valuta"/>
    <tableColumn id="12" xr3:uid="{00000000-0010-0000-0700-00000C000000}" name="Dejanska masa/volumen ponujenega živila" dataDxfId="415" totalsRowDxfId="414" dataCellStyle="Valuta"/>
    <tableColumn id="13" xr3:uid="{00000000-0010-0000-0700-00000D000000}" name="cena/enota brez DDV v EUR" dataDxfId="413" totalsRowDxfId="412"/>
    <tableColumn id="14" xr3:uid="{00000000-0010-0000-0700-00000E000000}" name="Cena za dejansko maso/volumen ponujenega živila brez DDV " dataDxfId="411" totalsRowDxfId="410"/>
    <tableColumn id="15" xr3:uid="{00000000-0010-0000-0700-00000F000000}" name="Stopnja DDV (%)" dataDxfId="409" totalsRowDxfId="408"/>
    <tableColumn id="16" xr3:uid="{00000000-0010-0000-0700-000010000000}" name="Davek (EUR)" dataDxfId="407" totalsRowDxfId="40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05" totalsRowDxfId="40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03" totalsRowDxfId="40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01" totalsRowDxfId="40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99" totalsRowDxfId="39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2" totalsRowCount="1" headerRowDxfId="397" dataDxfId="395" headerRowBorderDxfId="396" tableBorderDxfId="394" totalsRowBorderDxfId="393">
  <tableColumns count="21">
    <tableColumn id="1" xr3:uid="{00000000-0010-0000-0800-000001000000}" name="Zap. št." totalsRowLabel="Vsota" dataDxfId="392" totalsRowDxfId="391"/>
    <tableColumn id="2" xr3:uid="{00000000-0010-0000-0800-000002000000}" name="Tehnična specifikacija živila (stolpec 2, 2a, 2b, 2c)" dataDxfId="390" totalsRowDxfId="389"/>
    <tableColumn id="3" xr3:uid="{00000000-0010-0000-0800-000003000000}" name="ZAHTEVANO PAKIRANJE                    Masa/volumen" dataDxfId="388" totalsRowDxfId="387"/>
    <tableColumn id="4" xr3:uid="{00000000-0010-0000-0800-000004000000}" name=" ZAHTEVANO PAKIRANJE       Enota" dataDxfId="386" totalsRowDxfId="385"/>
    <tableColumn id="21" xr3:uid="{00000000-0010-0000-0800-000015000000}" name="ZAHTEVANA SHEMA KAKOVOSTI" dataDxfId="384" totalsRowDxfId="383"/>
    <tableColumn id="5" xr3:uid="{00000000-0010-0000-0800-000005000000}" name="Okvirna količina" dataDxfId="382" totalsRowDxfId="381" dataCellStyle="Valuta"/>
    <tableColumn id="6" xr3:uid="{00000000-0010-0000-0800-000006000000}" name="Enota mere količine" dataDxfId="380" totalsRowDxfId="379"/>
    <tableColumn id="7" xr3:uid="{00000000-0010-0000-0800-000007000000}" name="Preračunana masa/volumen/kos na enoto kg" totalsRowFunction="sum" dataDxfId="378" totalsRowDxfId="37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76" totalsRowDxfId="37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74" totalsRowDxfId="373" dataCellStyle="Valuta"/>
    <tableColumn id="10" xr3:uid="{00000000-0010-0000-0800-00000A000000}" name="BLAGOVNA ZNAMKA ali PROIZVAJALEC" dataDxfId="372" totalsRowDxfId="371" dataCellStyle="Valuta"/>
    <tableColumn id="11" xr3:uid="{00000000-0010-0000-0800-00000B000000}" name=" NAZIV/IME (trgovsko) ponujenega živila  " dataDxfId="370" totalsRowDxfId="369" dataCellStyle="Valuta"/>
    <tableColumn id="12" xr3:uid="{00000000-0010-0000-0800-00000C000000}" name="Dejanska masa/volumen ponujenega živila" dataDxfId="368" totalsRowDxfId="367" dataCellStyle="Valuta"/>
    <tableColumn id="13" xr3:uid="{00000000-0010-0000-0800-00000D000000}" name="cena/enota brez DDV v EUR" dataDxfId="366" totalsRowDxfId="365"/>
    <tableColumn id="14" xr3:uid="{00000000-0010-0000-0800-00000E000000}" name="Cena za dejansko maso/volumen ponujenega živila brez DDV " dataDxfId="364" totalsRowDxfId="363"/>
    <tableColumn id="15" xr3:uid="{00000000-0010-0000-0800-00000F000000}" name="Stopnja DDV (%)" dataDxfId="362" totalsRowDxfId="361"/>
    <tableColumn id="16" xr3:uid="{00000000-0010-0000-0800-000010000000}" name="Davek (EUR)" dataDxfId="360" totalsRowDxfId="35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58" totalsRowDxfId="35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56" totalsRowDxfId="35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54" totalsRowDxfId="35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1" totalsRowCount="1" headerRowDxfId="350" dataDxfId="348" headerRowBorderDxfId="349" tableBorderDxfId="347" totalsRowBorderDxfId="346">
  <tableColumns count="21">
    <tableColumn id="1" xr3:uid="{00000000-0010-0000-0900-000001000000}" name="Zap. št." totalsRowLabel="Vsota" dataDxfId="345" totalsRowDxfId="344"/>
    <tableColumn id="2" xr3:uid="{00000000-0010-0000-0900-000002000000}" name="Tehnična specifikacija živila (stolpec 2, 2a, 2b, 2c)" dataDxfId="343" totalsRowDxfId="342"/>
    <tableColumn id="3" xr3:uid="{00000000-0010-0000-0900-000003000000}" name="ZAHTEVANO PAKIRANJE                    Masa/volumen" dataDxfId="341" totalsRowDxfId="340"/>
    <tableColumn id="4" xr3:uid="{00000000-0010-0000-0900-000004000000}" name=" ZAHTEVANO PAKIRANJE       Enota" dataDxfId="339" totalsRowDxfId="338"/>
    <tableColumn id="21" xr3:uid="{00000000-0010-0000-0900-000015000000}" name="ZAHTEVANA SHEMA KAKOVOSTI" dataDxfId="337" totalsRowDxfId="336"/>
    <tableColumn id="5" xr3:uid="{00000000-0010-0000-0900-000005000000}" name="Okvirna količina" dataDxfId="335" totalsRowDxfId="334" dataCellStyle="Valuta"/>
    <tableColumn id="6" xr3:uid="{00000000-0010-0000-0900-000006000000}" name="Enota mere količine" dataDxfId="333" totalsRowDxfId="332"/>
    <tableColumn id="7" xr3:uid="{00000000-0010-0000-0900-000007000000}" name="Preračunana masa/volumen/kos na enoto kg" totalsRowFunction="sum" dataDxfId="331" totalsRowDxfId="33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29" totalsRowDxfId="32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27" totalsRowDxfId="326" dataCellStyle="Valuta"/>
    <tableColumn id="10" xr3:uid="{00000000-0010-0000-0900-00000A000000}" name="BLAGOVNA ZNAMKA ali PROIZVAJALEC" dataDxfId="325" totalsRowDxfId="324" dataCellStyle="Valuta"/>
    <tableColumn id="11" xr3:uid="{00000000-0010-0000-0900-00000B000000}" name=" NAZIV/IME (trgovsko) ponujenega živila  " dataDxfId="323" totalsRowDxfId="322" dataCellStyle="Valuta"/>
    <tableColumn id="12" xr3:uid="{00000000-0010-0000-0900-00000C000000}" name="Dejanska masa/volumen ponujenega živila" dataDxfId="321" totalsRowDxfId="320" dataCellStyle="Valuta"/>
    <tableColumn id="13" xr3:uid="{00000000-0010-0000-0900-00000D000000}" name="cena/enota brez DDV v EUR" dataDxfId="319" totalsRowDxfId="318"/>
    <tableColumn id="14" xr3:uid="{00000000-0010-0000-0900-00000E000000}" name="Cena za dejansko maso/volumen ponujenega živila brez DDV " dataDxfId="317" totalsRowDxfId="316"/>
    <tableColumn id="15" xr3:uid="{00000000-0010-0000-0900-00000F000000}" name="Stopnja DDV (%)" dataDxfId="315" totalsRowDxfId="314"/>
    <tableColumn id="16" xr3:uid="{00000000-0010-0000-0900-000010000000}" name="Davek (EUR)" dataDxfId="313" totalsRowDxfId="31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11" totalsRowDxfId="31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09" totalsRowDxfId="30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07" totalsRowDxfId="30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05" totalsRowDxfId="30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4" totalsRowCount="1" headerRowDxfId="303" dataDxfId="301" headerRowBorderDxfId="302" tableBorderDxfId="300" totalsRowBorderDxfId="299">
  <tableColumns count="21">
    <tableColumn id="1" xr3:uid="{00000000-0010-0000-0A00-000001000000}" name="Zap. št." totalsRowLabel="Vsota" dataDxfId="298" totalsRowDxfId="297"/>
    <tableColumn id="2" xr3:uid="{00000000-0010-0000-0A00-000002000000}" name="Tehnična specifikacija živila (stolpec 2, 2a, 2b, 2c)" dataDxfId="296" totalsRowDxfId="295"/>
    <tableColumn id="3" xr3:uid="{00000000-0010-0000-0A00-000003000000}" name="ZAHTEVANO PAKIRANJE                    Masa/volumen" dataDxfId="294" totalsRowDxfId="293"/>
    <tableColumn id="4" xr3:uid="{00000000-0010-0000-0A00-000004000000}" name=" ZAHTEVANO PAKIRANJE       Enota" dataDxfId="292" totalsRowDxfId="291"/>
    <tableColumn id="21" xr3:uid="{00000000-0010-0000-0A00-000015000000}" name="ZAHTEVANA SHEMA KAKOVOSTI" dataDxfId="290" totalsRowDxfId="289"/>
    <tableColumn id="5" xr3:uid="{00000000-0010-0000-0A00-000005000000}" name="Okvirna količina" dataDxfId="288" totalsRowDxfId="287" dataCellStyle="Valuta"/>
    <tableColumn id="6" xr3:uid="{00000000-0010-0000-0A00-000006000000}" name="Enota mere količine" dataDxfId="286" totalsRowDxfId="285"/>
    <tableColumn id="7" xr3:uid="{00000000-0010-0000-0A00-000007000000}" name="Preračunana masa/volumen/kos na enoto kg" totalsRowFunction="sum" dataDxfId="284" totalsRowDxfId="28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82" totalsRowDxfId="28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80" totalsRowDxfId="279" dataCellStyle="Valuta"/>
    <tableColumn id="10" xr3:uid="{00000000-0010-0000-0A00-00000A000000}" name="BLAGOVNA ZNAMKA ali PROIZVAJALEC" dataDxfId="278" totalsRowDxfId="277" dataCellStyle="Valuta"/>
    <tableColumn id="11" xr3:uid="{00000000-0010-0000-0A00-00000B000000}" name=" NAZIV/IME (trgovsko) ponujenega živila  " dataDxfId="276" totalsRowDxfId="275" dataCellStyle="Valuta"/>
    <tableColumn id="12" xr3:uid="{00000000-0010-0000-0A00-00000C000000}" name="Dejanska masa/volumen ponujenega živila" dataDxfId="274" totalsRowDxfId="273" dataCellStyle="Valuta"/>
    <tableColumn id="13" xr3:uid="{00000000-0010-0000-0A00-00000D000000}" name="cena/enota brez DDV v EUR" dataDxfId="272" totalsRowDxfId="271"/>
    <tableColumn id="14" xr3:uid="{00000000-0010-0000-0A00-00000E000000}" name="Cena za dejansko maso/volumen ponujenega živila brez DDV " dataDxfId="270" totalsRowDxfId="269"/>
    <tableColumn id="15" xr3:uid="{00000000-0010-0000-0A00-00000F000000}" name="Stopnja DDV (%)" dataDxfId="268" totalsRowDxfId="267"/>
    <tableColumn id="16" xr3:uid="{00000000-0010-0000-0A00-000010000000}" name="Davek (EUR)" dataDxfId="266" totalsRowDxfId="26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64" totalsRowDxfId="26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62" totalsRowDxfId="26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60" totalsRowDxfId="25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26" totalsRowCount="1" headerRowDxfId="256" dataDxfId="254" headerRowBorderDxfId="255" tableBorderDxfId="253" totalsRowBorderDxfId="252">
  <tableColumns count="21">
    <tableColumn id="1" xr3:uid="{00000000-0010-0000-0B00-000001000000}" name="Zap. št." totalsRowLabel="Vsota" dataDxfId="251" totalsRowDxfId="41"/>
    <tableColumn id="2" xr3:uid="{00000000-0010-0000-0B00-000002000000}" name="Tehnična specifikacija živila (stolpec 2, 2a, 2b, 2c)" dataDxfId="250" totalsRowDxfId="40"/>
    <tableColumn id="3" xr3:uid="{00000000-0010-0000-0B00-000003000000}" name="ZAHTEVANO PAKIRANJE                    Masa/volumen" dataDxfId="249" totalsRowDxfId="39"/>
    <tableColumn id="4" xr3:uid="{00000000-0010-0000-0B00-000004000000}" name=" ZAHTEVANO PAKIRANJE       Enota" dataDxfId="248" totalsRowDxfId="38"/>
    <tableColumn id="21" xr3:uid="{00000000-0010-0000-0B00-000015000000}" name="ZAHTEVANA SHEMA KAKOVOSTI" dataDxfId="247" totalsRowDxfId="37"/>
    <tableColumn id="5" xr3:uid="{00000000-0010-0000-0B00-000005000000}" name="Okvirna količina" dataDxfId="246" totalsRowDxfId="36" dataCellStyle="Valuta"/>
    <tableColumn id="6" xr3:uid="{00000000-0010-0000-0B00-000006000000}" name="Enota mere količine" dataDxfId="245" totalsRowDxfId="35"/>
    <tableColumn id="7" xr3:uid="{00000000-0010-0000-0B00-000007000000}" name="Preračunana masa/volumen/kos na enoto kg" totalsRowFunction="sum" dataDxfId="244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43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42" totalsRowDxfId="32" dataCellStyle="Valuta"/>
    <tableColumn id="10" xr3:uid="{00000000-0010-0000-0B00-00000A000000}" name="BLAGOVNA ZNAMKA ali PROIZVAJALEC" dataDxfId="241" totalsRowDxfId="31" dataCellStyle="Valuta"/>
    <tableColumn id="11" xr3:uid="{00000000-0010-0000-0B00-00000B000000}" name=" NAZIV/IME (trgovsko) ponujenega živila  " dataDxfId="240" totalsRowDxfId="30" dataCellStyle="Valuta"/>
    <tableColumn id="12" xr3:uid="{00000000-0010-0000-0B00-00000C000000}" name="Dejanska masa/volumen ponujenega živila" dataDxfId="239" totalsRowDxfId="29" dataCellStyle="Valuta"/>
    <tableColumn id="13" xr3:uid="{00000000-0010-0000-0B00-00000D000000}" name="cena/enota brez DDV v EUR" dataDxfId="238" totalsRowDxfId="28"/>
    <tableColumn id="14" xr3:uid="{00000000-0010-0000-0B00-00000E000000}" name="Cena za dejansko maso/volumen ponujenega živila brez DDV " dataDxfId="237" totalsRowDxfId="27"/>
    <tableColumn id="15" xr3:uid="{00000000-0010-0000-0B00-00000F000000}" name="Stopnja DDV (%)" dataDxfId="236" totalsRowDxfId="26"/>
    <tableColumn id="16" xr3:uid="{00000000-0010-0000-0B00-000010000000}" name="Davek (EUR)" dataDxfId="235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34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33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2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1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1" totalsRowCount="1" headerRowDxfId="230" dataDxfId="228" headerRowBorderDxfId="229" tableBorderDxfId="227" totalsRowBorderDxfId="226">
  <tableColumns count="21">
    <tableColumn id="1" xr3:uid="{00000000-0010-0000-0C00-000001000000}" name="Zap. št." totalsRowLabel="Vsota" dataDxfId="225" totalsRowDxfId="20"/>
    <tableColumn id="2" xr3:uid="{00000000-0010-0000-0C00-000002000000}" name="Tehnična specifikacija živila (stolpec 2, 2a, 2b, 2c)" dataDxfId="224" totalsRowDxfId="19"/>
    <tableColumn id="3" xr3:uid="{00000000-0010-0000-0C00-000003000000}" name="ZAHTEVANO PAKIRANJE                    Masa/volumen" dataDxfId="223" totalsRowDxfId="18"/>
    <tableColumn id="4" xr3:uid="{00000000-0010-0000-0C00-000004000000}" name=" ZAHTEVANO PAKIRANJE       Enota" dataDxfId="222" totalsRowDxfId="17"/>
    <tableColumn id="21" xr3:uid="{00000000-0010-0000-0C00-000015000000}" name="ZAHTEVANA SHEMA KAKOVOSTI" dataDxfId="221" totalsRowDxfId="16"/>
    <tableColumn id="5" xr3:uid="{00000000-0010-0000-0C00-000005000000}" name="Okvirna količina" dataDxfId="220" totalsRowDxfId="15" dataCellStyle="Valuta"/>
    <tableColumn id="6" xr3:uid="{00000000-0010-0000-0C00-000006000000}" name="Enota mere količine" dataDxfId="219" totalsRowDxfId="14"/>
    <tableColumn id="7" xr3:uid="{00000000-0010-0000-0C00-000007000000}" name="Preračunana masa/volumen/kos na enoto kg" totalsRowFunction="sum" dataDxfId="218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7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6" totalsRowDxfId="11" dataCellStyle="Valuta"/>
    <tableColumn id="10" xr3:uid="{00000000-0010-0000-0C00-00000A000000}" name="BLAGOVNA ZNAMKA ali PROIZVAJALEC" dataDxfId="215" totalsRowDxfId="10" dataCellStyle="Valuta"/>
    <tableColumn id="11" xr3:uid="{00000000-0010-0000-0C00-00000B000000}" name=" NAZIV/IME (trgovsko) ponujenega živila  " dataDxfId="214" totalsRowDxfId="9" dataCellStyle="Valuta"/>
    <tableColumn id="12" xr3:uid="{00000000-0010-0000-0C00-00000C000000}" name="Dejanska masa/volumen ponujenega živila" dataDxfId="213" totalsRowDxfId="8" dataCellStyle="Valuta"/>
    <tableColumn id="13" xr3:uid="{00000000-0010-0000-0C00-00000D000000}" name="cena/enota brez DDV v EUR" dataDxfId="212" totalsRowDxfId="7"/>
    <tableColumn id="14" xr3:uid="{00000000-0010-0000-0C00-00000E000000}" name="Cena za dejansko maso/volumen ponujenega živila brez DDV " dataDxfId="211" totalsRowDxfId="6"/>
    <tableColumn id="15" xr3:uid="{00000000-0010-0000-0C00-00000F000000}" name="Stopnja DDV (%)" dataDxfId="210" totalsRowDxfId="5"/>
    <tableColumn id="16" xr3:uid="{00000000-0010-0000-0C00-000010000000}" name="Davek (EUR)" dataDxfId="209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08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07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06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05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9" totalsRowCount="1" headerRowDxfId="204" dataDxfId="202" headerRowBorderDxfId="203" tableBorderDxfId="201" totalsRowBorderDxfId="200">
  <tableColumns count="21">
    <tableColumn id="1" xr3:uid="{00000000-0010-0000-0D00-000001000000}" name="Zap. št." totalsRowLabel="Vsota" dataDxfId="199" totalsRowDxfId="198"/>
    <tableColumn id="2" xr3:uid="{00000000-0010-0000-0D00-000002000000}" name="Tehnična specifikacija živila (stolpec 2, 2a, 2b, 2c)" dataDxfId="197" totalsRowDxfId="196"/>
    <tableColumn id="3" xr3:uid="{00000000-0010-0000-0D00-000003000000}" name="ZAHTEVANO PAKIRANJE                    Masa/volumen" dataDxfId="195" totalsRowDxfId="194"/>
    <tableColumn id="4" xr3:uid="{00000000-0010-0000-0D00-000004000000}" name=" ZAHTEVANO PAKIRANJE       Enota" dataDxfId="193" totalsRowDxfId="192"/>
    <tableColumn id="21" xr3:uid="{00000000-0010-0000-0D00-000015000000}" name="ZAHTEVANA SHEMA KAKOVOSTI" dataDxfId="191" totalsRowDxfId="190"/>
    <tableColumn id="5" xr3:uid="{00000000-0010-0000-0D00-000005000000}" name="Okvirna količina" dataDxfId="189" totalsRowDxfId="188" dataCellStyle="Valuta"/>
    <tableColumn id="6" xr3:uid="{00000000-0010-0000-0D00-000006000000}" name="Enota mere količine" dataDxfId="187" totalsRowDxfId="186"/>
    <tableColumn id="7" xr3:uid="{00000000-0010-0000-0D00-000007000000}" name="Preračunana masa/volumen/kos na enoto kg" totalsRowFunction="sum" dataDxfId="185" totalsRowDxfId="18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3" totalsRowDxfId="18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1" totalsRowDxfId="180" dataCellStyle="Valuta"/>
    <tableColumn id="10" xr3:uid="{00000000-0010-0000-0D00-00000A000000}" name="BLAGOVNA ZNAMKA ali PROIZVAJALEC" dataDxfId="179" totalsRowDxfId="178" dataCellStyle="Valuta"/>
    <tableColumn id="11" xr3:uid="{00000000-0010-0000-0D00-00000B000000}" name=" NAZIV/IME (trgovsko) ponujenega živila  " dataDxfId="177" totalsRowDxfId="176" dataCellStyle="Valuta"/>
    <tableColumn id="12" xr3:uid="{00000000-0010-0000-0D00-00000C000000}" name="Dejanska masa/volumen ponujenega živila" dataDxfId="175" totalsRowDxfId="174" dataCellStyle="Valuta"/>
    <tableColumn id="13" xr3:uid="{00000000-0010-0000-0D00-00000D000000}" name="cena/enota brez DDV v EUR" dataDxfId="173" totalsRowDxfId="172"/>
    <tableColumn id="14" xr3:uid="{00000000-0010-0000-0D00-00000E000000}" name="Cena za dejansko maso/volumen ponujenega živila brez DDV " dataDxfId="171" totalsRowDxfId="170"/>
    <tableColumn id="15" xr3:uid="{00000000-0010-0000-0D00-00000F000000}" name="Stopnja DDV (%)" dataDxfId="169" totalsRowDxfId="168"/>
    <tableColumn id="16" xr3:uid="{00000000-0010-0000-0D00-000010000000}" name="Davek (EUR)" dataDxfId="167" totalsRowDxfId="16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5" totalsRowDxfId="16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3" totalsRowDxfId="16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1" totalsRowDxfId="16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59" totalsRowDxfId="15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157" dataDxfId="155" totalsRowDxfId="153" headerRowBorderDxfId="156" tableBorderDxfId="154" totalsRowBorderDxfId="152">
  <tableColumns count="21">
    <tableColumn id="1" xr3:uid="{00000000-0010-0000-0E00-000001000000}" name="Zap. št." totalsRowLabel="Vsota" dataDxfId="151" totalsRowDxfId="150"/>
    <tableColumn id="2" xr3:uid="{00000000-0010-0000-0E00-000002000000}" name="Tehnična specifikacija živila (stolpec 2, 2a, 2b, 2c)" dataDxfId="149" totalsRowDxfId="148"/>
    <tableColumn id="3" xr3:uid="{00000000-0010-0000-0E00-000003000000}" name="ZAHTEVANO PAKIRANJE                    Masa/volumen" dataDxfId="147" totalsRowDxfId="146"/>
    <tableColumn id="4" xr3:uid="{00000000-0010-0000-0E00-000004000000}" name=" ZAHTEVANO PAKIRANJE       Enota" dataDxfId="145" totalsRowDxfId="144"/>
    <tableColumn id="21" xr3:uid="{00000000-0010-0000-0E00-000015000000}" name="ZAHTEVANA SHEMA KAKOVOSTI" dataDxfId="143" totalsRowDxfId="142"/>
    <tableColumn id="5" xr3:uid="{00000000-0010-0000-0E00-000005000000}" name="Okvirna količina" dataDxfId="141" totalsRowDxfId="140" dataCellStyle="Valuta"/>
    <tableColumn id="6" xr3:uid="{00000000-0010-0000-0E00-000006000000}" name="Enota mere količine" dataDxfId="139" totalsRowDxfId="138"/>
    <tableColumn id="7" xr3:uid="{00000000-0010-0000-0E00-000007000000}" name="Preračunana masa/volumen/kos na enoto kg" totalsRowFunction="sum" dataDxfId="137" totalsRowDxfId="13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35" totalsRowDxfId="13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3" totalsRowDxfId="132" dataCellStyle="Valuta"/>
    <tableColumn id="10" xr3:uid="{00000000-0010-0000-0E00-00000A000000}" name="BLAGOVNA ZNAMKA ali PROIZVAJALEC" dataDxfId="131" totalsRowDxfId="130" dataCellStyle="Valuta"/>
    <tableColumn id="11" xr3:uid="{00000000-0010-0000-0E00-00000B000000}" name=" NAZIV/IME (trgovsko) ponujenega živila  " dataDxfId="129" totalsRowDxfId="128" dataCellStyle="Valuta"/>
    <tableColumn id="12" xr3:uid="{00000000-0010-0000-0E00-00000C000000}" name="Dejanska masa/volumen ponujenega živila" dataDxfId="127" totalsRowDxfId="126" dataCellStyle="Valuta"/>
    <tableColumn id="13" xr3:uid="{00000000-0010-0000-0E00-00000D000000}" name="cena/enota brez DDV v EUR" dataDxfId="125" totalsRowDxfId="124"/>
    <tableColumn id="14" xr3:uid="{00000000-0010-0000-0E00-00000E000000}" name="Cena za dejansko maso/volumen ponujenega živila brez DDV " dataDxfId="123" totalsRowDxfId="122"/>
    <tableColumn id="15" xr3:uid="{00000000-0010-0000-0E00-00000F000000}" name="Stopnja DDV (%)" dataDxfId="121" totalsRowDxfId="120"/>
    <tableColumn id="16" xr3:uid="{00000000-0010-0000-0E00-000010000000}" name="Davek (EUR)" dataDxfId="119" totalsRowDxfId="11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7" totalsRowDxfId="11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5" totalsRowDxfId="11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3" totalsRowDxfId="11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1" totalsRowDxfId="11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109" dataDxfId="107" headerRowBorderDxfId="108" tableBorderDxfId="106" totalsRowBorderDxfId="105">
  <tableColumns count="21">
    <tableColumn id="1" xr3:uid="{00000000-0010-0000-0F00-000001000000}" name="Zap. št." totalsRowLabel="Vsota" dataDxfId="104" totalsRowDxfId="103"/>
    <tableColumn id="2" xr3:uid="{00000000-0010-0000-0F00-000002000000}" name="Stolpec1" dataDxfId="102" totalsRowDxfId="101"/>
    <tableColumn id="3" xr3:uid="{00000000-0010-0000-0F00-000003000000}" name="ZAHTEVANO PAKIRANJE                    Masa/volumen" dataDxfId="100" totalsRowDxfId="99"/>
    <tableColumn id="4" xr3:uid="{00000000-0010-0000-0F00-000004000000}" name=" ZAHTEVANO PAKIRANJE       Enota" dataDxfId="98" totalsRowDxfId="97"/>
    <tableColumn id="21" xr3:uid="{00000000-0010-0000-0F00-000015000000}" name="ZAHTEVANA SHEMA KAKOVOSTI" dataDxfId="96" totalsRowDxfId="95"/>
    <tableColumn id="5" xr3:uid="{00000000-0010-0000-0F00-000005000000}" name="Okvirna količina" dataDxfId="94" totalsRowDxfId="93" dataCellStyle="Valuta"/>
    <tableColumn id="6" xr3:uid="{00000000-0010-0000-0F00-000006000000}" name="Enota mere količine" dataDxfId="92" totalsRowDxfId="91"/>
    <tableColumn id="7" xr3:uid="{00000000-0010-0000-0F00-000007000000}" name="Preračunana masa/volumen/kos na enoto kg" totalsRowFunction="sum" dataDxfId="90" totalsRowDxfId="8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8" totalsRowDxfId="8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6" totalsRowDxfId="85" dataCellStyle="Valuta"/>
    <tableColumn id="10" xr3:uid="{00000000-0010-0000-0F00-00000A000000}" name="BLAGOVNA ZNAMKA ali PROIZVAJALEC" dataDxfId="84" totalsRowDxfId="83" dataCellStyle="Valuta"/>
    <tableColumn id="11" xr3:uid="{00000000-0010-0000-0F00-00000B000000}" name=" NAZIV/IME (trgovsko) ponujenega živila  " dataDxfId="82" totalsRowDxfId="81" dataCellStyle="Valuta"/>
    <tableColumn id="12" xr3:uid="{00000000-0010-0000-0F00-00000C000000}" name="Dejanska masa/volumen ponujenega živila" dataDxfId="80" totalsRowDxfId="79" dataCellStyle="Valuta"/>
    <tableColumn id="13" xr3:uid="{00000000-0010-0000-0F00-00000D000000}" name="cena/enota brez DDV v EUR" dataDxfId="78" totalsRowDxfId="77"/>
    <tableColumn id="14" xr3:uid="{00000000-0010-0000-0F00-00000E000000}" name="Cena za dejansko maso/volumen ponujenega živila brez DDV " dataDxfId="76" totalsRowDxfId="75"/>
    <tableColumn id="15" xr3:uid="{00000000-0010-0000-0F00-00000F000000}" name="Stopnja DDV (%)" dataDxfId="74" totalsRowDxfId="73"/>
    <tableColumn id="16" xr3:uid="{00000000-0010-0000-0F00-000010000000}" name="Davek (EUR)" dataDxfId="72" totalsRowDxfId="7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0" totalsRowDxfId="6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8" totalsRowDxfId="6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6" totalsRowDxfId="6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6" sqref="A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228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229</v>
      </c>
    </row>
    <row r="7" spans="1:2" s="35" customFormat="1" ht="28.5" customHeight="1">
      <c r="A7" s="30" t="s">
        <v>83</v>
      </c>
      <c r="B7" s="31" t="s">
        <v>230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287" t="s">
        <v>92</v>
      </c>
      <c r="B1" s="287"/>
      <c r="C1" s="287"/>
    </row>
    <row r="2" spans="1:3" ht="33.75" customHeight="1">
      <c r="A2" s="288" t="s">
        <v>168</v>
      </c>
      <c r="B2" s="288"/>
      <c r="C2" s="288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5">
        <v>1</v>
      </c>
      <c r="B5" s="41" t="s">
        <v>127</v>
      </c>
      <c r="C5" s="22" t="s">
        <v>128</v>
      </c>
    </row>
    <row r="6" spans="1:3" s="20" customFormat="1" ht="31.5">
      <c r="A6" s="115">
        <v>2</v>
      </c>
      <c r="B6" s="41" t="s">
        <v>107</v>
      </c>
      <c r="C6" s="22" t="s">
        <v>129</v>
      </c>
    </row>
    <row r="7" spans="1:3" s="20" customFormat="1" ht="63">
      <c r="A7" s="115" t="s">
        <v>108</v>
      </c>
      <c r="B7" s="116" t="s">
        <v>113</v>
      </c>
      <c r="C7" s="117" t="s">
        <v>166</v>
      </c>
    </row>
    <row r="8" spans="1:3" s="20" customFormat="1" ht="31.5">
      <c r="A8" s="115" t="s">
        <v>109</v>
      </c>
      <c r="B8" s="41" t="s">
        <v>157</v>
      </c>
      <c r="C8" s="22" t="s">
        <v>167</v>
      </c>
    </row>
    <row r="9" spans="1:3" s="20" customFormat="1" ht="94.5">
      <c r="A9" s="115" t="s">
        <v>163</v>
      </c>
      <c r="B9" s="41" t="s">
        <v>164</v>
      </c>
      <c r="C9" s="22" t="s">
        <v>171</v>
      </c>
    </row>
    <row r="10" spans="1:3" s="20" customFormat="1" ht="17.25">
      <c r="A10" s="115">
        <v>3</v>
      </c>
      <c r="B10" s="41" t="s">
        <v>96</v>
      </c>
      <c r="C10" s="22" t="s">
        <v>126</v>
      </c>
    </row>
    <row r="11" spans="1:3" s="20" customFormat="1" ht="17.25">
      <c r="A11" s="115">
        <v>4</v>
      </c>
      <c r="B11" s="41" t="s">
        <v>97</v>
      </c>
      <c r="C11" s="22" t="s">
        <v>98</v>
      </c>
    </row>
    <row r="12" spans="1:3" s="20" customFormat="1" ht="17.25" hidden="1">
      <c r="A12" s="118" t="s">
        <v>77</v>
      </c>
      <c r="B12" s="53" t="s">
        <v>133</v>
      </c>
      <c r="C12" s="22" t="s">
        <v>152</v>
      </c>
    </row>
    <row r="13" spans="1:3" s="20" customFormat="1" ht="31.5" hidden="1">
      <c r="A13" s="118" t="s">
        <v>124</v>
      </c>
      <c r="B13" s="53" t="s">
        <v>153</v>
      </c>
      <c r="C13" s="22" t="s">
        <v>154</v>
      </c>
    </row>
    <row r="14" spans="1:3" s="20" customFormat="1" ht="30">
      <c r="A14" s="119">
        <v>5</v>
      </c>
      <c r="B14" s="120" t="s">
        <v>104</v>
      </c>
      <c r="C14" s="121" t="s">
        <v>122</v>
      </c>
    </row>
    <row r="15" spans="1:3" s="20" customFormat="1" ht="30">
      <c r="A15" s="119">
        <v>6</v>
      </c>
      <c r="B15" s="120" t="s">
        <v>75</v>
      </c>
      <c r="C15" s="121" t="s">
        <v>116</v>
      </c>
    </row>
    <row r="16" spans="1:3" s="20" customFormat="1" ht="30">
      <c r="A16" s="119" t="s">
        <v>64</v>
      </c>
      <c r="B16" s="120" t="s">
        <v>76</v>
      </c>
      <c r="C16" s="121" t="s">
        <v>117</v>
      </c>
    </row>
    <row r="17" spans="1:3" s="20" customFormat="1" ht="60">
      <c r="A17" s="119" t="s">
        <v>158</v>
      </c>
      <c r="B17" s="120" t="s">
        <v>103</v>
      </c>
      <c r="C17" s="121" t="s">
        <v>131</v>
      </c>
    </row>
    <row r="18" spans="1:3" s="20" customFormat="1" ht="60">
      <c r="A18" s="119">
        <v>7</v>
      </c>
      <c r="B18" s="120" t="s">
        <v>99</v>
      </c>
      <c r="C18" s="121" t="s">
        <v>118</v>
      </c>
    </row>
    <row r="19" spans="1:3" s="20" customFormat="1" ht="34.5">
      <c r="A19" s="119" t="s">
        <v>159</v>
      </c>
      <c r="B19" s="120" t="s">
        <v>123</v>
      </c>
      <c r="C19" s="121" t="s">
        <v>119</v>
      </c>
    </row>
    <row r="20" spans="1:3" s="20" customFormat="1" ht="17.25">
      <c r="A20" s="119">
        <v>8</v>
      </c>
      <c r="B20" s="120" t="s">
        <v>100</v>
      </c>
      <c r="C20" s="121" t="s">
        <v>114</v>
      </c>
    </row>
    <row r="21" spans="1:3" s="20" customFormat="1" ht="17.25">
      <c r="A21" s="122" t="s">
        <v>160</v>
      </c>
      <c r="B21" s="123" t="s">
        <v>101</v>
      </c>
      <c r="C21" s="124" t="s">
        <v>102</v>
      </c>
    </row>
    <row r="22" spans="1:3" s="20" customFormat="1" ht="17.25">
      <c r="A22" s="122">
        <v>9</v>
      </c>
      <c r="B22" s="123" t="s">
        <v>115</v>
      </c>
      <c r="C22" s="124" t="s">
        <v>161</v>
      </c>
    </row>
    <row r="23" spans="1:3" s="20" customFormat="1" ht="30">
      <c r="A23" s="122">
        <v>10</v>
      </c>
      <c r="B23" s="123" t="s">
        <v>105</v>
      </c>
      <c r="C23" s="124" t="s">
        <v>162</v>
      </c>
    </row>
    <row r="24" spans="1:3" s="20" customFormat="1" ht="30">
      <c r="A24" s="122">
        <v>11</v>
      </c>
      <c r="B24" s="123" t="s">
        <v>106</v>
      </c>
      <c r="C24" s="124" t="s">
        <v>125</v>
      </c>
    </row>
    <row r="25" spans="1:3" s="20" customFormat="1" ht="105">
      <c r="A25" s="119">
        <v>12</v>
      </c>
      <c r="B25" s="120" t="s">
        <v>120</v>
      </c>
      <c r="C25" s="121" t="s">
        <v>172</v>
      </c>
    </row>
    <row r="26" spans="1:3">
      <c r="A26" s="125" t="s">
        <v>112</v>
      </c>
      <c r="B26" s="126" t="s">
        <v>173</v>
      </c>
      <c r="C26" s="126"/>
    </row>
    <row r="27" spans="1:3" ht="15" customHeight="1">
      <c r="A27" s="289" t="s">
        <v>174</v>
      </c>
      <c r="B27" s="289"/>
      <c r="C27" s="289"/>
    </row>
    <row r="28" spans="1:3">
      <c r="A28" s="290"/>
      <c r="B28" s="290"/>
      <c r="C28" s="290"/>
    </row>
    <row r="29" spans="1:3">
      <c r="A29" s="290"/>
      <c r="B29" s="290"/>
      <c r="C29" s="290"/>
    </row>
    <row r="30" spans="1:3">
      <c r="A30" s="290"/>
      <c r="B30" s="290"/>
      <c r="C30" s="290"/>
    </row>
    <row r="31" spans="1:3">
      <c r="A31" s="290"/>
      <c r="B31" s="290"/>
      <c r="C31" s="29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1"/>
  <sheetViews>
    <sheetView zoomScale="90" zoomScaleNormal="90" workbookViewId="0">
      <selection activeCell="A20" sqref="A20:B20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SREDNJA ŠOLA VENO PILON AJDOVŠČINA</v>
      </c>
      <c r="D2" s="97"/>
      <c r="E2" s="97"/>
      <c r="F2" s="97"/>
    </row>
    <row r="3" spans="1:6" ht="15" customHeight="1">
      <c r="B3" s="44" t="s">
        <v>83</v>
      </c>
      <c r="C3" s="294" t="str">
        <f>+'prva stran'!B7</f>
        <v>Cesta 5. maja 12, 5270 AJDOVŠČINA</v>
      </c>
      <c r="D3" s="295"/>
      <c r="E3" s="295"/>
      <c r="F3" s="295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291" t="s">
        <v>91</v>
      </c>
      <c r="C11" s="291"/>
      <c r="D11" s="291"/>
      <c r="E11" s="291"/>
      <c r="F11" s="291"/>
    </row>
    <row r="12" spans="1:6" s="20" customFormat="1" ht="18.75" customHeight="1"/>
    <row r="13" spans="1:6" ht="36.75" customHeight="1">
      <c r="A13" s="292" t="s">
        <v>176</v>
      </c>
      <c r="B13" s="292"/>
      <c r="C13" s="275" t="s">
        <v>87</v>
      </c>
      <c r="D13" s="275" t="s">
        <v>88</v>
      </c>
      <c r="E13" s="275" t="s">
        <v>89</v>
      </c>
      <c r="F13" s="275" t="s">
        <v>90</v>
      </c>
    </row>
    <row r="14" spans="1:6" s="113" customFormat="1" ht="25.5" customHeight="1">
      <c r="A14" s="276" t="s">
        <v>135</v>
      </c>
      <c r="B14" s="276" t="s">
        <v>175</v>
      </c>
      <c r="C14" s="277">
        <f>+Sklop1[[#Totals],[Vrednost za okvirno količino (EUR) brez DDV]]</f>
        <v>0</v>
      </c>
      <c r="D14" s="277">
        <f>+E14-C14</f>
        <v>0</v>
      </c>
      <c r="E14" s="277">
        <f>+Sklop1[[#Totals],[Vrednost za okvirno količino (EUR) z DDV]]</f>
        <v>0</v>
      </c>
      <c r="F14" s="278">
        <f>+Sklop1[[#Totals],[Shema kakovosti
(nacionalne, evropske)
]]</f>
        <v>0</v>
      </c>
    </row>
    <row r="15" spans="1:6" s="113" customFormat="1" ht="25.5" customHeight="1">
      <c r="A15" s="276" t="s">
        <v>136</v>
      </c>
      <c r="B15" s="279" t="s">
        <v>178</v>
      </c>
      <c r="C15" s="277">
        <f>+Sklop2[[#Totals],[Vrednost za okvirno količino (EUR) brez DDV]]</f>
        <v>0</v>
      </c>
      <c r="D15" s="277">
        <f t="shared" ref="D15:D29" si="0">+E15-C15</f>
        <v>0</v>
      </c>
      <c r="E15" s="277">
        <f>+Sklop2[[#Totals],[Vrednost za okvirno količino (EUR) z DDV]]</f>
        <v>0</v>
      </c>
      <c r="F15" s="278" t="str">
        <f>+Sklop2[[#Totals],[Shema kakovosti
(nacionalne, evropske)
]]</f>
        <v>0</v>
      </c>
    </row>
    <row r="16" spans="1:6" s="113" customFormat="1" ht="25.5" customHeight="1">
      <c r="A16" s="276" t="s">
        <v>137</v>
      </c>
      <c r="B16" s="276" t="s">
        <v>212</v>
      </c>
      <c r="C16" s="277">
        <f>+Sklop3[[#Totals],[Vrednost za okvirno količino (EUR) brez DDV]]</f>
        <v>0</v>
      </c>
      <c r="D16" s="277">
        <f t="shared" si="0"/>
        <v>0</v>
      </c>
      <c r="E16" s="277">
        <f>+Sklop3[[#Totals],[Vrednost za okvirno količino (EUR) z DDV]]</f>
        <v>0</v>
      </c>
      <c r="F16" s="278">
        <f>+Sklop3[[#Totals],[Shema kakovosti
(nacionalne, evropske)
]]</f>
        <v>0</v>
      </c>
    </row>
    <row r="17" spans="1:6" s="113" customFormat="1" ht="25.5" customHeight="1">
      <c r="A17" s="276" t="s">
        <v>138</v>
      </c>
      <c r="B17" s="276" t="s">
        <v>213</v>
      </c>
      <c r="C17" s="277">
        <f>+Sklop4[[#Totals],[Vrednost za okvirno količino (EUR) brez DDV]]</f>
        <v>0</v>
      </c>
      <c r="D17" s="277">
        <f t="shared" si="0"/>
        <v>0</v>
      </c>
      <c r="E17" s="277">
        <f>+Sklop4[[#Totals],[Vrednost za okvirno količino (EUR) z DDV]]</f>
        <v>0</v>
      </c>
      <c r="F17" s="278">
        <f>+Sklop4[[#Totals],[Shema kakovosti
(nacionalne, evropske)
]]</f>
        <v>0</v>
      </c>
    </row>
    <row r="18" spans="1:6" s="113" customFormat="1" ht="25.5" customHeight="1">
      <c r="A18" s="276" t="s">
        <v>139</v>
      </c>
      <c r="B18" s="276" t="s">
        <v>214</v>
      </c>
      <c r="C18" s="277">
        <f>+Sklop5[[#Totals],[Vrednost za okvirno količino (EUR) brez DDV]]</f>
        <v>0</v>
      </c>
      <c r="D18" s="277">
        <f t="shared" si="0"/>
        <v>0</v>
      </c>
      <c r="E18" s="277">
        <f>+Sklop5[[#Totals],[Vrednost za okvirno količino (EUR) z DDV]]</f>
        <v>0</v>
      </c>
      <c r="F18" s="278">
        <f>+Sklop5[[#Totals],[Shema kakovosti
(nacionalne, evropske)
]]</f>
        <v>0</v>
      </c>
    </row>
    <row r="19" spans="1:6" s="113" customFormat="1" ht="25.5" customHeight="1">
      <c r="A19" s="276" t="s">
        <v>140</v>
      </c>
      <c r="B19" s="280" t="s">
        <v>216</v>
      </c>
      <c r="C19" s="277">
        <f>+Sklop6[[#Totals],[Vrednost za okvirno količino (EUR) brez DDV]]</f>
        <v>0</v>
      </c>
      <c r="D19" s="277">
        <f t="shared" si="0"/>
        <v>0</v>
      </c>
      <c r="E19" s="277">
        <f>+Sklop6[[#Totals],[Vrednost za okvirno količino (EUR) z DDV]]</f>
        <v>0</v>
      </c>
      <c r="F19" s="278">
        <f>+Sklop6[[#Totals],[Shema kakovosti
(nacionalne, evropske)
]]</f>
        <v>0</v>
      </c>
    </row>
    <row r="20" spans="1:6" s="113" customFormat="1" ht="25.5" customHeight="1">
      <c r="A20" s="276" t="s">
        <v>141</v>
      </c>
      <c r="B20" s="280" t="s">
        <v>215</v>
      </c>
      <c r="C20" s="277">
        <f>+Sklop7[[#Totals],[Vrednost za okvirno količino (EUR) brez DDV]]</f>
        <v>0</v>
      </c>
      <c r="D20" s="277">
        <f t="shared" si="0"/>
        <v>0</v>
      </c>
      <c r="E20" s="277">
        <f>+Sklop7[[#Totals],[Vrednost za okvirno količino (EUR) z DDV]]</f>
        <v>0</v>
      </c>
      <c r="F20" s="278">
        <f>+Sklop7[[#Totals],[Shema kakovosti
(nacionalne, evropske)
]]</f>
        <v>0</v>
      </c>
    </row>
    <row r="21" spans="1:6" s="113" customFormat="1" ht="25.5" customHeight="1">
      <c r="A21" s="276" t="s">
        <v>142</v>
      </c>
      <c r="B21" s="280" t="s">
        <v>231</v>
      </c>
      <c r="C21" s="277">
        <f>+Sklop8[[#Totals],[Vrednost za okvirno količino (EUR) brez DDV]]</f>
        <v>0</v>
      </c>
      <c r="D21" s="277">
        <f t="shared" si="0"/>
        <v>0</v>
      </c>
      <c r="E21" s="277">
        <f>+Sklop8[[#Totals],[Vrednost za okvirno količino (EUR) z DDV]]</f>
        <v>0</v>
      </c>
      <c r="F21" s="278">
        <f>+Sklop8[[#Totals],[Shema kakovosti
(nacionalne, evropske)
]]</f>
        <v>0</v>
      </c>
    </row>
    <row r="22" spans="1:6" s="113" customFormat="1" ht="25.5" customHeight="1">
      <c r="A22" s="276" t="s">
        <v>143</v>
      </c>
      <c r="B22" s="276" t="s">
        <v>232</v>
      </c>
      <c r="C22" s="277">
        <f>+Sklop9[[#Totals],[Vrednost za okvirno količino (EUR) brez DDV]]</f>
        <v>0</v>
      </c>
      <c r="D22" s="277">
        <f t="shared" si="0"/>
        <v>0</v>
      </c>
      <c r="E22" s="277">
        <f>+Sklop9[[#Totals],[Vrednost za okvirno količino (EUR) z DDV]]</f>
        <v>0</v>
      </c>
      <c r="F22" s="278">
        <f>+Sklop9[[#Totals],[Shema kakovosti
(nacionalne, evropske)
]]</f>
        <v>0</v>
      </c>
    </row>
    <row r="23" spans="1:6" s="113" customFormat="1" ht="25.5" customHeight="1">
      <c r="A23" s="276" t="s">
        <v>144</v>
      </c>
      <c r="B23" s="276" t="s">
        <v>233</v>
      </c>
      <c r="C23" s="277">
        <f>+Sklop10[[#Totals],[Vrednost za okvirno količino (EUR) brez DDV]]</f>
        <v>0</v>
      </c>
      <c r="D23" s="277">
        <f t="shared" si="0"/>
        <v>0</v>
      </c>
      <c r="E23" s="277">
        <f>+Sklop10[[#Totals],[Vrednost za okvirno količino (EUR) z DDV]]</f>
        <v>0</v>
      </c>
      <c r="F23" s="278">
        <f>+Sklop10[[#Totals],[Shema kakovosti
(nacionalne, evropske)
]]</f>
        <v>0</v>
      </c>
    </row>
    <row r="24" spans="1:6" s="113" customFormat="1" ht="25.5" customHeight="1">
      <c r="A24" s="276" t="s">
        <v>145</v>
      </c>
      <c r="B24" s="280" t="s">
        <v>234</v>
      </c>
      <c r="C24" s="277">
        <f>+Sklop11[[#Totals],[Vrednost za okvirno količino (EUR) brez DDV]]</f>
        <v>0</v>
      </c>
      <c r="D24" s="277">
        <f t="shared" si="0"/>
        <v>0</v>
      </c>
      <c r="E24" s="277">
        <f>+Sklop11[[#Totals],[Vrednost za okvirno količino (EUR) z DDV]]</f>
        <v>0</v>
      </c>
      <c r="F24" s="278">
        <f>+Sklop11[[#Totals],[Shema kakovosti
(nacionalne, evropske)
]]</f>
        <v>0</v>
      </c>
    </row>
    <row r="25" spans="1:6" s="113" customFormat="1" ht="25.5" customHeight="1">
      <c r="A25" s="276" t="s">
        <v>146</v>
      </c>
      <c r="B25" s="276" t="s">
        <v>235</v>
      </c>
      <c r="C25" s="277">
        <f>+Sklop12[[#Totals],[Vrednost za okvirno količino (EUR) brez DDV]]</f>
        <v>0</v>
      </c>
      <c r="D25" s="277">
        <f>+E25-C25</f>
        <v>0</v>
      </c>
      <c r="E25" s="277">
        <f>+Sklop12[[#Totals],[Vrednost za okvirno količino (EUR) z DDV]]</f>
        <v>0</v>
      </c>
      <c r="F25" s="278">
        <f>+Sklop12[[#Totals],[Shema kakovosti
(nacionalne, evropske)
]]</f>
        <v>0</v>
      </c>
    </row>
    <row r="26" spans="1:6" s="113" customFormat="1" ht="25.5" customHeight="1">
      <c r="A26" s="281" t="s">
        <v>147</v>
      </c>
      <c r="B26" s="281" t="s">
        <v>236</v>
      </c>
      <c r="C26" s="282">
        <f>+Sklop13[[#Totals],[Vrednost za okvirno količino (EUR) brez DDV]]</f>
        <v>0</v>
      </c>
      <c r="D26" s="282">
        <f t="shared" si="0"/>
        <v>0</v>
      </c>
      <c r="E26" s="282">
        <f>+Sklop13[[#Totals],[Vrednost za okvirno količino (EUR) z DDV]]</f>
        <v>0</v>
      </c>
      <c r="F26" s="283">
        <f>+Sklop13[[#Totals],[Shema kakovosti
(nacionalne, evropske)
]]</f>
        <v>0</v>
      </c>
    </row>
    <row r="27" spans="1:6" s="113" customFormat="1" ht="25.5" customHeight="1">
      <c r="A27" s="281" t="s">
        <v>148</v>
      </c>
      <c r="B27" s="281" t="s">
        <v>237</v>
      </c>
      <c r="C27" s="282">
        <f>+Sklop14[[#Totals],[Vrednost za okvirno količino (EUR) brez DDV]]</f>
        <v>0</v>
      </c>
      <c r="D27" s="282">
        <f t="shared" si="0"/>
        <v>0</v>
      </c>
      <c r="E27" s="282">
        <f>+Sklop14[[#Totals],[Vrednost za okvirno količino (EUR) z DDV]]</f>
        <v>0</v>
      </c>
      <c r="F27" s="283">
        <f>+Sklop14[[#Totals],[Shema kakovosti
(nacionalne, evropske)
]]</f>
        <v>0</v>
      </c>
    </row>
    <row r="28" spans="1:6" s="113" customFormat="1" ht="25.5" customHeight="1">
      <c r="A28" s="281" t="s">
        <v>149</v>
      </c>
      <c r="B28" s="284" t="s">
        <v>238</v>
      </c>
      <c r="C28" s="282">
        <f>+Sklop15[[#Totals],[Vrednost za okvirno količino (EUR) brez DDV]]</f>
        <v>0</v>
      </c>
      <c r="D28" s="282">
        <f t="shared" si="0"/>
        <v>0</v>
      </c>
      <c r="E28" s="282">
        <f>+Sklop15[[#Totals],[Vrednost za okvirno količino (EUR) z DDV]]</f>
        <v>0</v>
      </c>
      <c r="F28" s="283">
        <f>+Sklop15[[#Totals],[Shema kakovosti
(nacionalne, evropske)
]]</f>
        <v>0</v>
      </c>
    </row>
    <row r="29" spans="1:6" s="113" customFormat="1" ht="21" customHeight="1">
      <c r="A29" s="281" t="s">
        <v>150</v>
      </c>
      <c r="B29" s="281" t="s">
        <v>239</v>
      </c>
      <c r="C29" s="282">
        <f>+Sklop16[[#Totals],[Vrednost za okvirno količino (EUR) brez DDV]]</f>
        <v>0</v>
      </c>
      <c r="D29" s="282">
        <f t="shared" si="0"/>
        <v>0</v>
      </c>
      <c r="E29" s="282">
        <f>+Sklop16[[#Totals],[Vrednost za okvirno količino (EUR) z DDV]]</f>
        <v>0</v>
      </c>
      <c r="F29" s="283">
        <f>+Sklop16[[#Totals],[Shema kakovosti
(nacionalne, evropske)
]]</f>
        <v>0</v>
      </c>
    </row>
    <row r="30" spans="1:6" s="20" customFormat="1" ht="23.25" customHeight="1">
      <c r="A30" s="293" t="s">
        <v>121</v>
      </c>
      <c r="B30" s="293"/>
      <c r="C30" s="285">
        <f>SUM(C14:C29)</f>
        <v>0</v>
      </c>
      <c r="D30" s="285">
        <f>SUM(D14:D29)</f>
        <v>0</v>
      </c>
      <c r="E30" s="285">
        <f>SUM(E14:E29)</f>
        <v>0</v>
      </c>
      <c r="F30" s="285"/>
    </row>
    <row r="31" spans="1:6" ht="18.7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17" zoomScale="96" zoomScaleNormal="96" zoomScaleSheetLayoutView="100" workbookViewId="0">
      <selection activeCell="F71" sqref="F7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pred_rekapitulacija'!B14</f>
        <v>MLEKO IN MLEČNI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205" t="s">
        <v>1</v>
      </c>
      <c r="B16" s="206" t="s">
        <v>241</v>
      </c>
      <c r="C16" s="163">
        <v>1</v>
      </c>
      <c r="D16" s="163" t="s">
        <v>74</v>
      </c>
      <c r="E16" s="164" t="s">
        <v>603</v>
      </c>
      <c r="F16" s="165">
        <v>800</v>
      </c>
      <c r="G16" s="166" t="s">
        <v>74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6" s="80">
        <f>IF(Sklop1[[#This Row],[ZAHTEVANA SHEMA KAKOVOSTI]]&lt;&gt;"",Sklop1[[#This Row],[Preračunana masa/volumen/kos na enoto kg]],"")</f>
        <v>800</v>
      </c>
      <c r="J16" s="86"/>
      <c r="K16" s="81"/>
      <c r="L16" s="81"/>
      <c r="M16" s="137"/>
      <c r="N16" s="138"/>
      <c r="O16" s="138"/>
      <c r="P16" s="88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205" t="s">
        <v>3</v>
      </c>
      <c r="B17" s="206" t="s">
        <v>242</v>
      </c>
      <c r="C17" s="163">
        <v>1</v>
      </c>
      <c r="D17" s="163" t="s">
        <v>74</v>
      </c>
      <c r="E17" s="164" t="s">
        <v>603</v>
      </c>
      <c r="F17" s="165">
        <v>280</v>
      </c>
      <c r="G17" s="166" t="s">
        <v>74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7" s="80">
        <f>IF(Sklop1[[#This Row],[ZAHTEVANA SHEMA KAKOVOSTI]]&lt;&gt;"",Sklop1[[#This Row],[Preračunana masa/volumen/kos na enoto kg]],"")</f>
        <v>280</v>
      </c>
      <c r="J17" s="87"/>
      <c r="K17" s="84"/>
      <c r="L17" s="84"/>
      <c r="M17" s="137"/>
      <c r="N17" s="140"/>
      <c r="O17" s="138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205" t="s">
        <v>4</v>
      </c>
      <c r="B18" s="206" t="s">
        <v>243</v>
      </c>
      <c r="C18" s="163">
        <v>1</v>
      </c>
      <c r="D18" s="163" t="s">
        <v>74</v>
      </c>
      <c r="E18" s="164" t="s">
        <v>603</v>
      </c>
      <c r="F18" s="165">
        <v>280</v>
      </c>
      <c r="G18" s="166" t="s">
        <v>74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8" s="80">
        <f>IF(Sklop1[[#This Row],[ZAHTEVANA SHEMA KAKOVOSTI]]&lt;&gt;"",Sklop1[[#This Row],[Preračunana masa/volumen/kos na enoto kg]],"")</f>
        <v>280</v>
      </c>
      <c r="J18" s="87"/>
      <c r="K18" s="84"/>
      <c r="L18" s="84"/>
      <c r="M18" s="137"/>
      <c r="N18" s="140"/>
      <c r="O18" s="138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205" t="s">
        <v>5</v>
      </c>
      <c r="B19" s="206" t="s">
        <v>244</v>
      </c>
      <c r="C19" s="163">
        <v>0.5</v>
      </c>
      <c r="D19" s="163" t="s">
        <v>74</v>
      </c>
      <c r="E19" s="164" t="s">
        <v>208</v>
      </c>
      <c r="F19" s="165">
        <v>400</v>
      </c>
      <c r="G19" s="166" t="s">
        <v>217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114">
        <f>IF(Sklop1[[#This Row],[ZAHTEVANA SHEMA KAKOVOSTI]]&lt;&gt;"",Sklop1[[#This Row],[Preračunana masa/volumen/kos na enoto kg]],"")</f>
        <v>200</v>
      </c>
      <c r="J19" s="128"/>
      <c r="K19" s="129"/>
      <c r="L19" s="129"/>
      <c r="M19" s="130"/>
      <c r="N19" s="142"/>
      <c r="O19" s="142"/>
      <c r="P19" s="157"/>
      <c r="Q19" s="156">
        <f>+Sklop1[[#This Row],[cena/enota brez DDV v EUR]]*Sklop1[[#This Row],[Stopnja DDV (%)]]</f>
        <v>0</v>
      </c>
      <c r="R19" s="156">
        <f>+Sklop1[[#This Row],[cena/enota brez DDV v EUR]]+Sklop1[[#This Row],[Davek (EUR)]]</f>
        <v>0</v>
      </c>
      <c r="S19" s="156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205" t="s">
        <v>6</v>
      </c>
      <c r="B20" s="206" t="s">
        <v>245</v>
      </c>
      <c r="C20" s="163">
        <v>150</v>
      </c>
      <c r="D20" s="163" t="s">
        <v>110</v>
      </c>
      <c r="E20" s="164" t="s">
        <v>208</v>
      </c>
      <c r="F20" s="165">
        <v>1000</v>
      </c>
      <c r="G20" s="166" t="s">
        <v>217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114">
        <f>IF(Sklop1[[#This Row],[ZAHTEVANA SHEMA KAKOVOSTI]]&lt;&gt;"",Sklop1[[#This Row],[Preračunana masa/volumen/kos na enoto kg]],"")</f>
        <v>150</v>
      </c>
      <c r="J20" s="128"/>
      <c r="K20" s="129"/>
      <c r="L20" s="129"/>
      <c r="M20" s="130"/>
      <c r="N20" s="142"/>
      <c r="O20" s="142"/>
      <c r="P20" s="157"/>
      <c r="Q20" s="156">
        <f>+Sklop1[[#This Row],[cena/enota brez DDV v EUR]]*Sklop1[[#This Row],[Stopnja DDV (%)]]</f>
        <v>0</v>
      </c>
      <c r="R20" s="156">
        <f>+Sklop1[[#This Row],[cena/enota brez DDV v EUR]]+Sklop1[[#This Row],[Davek (EUR)]]</f>
        <v>0</v>
      </c>
      <c r="S20" s="156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205" t="s">
        <v>7</v>
      </c>
      <c r="B21" s="206" t="s">
        <v>246</v>
      </c>
      <c r="C21" s="163">
        <v>150</v>
      </c>
      <c r="D21" s="163" t="s">
        <v>110</v>
      </c>
      <c r="E21" s="164" t="s">
        <v>208</v>
      </c>
      <c r="F21" s="165">
        <v>200</v>
      </c>
      <c r="G21" s="166" t="s">
        <v>217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1" s="114">
        <f>IF(Sklop1[[#This Row],[ZAHTEVANA SHEMA KAKOVOSTI]]&lt;&gt;"",Sklop1[[#This Row],[Preračunana masa/volumen/kos na enoto kg]],"")</f>
        <v>30</v>
      </c>
      <c r="J21" s="128"/>
      <c r="K21" s="129"/>
      <c r="L21" s="129"/>
      <c r="M21" s="130"/>
      <c r="N21" s="142"/>
      <c r="O21" s="142"/>
      <c r="P21" s="157"/>
      <c r="Q21" s="156">
        <f>+Sklop1[[#This Row],[cena/enota brez DDV v EUR]]*Sklop1[[#This Row],[Stopnja DDV (%)]]</f>
        <v>0</v>
      </c>
      <c r="R21" s="156">
        <f>+Sklop1[[#This Row],[cena/enota brez DDV v EUR]]+Sklop1[[#This Row],[Davek (EUR)]]</f>
        <v>0</v>
      </c>
      <c r="S21" s="156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205" t="s">
        <v>8</v>
      </c>
      <c r="B22" s="206" t="s">
        <v>247</v>
      </c>
      <c r="C22" s="163">
        <v>400</v>
      </c>
      <c r="D22" s="163" t="s">
        <v>110</v>
      </c>
      <c r="E22" s="164" t="s">
        <v>208</v>
      </c>
      <c r="F22" s="165">
        <v>360</v>
      </c>
      <c r="G22" s="166" t="s">
        <v>217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2" s="114">
        <f>IF(Sklop1[[#This Row],[ZAHTEVANA SHEMA KAKOVOSTI]]&lt;&gt;"",Sklop1[[#This Row],[Preračunana masa/volumen/kos na enoto kg]],"")</f>
        <v>144</v>
      </c>
      <c r="J22" s="128"/>
      <c r="K22" s="129"/>
      <c r="L22" s="129"/>
      <c r="M22" s="130"/>
      <c r="N22" s="142"/>
      <c r="O22" s="142"/>
      <c r="P22" s="157"/>
      <c r="Q22" s="156">
        <f>+Sklop1[[#This Row],[cena/enota brez DDV v EUR]]*Sklop1[[#This Row],[Stopnja DDV (%)]]</f>
        <v>0</v>
      </c>
      <c r="R22" s="156">
        <f>+Sklop1[[#This Row],[cena/enota brez DDV v EUR]]+Sklop1[[#This Row],[Davek (EUR)]]</f>
        <v>0</v>
      </c>
      <c r="S22" s="156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205" t="s">
        <v>9</v>
      </c>
      <c r="B23" s="206" t="s">
        <v>248</v>
      </c>
      <c r="C23" s="163">
        <v>180</v>
      </c>
      <c r="D23" s="163" t="s">
        <v>110</v>
      </c>
      <c r="E23" s="164" t="s">
        <v>208</v>
      </c>
      <c r="F23" s="165">
        <v>50</v>
      </c>
      <c r="G23" s="166" t="s">
        <v>217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3" s="114">
        <f>IF(Sklop1[[#This Row],[ZAHTEVANA SHEMA KAKOVOSTI]]&lt;&gt;"",Sklop1[[#This Row],[Preračunana masa/volumen/kos na enoto kg]],"")</f>
        <v>9</v>
      </c>
      <c r="J23" s="128"/>
      <c r="K23" s="129"/>
      <c r="L23" s="129"/>
      <c r="M23" s="130"/>
      <c r="N23" s="142"/>
      <c r="O23" s="142"/>
      <c r="P23" s="157"/>
      <c r="Q23" s="156">
        <f>+Sklop1[[#This Row],[cena/enota brez DDV v EUR]]*Sklop1[[#This Row],[Stopnja DDV (%)]]</f>
        <v>0</v>
      </c>
      <c r="R23" s="156">
        <f>+Sklop1[[#This Row],[cena/enota brez DDV v EUR]]+Sklop1[[#This Row],[Davek (EUR)]]</f>
        <v>0</v>
      </c>
      <c r="S23" s="156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205" t="s">
        <v>10</v>
      </c>
      <c r="B24" s="206" t="s">
        <v>249</v>
      </c>
      <c r="C24" s="163">
        <v>50</v>
      </c>
      <c r="D24" s="167" t="s">
        <v>110</v>
      </c>
      <c r="E24" s="164" t="s">
        <v>208</v>
      </c>
      <c r="F24" s="165">
        <v>50</v>
      </c>
      <c r="G24" s="166" t="s">
        <v>217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4" s="114">
        <f>IF(Sklop1[[#This Row],[ZAHTEVANA SHEMA KAKOVOSTI]]&lt;&gt;"",Sklop1[[#This Row],[Preračunana masa/volumen/kos na enoto kg]],"")</f>
        <v>2.5</v>
      </c>
      <c r="J24" s="128"/>
      <c r="K24" s="129"/>
      <c r="L24" s="129"/>
      <c r="M24" s="130"/>
      <c r="N24" s="142"/>
      <c r="O24" s="142"/>
      <c r="P24" s="157"/>
      <c r="Q24" s="156">
        <f>+Sklop1[[#This Row],[cena/enota brez DDV v EUR]]*Sklop1[[#This Row],[Stopnja DDV (%)]]</f>
        <v>0</v>
      </c>
      <c r="R24" s="156">
        <f>+Sklop1[[#This Row],[cena/enota brez DDV v EUR]]+Sklop1[[#This Row],[Davek (EUR)]]</f>
        <v>0</v>
      </c>
      <c r="S24" s="156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205" t="s">
        <v>11</v>
      </c>
      <c r="B25" s="206" t="s">
        <v>250</v>
      </c>
      <c r="C25" s="163">
        <v>50</v>
      </c>
      <c r="D25" s="167" t="s">
        <v>110</v>
      </c>
      <c r="E25" s="164" t="s">
        <v>208</v>
      </c>
      <c r="F25" s="165">
        <v>50</v>
      </c>
      <c r="G25" s="166" t="s">
        <v>217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5" s="114">
        <f>IF(Sklop1[[#This Row],[ZAHTEVANA SHEMA KAKOVOSTI]]&lt;&gt;"",Sklop1[[#This Row],[Preračunana masa/volumen/kos na enoto kg]],"")</f>
        <v>2.5</v>
      </c>
      <c r="J25" s="128"/>
      <c r="K25" s="129"/>
      <c r="L25" s="129"/>
      <c r="M25" s="130"/>
      <c r="N25" s="142"/>
      <c r="O25" s="142"/>
      <c r="P25" s="157"/>
      <c r="Q25" s="156">
        <f>+Sklop1[[#This Row],[cena/enota brez DDV v EUR]]*Sklop1[[#This Row],[Stopnja DDV (%)]]</f>
        <v>0</v>
      </c>
      <c r="R25" s="156">
        <f>+Sklop1[[#This Row],[cena/enota brez DDV v EUR]]+Sklop1[[#This Row],[Davek (EUR)]]</f>
        <v>0</v>
      </c>
      <c r="S25" s="156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205" t="s">
        <v>12</v>
      </c>
      <c r="B26" s="206" t="s">
        <v>251</v>
      </c>
      <c r="C26" s="163">
        <v>1000</v>
      </c>
      <c r="D26" s="167" t="s">
        <v>110</v>
      </c>
      <c r="E26" s="164" t="s">
        <v>208</v>
      </c>
      <c r="F26" s="165">
        <v>50</v>
      </c>
      <c r="G26" s="166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114">
        <f>IF(Sklop1[[#This Row],[ZAHTEVANA SHEMA KAKOVOSTI]]&lt;&gt;"",Sklop1[[#This Row],[Preračunana masa/volumen/kos na enoto kg]],"")</f>
        <v>50</v>
      </c>
      <c r="J26" s="128"/>
      <c r="K26" s="129"/>
      <c r="L26" s="129"/>
      <c r="M26" s="130"/>
      <c r="N26" s="142"/>
      <c r="O26" s="142"/>
      <c r="P26" s="157"/>
      <c r="Q26" s="156">
        <f>+Sklop1[[#This Row],[cena/enota brez DDV v EUR]]*Sklop1[[#This Row],[Stopnja DDV (%)]]</f>
        <v>0</v>
      </c>
      <c r="R26" s="156">
        <f>+Sklop1[[#This Row],[cena/enota brez DDV v EUR]]+Sklop1[[#This Row],[Davek (EUR)]]</f>
        <v>0</v>
      </c>
      <c r="S26" s="156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205" t="s">
        <v>13</v>
      </c>
      <c r="B27" s="206" t="s">
        <v>252</v>
      </c>
      <c r="C27" s="163">
        <v>180</v>
      </c>
      <c r="D27" s="167" t="s">
        <v>110</v>
      </c>
      <c r="E27" s="164" t="s">
        <v>208</v>
      </c>
      <c r="F27" s="165">
        <v>400</v>
      </c>
      <c r="G27" s="166" t="s">
        <v>217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7" s="114">
        <f>IF(Sklop1[[#This Row],[ZAHTEVANA SHEMA KAKOVOSTI]]&lt;&gt;"",Sklop1[[#This Row],[Preračunana masa/volumen/kos na enoto kg]],"")</f>
        <v>72</v>
      </c>
      <c r="J27" s="128"/>
      <c r="K27" s="129"/>
      <c r="L27" s="129"/>
      <c r="M27" s="130"/>
      <c r="N27" s="142"/>
      <c r="O27" s="142"/>
      <c r="P27" s="157"/>
      <c r="Q27" s="156">
        <f>+Sklop1[[#This Row],[cena/enota brez DDV v EUR]]*Sklop1[[#This Row],[Stopnja DDV (%)]]</f>
        <v>0</v>
      </c>
      <c r="R27" s="156">
        <f>+Sklop1[[#This Row],[cena/enota brez DDV v EUR]]+Sklop1[[#This Row],[Davek (EUR)]]</f>
        <v>0</v>
      </c>
      <c r="S27" s="156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205" t="s">
        <v>14</v>
      </c>
      <c r="B28" s="206" t="s">
        <v>253</v>
      </c>
      <c r="C28" s="163">
        <v>160</v>
      </c>
      <c r="D28" s="167" t="s">
        <v>110</v>
      </c>
      <c r="E28" s="164" t="s">
        <v>208</v>
      </c>
      <c r="F28" s="165">
        <v>80</v>
      </c>
      <c r="G28" s="166" t="s">
        <v>217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12.8</v>
      </c>
      <c r="I28" s="114">
        <f>IF(Sklop1[[#This Row],[ZAHTEVANA SHEMA KAKOVOSTI]]&lt;&gt;"",Sklop1[[#This Row],[Preračunana masa/volumen/kos na enoto kg]],"")</f>
        <v>12.8</v>
      </c>
      <c r="J28" s="128"/>
      <c r="K28" s="129"/>
      <c r="L28" s="129"/>
      <c r="M28" s="130"/>
      <c r="N28" s="142"/>
      <c r="O28" s="142"/>
      <c r="P28" s="157"/>
      <c r="Q28" s="156">
        <f>+Sklop1[[#This Row],[cena/enota brez DDV v EUR]]*Sklop1[[#This Row],[Stopnja DDV (%)]]</f>
        <v>0</v>
      </c>
      <c r="R28" s="156">
        <f>+Sklop1[[#This Row],[cena/enota brez DDV v EUR]]+Sklop1[[#This Row],[Davek (EUR)]]</f>
        <v>0</v>
      </c>
      <c r="S28" s="156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205" t="s">
        <v>15</v>
      </c>
      <c r="B29" s="206" t="s">
        <v>254</v>
      </c>
      <c r="C29" s="163">
        <v>150</v>
      </c>
      <c r="D29" s="167" t="s">
        <v>110</v>
      </c>
      <c r="E29" s="164" t="s">
        <v>208</v>
      </c>
      <c r="F29" s="165">
        <v>850</v>
      </c>
      <c r="G29" s="166" t="s">
        <v>217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127.5</v>
      </c>
      <c r="I29" s="114">
        <f>IF(Sklop1[[#This Row],[ZAHTEVANA SHEMA KAKOVOSTI]]&lt;&gt;"",Sklop1[[#This Row],[Preračunana masa/volumen/kos na enoto kg]],"")</f>
        <v>127.5</v>
      </c>
      <c r="J29" s="128"/>
      <c r="K29" s="129"/>
      <c r="L29" s="129"/>
      <c r="M29" s="130"/>
      <c r="N29" s="142"/>
      <c r="O29" s="142"/>
      <c r="P29" s="157"/>
      <c r="Q29" s="156">
        <f>+Sklop1[[#This Row],[cena/enota brez DDV v EUR]]*Sklop1[[#This Row],[Stopnja DDV (%)]]</f>
        <v>0</v>
      </c>
      <c r="R29" s="156">
        <f>+Sklop1[[#This Row],[cena/enota brez DDV v EUR]]+Sklop1[[#This Row],[Davek (EUR)]]</f>
        <v>0</v>
      </c>
      <c r="S29" s="156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205" t="s">
        <v>16</v>
      </c>
      <c r="B30" s="206" t="s">
        <v>255</v>
      </c>
      <c r="C30" s="163">
        <v>150</v>
      </c>
      <c r="D30" s="163" t="s">
        <v>110</v>
      </c>
      <c r="E30" s="164" t="s">
        <v>208</v>
      </c>
      <c r="F30" s="165">
        <v>700</v>
      </c>
      <c r="G30" s="166" t="s">
        <v>217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0" s="114">
        <f>IF(Sklop1[[#This Row],[ZAHTEVANA SHEMA KAKOVOSTI]]&lt;&gt;"",Sklop1[[#This Row],[Preračunana masa/volumen/kos na enoto kg]],"")</f>
        <v>105</v>
      </c>
      <c r="J30" s="128"/>
      <c r="K30" s="129"/>
      <c r="L30" s="129"/>
      <c r="M30" s="130"/>
      <c r="N30" s="142"/>
      <c r="O30" s="142"/>
      <c r="P30" s="157"/>
      <c r="Q30" s="156">
        <f>+Sklop1[[#This Row],[cena/enota brez DDV v EUR]]*Sklop1[[#This Row],[Stopnja DDV (%)]]</f>
        <v>0</v>
      </c>
      <c r="R30" s="156">
        <f>+Sklop1[[#This Row],[cena/enota brez DDV v EUR]]+Sklop1[[#This Row],[Davek (EUR)]]</f>
        <v>0</v>
      </c>
      <c r="S30" s="156">
        <f>+Sklop1[[#This Row],[cena/enota brez DDV v EUR]]*Sklop1[[#This Row],[Okvirna količina]]</f>
        <v>0</v>
      </c>
      <c r="T30" s="131">
        <f>+Sklop1[[#This Row],[Končna cena/enoto mere (EUR) z DDV]]*Sklop1[[#This Row],[Okvirna količina]]</f>
        <v>0</v>
      </c>
      <c r="U30" s="132"/>
    </row>
    <row r="31" spans="1:21" s="55" customFormat="1" ht="12">
      <c r="A31" s="205" t="s">
        <v>17</v>
      </c>
      <c r="B31" s="206" t="s">
        <v>256</v>
      </c>
      <c r="C31" s="163" t="s">
        <v>605</v>
      </c>
      <c r="D31" s="163" t="s">
        <v>74</v>
      </c>
      <c r="E31" s="164" t="s">
        <v>208</v>
      </c>
      <c r="F31" s="165">
        <v>13000</v>
      </c>
      <c r="G31" s="168" t="s">
        <v>74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13000</v>
      </c>
      <c r="I31" s="114">
        <f>IF(Sklop1[[#This Row],[ZAHTEVANA SHEMA KAKOVOSTI]]&lt;&gt;"",Sklop1[[#This Row],[Preračunana masa/volumen/kos na enoto kg]],"")</f>
        <v>13000</v>
      </c>
      <c r="J31" s="128"/>
      <c r="K31" s="129"/>
      <c r="L31" s="129"/>
      <c r="M31" s="130"/>
      <c r="N31" s="142"/>
      <c r="O31" s="142"/>
      <c r="P31" s="157"/>
      <c r="Q31" s="156">
        <f>+Sklop1[[#This Row],[cena/enota brez DDV v EUR]]*Sklop1[[#This Row],[Stopnja DDV (%)]]</f>
        <v>0</v>
      </c>
      <c r="R31" s="156">
        <f>+Sklop1[[#This Row],[cena/enota brez DDV v EUR]]+Sklop1[[#This Row],[Davek (EUR)]]</f>
        <v>0</v>
      </c>
      <c r="S31" s="156">
        <f>+Sklop1[[#This Row],[cena/enota brez DDV v EUR]]*Sklop1[[#This Row],[Okvirna količina]]</f>
        <v>0</v>
      </c>
      <c r="T31" s="131">
        <f>+Sklop1[[#This Row],[Končna cena/enoto mere (EUR) z DDV]]*Sklop1[[#This Row],[Okvirna količina]]</f>
        <v>0</v>
      </c>
      <c r="U31" s="132"/>
    </row>
    <row r="32" spans="1:21" s="55" customFormat="1" ht="24">
      <c r="A32" s="205" t="s">
        <v>18</v>
      </c>
      <c r="B32" s="206" t="s">
        <v>257</v>
      </c>
      <c r="C32" s="163">
        <v>250</v>
      </c>
      <c r="D32" s="163" t="s">
        <v>110</v>
      </c>
      <c r="E32" s="164" t="s">
        <v>208</v>
      </c>
      <c r="F32" s="165">
        <v>200</v>
      </c>
      <c r="G32" s="168" t="s">
        <v>217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114">
        <f>IF(Sklop1[[#This Row],[ZAHTEVANA SHEMA KAKOVOSTI]]&lt;&gt;"",Sklop1[[#This Row],[Preračunana masa/volumen/kos na enoto kg]],"")</f>
        <v>50</v>
      </c>
      <c r="J32" s="128"/>
      <c r="K32" s="129"/>
      <c r="L32" s="129"/>
      <c r="M32" s="130"/>
      <c r="N32" s="142"/>
      <c r="O32" s="142"/>
      <c r="P32" s="157"/>
      <c r="Q32" s="156">
        <f>+Sklop1[[#This Row],[cena/enota brez DDV v EUR]]*Sklop1[[#This Row],[Stopnja DDV (%)]]</f>
        <v>0</v>
      </c>
      <c r="R32" s="156">
        <f>+Sklop1[[#This Row],[cena/enota brez DDV v EUR]]+Sklop1[[#This Row],[Davek (EUR)]]</f>
        <v>0</v>
      </c>
      <c r="S32" s="156">
        <f>+Sklop1[[#This Row],[cena/enota brez DDV v EUR]]*Sklop1[[#This Row],[Okvirna količina]]</f>
        <v>0</v>
      </c>
      <c r="T32" s="131">
        <f>+Sklop1[[#This Row],[Končna cena/enoto mere (EUR) z DDV]]*Sklop1[[#This Row],[Okvirna količina]]</f>
        <v>0</v>
      </c>
      <c r="U32" s="132"/>
    </row>
    <row r="33" spans="1:21" s="55" customFormat="1" ht="12">
      <c r="A33" s="205" t="s">
        <v>19</v>
      </c>
      <c r="B33" s="206" t="s">
        <v>258</v>
      </c>
      <c r="C33" s="163">
        <v>160</v>
      </c>
      <c r="D33" s="163" t="s">
        <v>110</v>
      </c>
      <c r="E33" s="164" t="s">
        <v>208</v>
      </c>
      <c r="F33" s="165">
        <v>120</v>
      </c>
      <c r="G33" s="168" t="s">
        <v>217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19.2</v>
      </c>
      <c r="I33" s="114">
        <f>IF(Sklop1[[#This Row],[ZAHTEVANA SHEMA KAKOVOSTI]]&lt;&gt;"",Sklop1[[#This Row],[Preračunana masa/volumen/kos na enoto kg]],"")</f>
        <v>19.2</v>
      </c>
      <c r="J33" s="128"/>
      <c r="K33" s="129"/>
      <c r="L33" s="129"/>
      <c r="M33" s="130"/>
      <c r="N33" s="142"/>
      <c r="O33" s="142"/>
      <c r="P33" s="157"/>
      <c r="Q33" s="156">
        <f>+Sklop1[[#This Row],[cena/enota brez DDV v EUR]]*Sklop1[[#This Row],[Stopnja DDV (%)]]</f>
        <v>0</v>
      </c>
      <c r="R33" s="156">
        <f>+Sklop1[[#This Row],[cena/enota brez DDV v EUR]]+Sklop1[[#This Row],[Davek (EUR)]]</f>
        <v>0</v>
      </c>
      <c r="S33" s="156">
        <f>+Sklop1[[#This Row],[cena/enota brez DDV v EUR]]*Sklop1[[#This Row],[Okvirna količina]]</f>
        <v>0</v>
      </c>
      <c r="T33" s="131">
        <f>+Sklop1[[#This Row],[Končna cena/enoto mere (EUR) z DDV]]*Sklop1[[#This Row],[Okvirna količina]]</f>
        <v>0</v>
      </c>
      <c r="U33" s="132"/>
    </row>
    <row r="34" spans="1:21" s="55" customFormat="1" ht="24">
      <c r="A34" s="205" t="s">
        <v>20</v>
      </c>
      <c r="B34" s="206" t="s">
        <v>259</v>
      </c>
      <c r="C34" s="163">
        <v>250</v>
      </c>
      <c r="D34" s="167" t="s">
        <v>110</v>
      </c>
      <c r="E34" s="164" t="s">
        <v>208</v>
      </c>
      <c r="F34" s="165">
        <v>200</v>
      </c>
      <c r="G34" s="166" t="s">
        <v>217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114">
        <f>IF(Sklop1[[#This Row],[ZAHTEVANA SHEMA KAKOVOSTI]]&lt;&gt;"",Sklop1[[#This Row],[Preračunana masa/volumen/kos na enoto kg]],"")</f>
        <v>50</v>
      </c>
      <c r="J34" s="128"/>
      <c r="K34" s="129"/>
      <c r="L34" s="129"/>
      <c r="M34" s="130"/>
      <c r="N34" s="142"/>
      <c r="O34" s="142"/>
      <c r="P34" s="157"/>
      <c r="Q34" s="156">
        <f>+Sklop1[[#This Row],[cena/enota brez DDV v EUR]]*Sklop1[[#This Row],[Stopnja DDV (%)]]</f>
        <v>0</v>
      </c>
      <c r="R34" s="156">
        <f>+Sklop1[[#This Row],[cena/enota brez DDV v EUR]]+Sklop1[[#This Row],[Davek (EUR)]]</f>
        <v>0</v>
      </c>
      <c r="S34" s="156">
        <f>+Sklop1[[#This Row],[cena/enota brez DDV v EUR]]*Sklop1[[#This Row],[Okvirna količina]]</f>
        <v>0</v>
      </c>
      <c r="T34" s="131">
        <f>+Sklop1[[#This Row],[Končna cena/enoto mere (EUR) z DDV]]*Sklop1[[#This Row],[Okvirna količina]]</f>
        <v>0</v>
      </c>
      <c r="U34" s="132"/>
    </row>
    <row r="35" spans="1:21" s="55" customFormat="1" ht="12">
      <c r="A35" s="205" t="s">
        <v>21</v>
      </c>
      <c r="B35" s="206" t="s">
        <v>260</v>
      </c>
      <c r="C35" s="163">
        <v>160</v>
      </c>
      <c r="D35" s="167" t="s">
        <v>110</v>
      </c>
      <c r="E35" s="164" t="s">
        <v>208</v>
      </c>
      <c r="F35" s="165">
        <v>600</v>
      </c>
      <c r="G35" s="166" t="s">
        <v>217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</v>
      </c>
      <c r="I35" s="114">
        <f>IF(Sklop1[[#This Row],[ZAHTEVANA SHEMA KAKOVOSTI]]&lt;&gt;"",Sklop1[[#This Row],[Preračunana masa/volumen/kos na enoto kg]],"")</f>
        <v>96</v>
      </c>
      <c r="J35" s="128"/>
      <c r="K35" s="129"/>
      <c r="L35" s="129"/>
      <c r="M35" s="130"/>
      <c r="N35" s="142"/>
      <c r="O35" s="142"/>
      <c r="P35" s="157"/>
      <c r="Q35" s="156">
        <f>+Sklop1[[#This Row],[cena/enota brez DDV v EUR]]*Sklop1[[#This Row],[Stopnja DDV (%)]]</f>
        <v>0</v>
      </c>
      <c r="R35" s="156">
        <f>+Sklop1[[#This Row],[cena/enota brez DDV v EUR]]+Sklop1[[#This Row],[Davek (EUR)]]</f>
        <v>0</v>
      </c>
      <c r="S35" s="156">
        <f>+Sklop1[[#This Row],[cena/enota brez DDV v EUR]]*Sklop1[[#This Row],[Okvirna količina]]</f>
        <v>0</v>
      </c>
      <c r="T35" s="131">
        <f>+Sklop1[[#This Row],[Končna cena/enoto mere (EUR) z DDV]]*Sklop1[[#This Row],[Okvirna količina]]</f>
        <v>0</v>
      </c>
      <c r="U35" s="132"/>
    </row>
    <row r="36" spans="1:21" s="55" customFormat="1" ht="12">
      <c r="A36" s="205" t="s">
        <v>22</v>
      </c>
      <c r="B36" s="206" t="s">
        <v>261</v>
      </c>
      <c r="C36" s="169" t="s">
        <v>608</v>
      </c>
      <c r="D36" s="167" t="s">
        <v>110</v>
      </c>
      <c r="E36" s="164"/>
      <c r="F36" s="165">
        <v>120</v>
      </c>
      <c r="G36" s="166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6" s="114" t="str">
        <f>IF(Sklop1[[#This Row],[ZAHTEVANA SHEMA KAKOVOSTI]]&lt;&gt;"",Sklop1[[#This Row],[Preračunana masa/volumen/kos na enoto kg]],"")</f>
        <v/>
      </c>
      <c r="J36" s="128"/>
      <c r="K36" s="129"/>
      <c r="L36" s="129"/>
      <c r="M36" s="130"/>
      <c r="N36" s="142"/>
      <c r="O36" s="142"/>
      <c r="P36" s="157"/>
      <c r="Q36" s="156">
        <f>+Sklop1[[#This Row],[cena/enota brez DDV v EUR]]*Sklop1[[#This Row],[Stopnja DDV (%)]]</f>
        <v>0</v>
      </c>
      <c r="R36" s="156">
        <f>+Sklop1[[#This Row],[cena/enota brez DDV v EUR]]+Sklop1[[#This Row],[Davek (EUR)]]</f>
        <v>0</v>
      </c>
      <c r="S36" s="156">
        <f>+Sklop1[[#This Row],[cena/enota brez DDV v EUR]]*Sklop1[[#This Row],[Okvirna količina]]</f>
        <v>0</v>
      </c>
      <c r="T36" s="131">
        <f>+Sklop1[[#This Row],[Končna cena/enoto mere (EUR) z DDV]]*Sklop1[[#This Row],[Okvirna količina]]</f>
        <v>0</v>
      </c>
      <c r="U36" s="132"/>
    </row>
    <row r="37" spans="1:21" s="55" customFormat="1" ht="12">
      <c r="A37" s="205" t="s">
        <v>23</v>
      </c>
      <c r="B37" s="206" t="s">
        <v>262</v>
      </c>
      <c r="C37" s="163">
        <v>1000</v>
      </c>
      <c r="D37" s="167" t="s">
        <v>110</v>
      </c>
      <c r="E37" s="164"/>
      <c r="F37" s="165">
        <v>400</v>
      </c>
      <c r="G37" s="166" t="s">
        <v>0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114" t="str">
        <f>IF(Sklop1[[#This Row],[ZAHTEVANA SHEMA KAKOVOSTI]]&lt;&gt;"",Sklop1[[#This Row],[Preračunana masa/volumen/kos na enoto kg]],"")</f>
        <v/>
      </c>
      <c r="J37" s="128"/>
      <c r="K37" s="129"/>
      <c r="L37" s="129"/>
      <c r="M37" s="130"/>
      <c r="N37" s="142"/>
      <c r="O37" s="142"/>
      <c r="P37" s="157"/>
      <c r="Q37" s="156">
        <f>+Sklop1[[#This Row],[cena/enota brez DDV v EUR]]*Sklop1[[#This Row],[Stopnja DDV (%)]]</f>
        <v>0</v>
      </c>
      <c r="R37" s="156">
        <f>+Sklop1[[#This Row],[cena/enota brez DDV v EUR]]+Sklop1[[#This Row],[Davek (EUR)]]</f>
        <v>0</v>
      </c>
      <c r="S37" s="156">
        <f>+Sklop1[[#This Row],[cena/enota brez DDV v EUR]]*Sklop1[[#This Row],[Okvirna količina]]</f>
        <v>0</v>
      </c>
      <c r="T37" s="131">
        <f>+Sklop1[[#This Row],[Končna cena/enoto mere (EUR) z DDV]]*Sklop1[[#This Row],[Okvirna količina]]</f>
        <v>0</v>
      </c>
      <c r="U37" s="132"/>
    </row>
    <row r="38" spans="1:21" s="55" customFormat="1" ht="12">
      <c r="A38" s="205" t="s">
        <v>24</v>
      </c>
      <c r="B38" s="206" t="s">
        <v>263</v>
      </c>
      <c r="C38" s="163" t="s">
        <v>608</v>
      </c>
      <c r="D38" s="167" t="s">
        <v>110</v>
      </c>
      <c r="E38" s="164"/>
      <c r="F38" s="165">
        <v>1800</v>
      </c>
      <c r="G38" s="166" t="s">
        <v>0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38" s="80" t="str">
        <f>IF(Sklop1[[#This Row],[ZAHTEVANA SHEMA KAKOVOSTI]]&lt;&gt;"",Sklop1[[#This Row],[Preračunana masa/volumen/kos na enoto kg]],"")</f>
        <v/>
      </c>
      <c r="J38" s="87"/>
      <c r="K38" s="84"/>
      <c r="L38" s="84"/>
      <c r="M38" s="137"/>
      <c r="N38" s="140"/>
      <c r="O38" s="138"/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 ht="12">
      <c r="A39" s="205" t="s">
        <v>25</v>
      </c>
      <c r="B39" s="206" t="s">
        <v>264</v>
      </c>
      <c r="C39" s="163" t="s">
        <v>240</v>
      </c>
      <c r="D39" s="167" t="s">
        <v>110</v>
      </c>
      <c r="E39" s="164"/>
      <c r="F39" s="165">
        <v>800</v>
      </c>
      <c r="G39" s="166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9" s="80" t="str">
        <f>IF(Sklop1[[#This Row],[ZAHTEVANA SHEMA KAKOVOSTI]]&lt;&gt;"",Sklop1[[#This Row],[Preračunana masa/volumen/kos na enoto kg]],"")</f>
        <v/>
      </c>
      <c r="J39" s="87"/>
      <c r="K39" s="84"/>
      <c r="L39" s="84"/>
      <c r="M39" s="137"/>
      <c r="N39" s="140"/>
      <c r="O39" s="138"/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 ht="12">
      <c r="A40" s="205" t="s">
        <v>26</v>
      </c>
      <c r="B40" s="241" t="s">
        <v>552</v>
      </c>
      <c r="C40" s="242">
        <v>140</v>
      </c>
      <c r="D40" s="229" t="s">
        <v>110</v>
      </c>
      <c r="E40" s="162"/>
      <c r="F40" s="196">
        <v>2000</v>
      </c>
      <c r="G40" s="233" t="s">
        <v>217</v>
      </c>
      <c r="H40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40" s="196" t="str">
        <f>IF(Sklop1[[#This Row],[ZAHTEVANA SHEMA KAKOVOSTI]]&lt;&gt;"",Sklop1[[#This Row],[Preračunana masa/volumen/kos na enoto kg]],"")</f>
        <v/>
      </c>
      <c r="J40" s="197"/>
      <c r="K40" s="198"/>
      <c r="L40" s="198"/>
      <c r="M40" s="202"/>
      <c r="N40" s="238"/>
      <c r="O40" s="238"/>
      <c r="P40" s="200"/>
      <c r="Q40" s="199">
        <f>+Sklop1[[#This Row],[cena/enota brez DDV v EUR]]*Sklop1[[#This Row],[Stopnja DDV (%)]]</f>
        <v>0</v>
      </c>
      <c r="R40" s="199">
        <f>+Sklop1[[#This Row],[cena/enota brez DDV v EUR]]+Sklop1[[#This Row],[Davek (EUR)]]</f>
        <v>0</v>
      </c>
      <c r="S40" s="199">
        <f>+Sklop1[[#This Row],[cena/enota brez DDV v EUR]]*Sklop1[[#This Row],[Okvirna količina]]</f>
        <v>0</v>
      </c>
      <c r="T40" s="201">
        <f>+Sklop1[[#This Row],[Končna cena/enoto mere (EUR) z DDV]]*Sklop1[[#This Row],[Okvirna količina]]</f>
        <v>0</v>
      </c>
      <c r="U40" s="204"/>
    </row>
    <row r="41" spans="1:21" s="55" customFormat="1" ht="12">
      <c r="A41" s="205" t="s">
        <v>27</v>
      </c>
      <c r="B41" s="206" t="s">
        <v>604</v>
      </c>
      <c r="C41" s="163" t="s">
        <v>609</v>
      </c>
      <c r="D41" s="167" t="s">
        <v>110</v>
      </c>
      <c r="E41" s="164" t="s">
        <v>208</v>
      </c>
      <c r="F41" s="165">
        <v>20</v>
      </c>
      <c r="G41" s="166" t="s">
        <v>0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80">
        <f>IF(Sklop1[[#This Row],[ZAHTEVANA SHEMA KAKOVOSTI]]&lt;&gt;"",Sklop1[[#This Row],[Preračunana masa/volumen/kos na enoto kg]],"")</f>
        <v>20</v>
      </c>
      <c r="J41" s="87"/>
      <c r="K41" s="84"/>
      <c r="L41" s="84"/>
      <c r="M41" s="137"/>
      <c r="N41" s="140"/>
      <c r="O41" s="138"/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 ht="12">
      <c r="A42" s="205" t="s">
        <v>28</v>
      </c>
      <c r="B42" s="206" t="s">
        <v>265</v>
      </c>
      <c r="C42" s="163">
        <v>1000</v>
      </c>
      <c r="D42" s="167" t="s">
        <v>110</v>
      </c>
      <c r="E42" s="164" t="s">
        <v>208</v>
      </c>
      <c r="F42" s="165">
        <v>20</v>
      </c>
      <c r="G42" s="166" t="s">
        <v>0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2" s="80">
        <f>IF(Sklop1[[#This Row],[ZAHTEVANA SHEMA KAKOVOSTI]]&lt;&gt;"",Sklop1[[#This Row],[Preračunana masa/volumen/kos na enoto kg]],"")</f>
        <v>20</v>
      </c>
      <c r="J42" s="87"/>
      <c r="K42" s="84"/>
      <c r="L42" s="84"/>
      <c r="M42" s="137"/>
      <c r="N42" s="140"/>
      <c r="O42" s="138"/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 ht="12">
      <c r="A43" s="205" t="s">
        <v>29</v>
      </c>
      <c r="B43" s="206" t="s">
        <v>266</v>
      </c>
      <c r="C43" s="163">
        <v>1</v>
      </c>
      <c r="D43" s="167" t="s">
        <v>74</v>
      </c>
      <c r="E43" s="164"/>
      <c r="F43" s="165">
        <v>800</v>
      </c>
      <c r="G43" s="166" t="s">
        <v>74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3" s="80" t="str">
        <f>IF(Sklop1[[#This Row],[ZAHTEVANA SHEMA KAKOVOSTI]]&lt;&gt;"",Sklop1[[#This Row],[Preračunana masa/volumen/kos na enoto kg]],"")</f>
        <v/>
      </c>
      <c r="J43" s="87"/>
      <c r="K43" s="84"/>
      <c r="L43" s="84"/>
      <c r="M43" s="137"/>
      <c r="N43" s="140"/>
      <c r="O43" s="138"/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 ht="12">
      <c r="A44" s="205" t="s">
        <v>30</v>
      </c>
      <c r="B44" s="206" t="s">
        <v>267</v>
      </c>
      <c r="C44" s="163">
        <v>115</v>
      </c>
      <c r="D44" s="167" t="s">
        <v>111</v>
      </c>
      <c r="E44" s="164"/>
      <c r="F44" s="165">
        <v>3600</v>
      </c>
      <c r="G44" s="166" t="s">
        <v>217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414</v>
      </c>
      <c r="I44" s="80" t="str">
        <f>IF(Sklop1[[#This Row],[ZAHTEVANA SHEMA KAKOVOSTI]]&lt;&gt;"",Sklop1[[#This Row],[Preračunana masa/volumen/kos na enoto kg]],"")</f>
        <v/>
      </c>
      <c r="J44" s="87"/>
      <c r="K44" s="84"/>
      <c r="L44" s="84"/>
      <c r="M44" s="137"/>
      <c r="N44" s="140"/>
      <c r="O44" s="138"/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 ht="12">
      <c r="A45" s="205" t="s">
        <v>31</v>
      </c>
      <c r="B45" s="206" t="s">
        <v>268</v>
      </c>
      <c r="C45" s="163">
        <v>120</v>
      </c>
      <c r="D45" s="167" t="s">
        <v>111</v>
      </c>
      <c r="E45" s="164"/>
      <c r="F45" s="165">
        <v>8000</v>
      </c>
      <c r="G45" s="166" t="s">
        <v>217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960</v>
      </c>
      <c r="I45" s="80" t="str">
        <f>IF(Sklop1[[#This Row],[ZAHTEVANA SHEMA KAKOVOSTI]]&lt;&gt;"",Sklop1[[#This Row],[Preračunana masa/volumen/kos na enoto kg]],"")</f>
        <v/>
      </c>
      <c r="J45" s="87"/>
      <c r="K45" s="84"/>
      <c r="L45" s="84"/>
      <c r="M45" s="137"/>
      <c r="N45" s="140"/>
      <c r="O45" s="138"/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 ht="24">
      <c r="A46" s="205" t="s">
        <v>32</v>
      </c>
      <c r="B46" s="206" t="s">
        <v>269</v>
      </c>
      <c r="C46" s="163">
        <v>0.5</v>
      </c>
      <c r="D46" s="167" t="s">
        <v>74</v>
      </c>
      <c r="E46" s="164" t="s">
        <v>208</v>
      </c>
      <c r="F46" s="165">
        <v>20</v>
      </c>
      <c r="G46" s="166" t="s">
        <v>217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80">
        <f>IF(Sklop1[[#This Row],[ZAHTEVANA SHEMA KAKOVOSTI]]&lt;&gt;"",Sklop1[[#This Row],[Preračunana masa/volumen/kos na enoto kg]],"")</f>
        <v>10</v>
      </c>
      <c r="J46" s="87"/>
      <c r="K46" s="84"/>
      <c r="L46" s="84"/>
      <c r="M46" s="137"/>
      <c r="N46" s="140"/>
      <c r="O46" s="138"/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 ht="12">
      <c r="A47" s="205" t="s">
        <v>33</v>
      </c>
      <c r="B47" s="206" t="s">
        <v>270</v>
      </c>
      <c r="C47" s="163">
        <v>1</v>
      </c>
      <c r="D47" s="167" t="s">
        <v>74</v>
      </c>
      <c r="E47" s="164" t="s">
        <v>208</v>
      </c>
      <c r="F47" s="165">
        <v>1350</v>
      </c>
      <c r="G47" s="166" t="s">
        <v>74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47" s="80">
        <f>IF(Sklop1[[#This Row],[ZAHTEVANA SHEMA KAKOVOSTI]]&lt;&gt;"",Sklop1[[#This Row],[Preračunana masa/volumen/kos na enoto kg]],"")</f>
        <v>1350</v>
      </c>
      <c r="J47" s="87"/>
      <c r="K47" s="84"/>
      <c r="L47" s="84"/>
      <c r="M47" s="137"/>
      <c r="N47" s="140"/>
      <c r="O47" s="138"/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 ht="24">
      <c r="A48" s="205" t="s">
        <v>34</v>
      </c>
      <c r="B48" s="206" t="s">
        <v>271</v>
      </c>
      <c r="C48" s="226">
        <v>1</v>
      </c>
      <c r="D48" s="167" t="s">
        <v>74</v>
      </c>
      <c r="E48" s="164" t="s">
        <v>208</v>
      </c>
      <c r="F48" s="165">
        <v>110</v>
      </c>
      <c r="G48" s="166" t="s">
        <v>74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48" s="80">
        <f>IF(Sklop1[[#This Row],[ZAHTEVANA SHEMA KAKOVOSTI]]&lt;&gt;"",Sklop1[[#This Row],[Preračunana masa/volumen/kos na enoto kg]],"")</f>
        <v>110</v>
      </c>
      <c r="J48" s="87"/>
      <c r="K48" s="84"/>
      <c r="L48" s="84"/>
      <c r="M48" s="137"/>
      <c r="N48" s="140"/>
      <c r="O48" s="138"/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 ht="12">
      <c r="A49" s="205" t="s">
        <v>35</v>
      </c>
      <c r="B49" s="206" t="s">
        <v>273</v>
      </c>
      <c r="C49" s="163">
        <v>15</v>
      </c>
      <c r="D49" s="167" t="s">
        <v>110</v>
      </c>
      <c r="E49" s="164"/>
      <c r="F49" s="165">
        <v>2880</v>
      </c>
      <c r="G49" s="166" t="s">
        <v>217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43.199999999999996</v>
      </c>
      <c r="I49" s="80" t="str">
        <f>IF(Sklop1[[#This Row],[ZAHTEVANA SHEMA KAKOVOSTI]]&lt;&gt;"",Sklop1[[#This Row],[Preračunana masa/volumen/kos na enoto kg]],"")</f>
        <v/>
      </c>
      <c r="J49" s="87"/>
      <c r="K49" s="84"/>
      <c r="L49" s="84"/>
      <c r="M49" s="137"/>
      <c r="N49" s="140"/>
      <c r="O49" s="138"/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12">
      <c r="A50" s="205" t="s">
        <v>36</v>
      </c>
      <c r="B50" s="206" t="s">
        <v>272</v>
      </c>
      <c r="C50" s="163">
        <v>250</v>
      </c>
      <c r="D50" s="167" t="s">
        <v>110</v>
      </c>
      <c r="E50" s="164" t="s">
        <v>208</v>
      </c>
      <c r="F50" s="165">
        <v>2100</v>
      </c>
      <c r="G50" s="166" t="s">
        <v>217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525</v>
      </c>
      <c r="I50" s="80">
        <f>IF(Sklop1[[#This Row],[ZAHTEVANA SHEMA KAKOVOSTI]]&lt;&gt;"",Sklop1[[#This Row],[Preračunana masa/volumen/kos na enoto kg]],"")</f>
        <v>525</v>
      </c>
      <c r="J50" s="87"/>
      <c r="K50" s="84"/>
      <c r="L50" s="84"/>
      <c r="M50" s="137"/>
      <c r="N50" s="140"/>
      <c r="O50" s="138"/>
      <c r="P50" s="90"/>
      <c r="Q50" s="85">
        <f>+Sklop1[[#This Row],[cena/enota brez DDV v EUR]]*Sklop1[[#This Row],[Stopnja DDV (%)]]</f>
        <v>0</v>
      </c>
      <c r="R50" s="85">
        <f>+Sklop1[[#This Row],[cena/enota brez DDV v EUR]]+Sklop1[[#This Row],[Davek (EUR)]]</f>
        <v>0</v>
      </c>
      <c r="S50" s="85">
        <f>+Sklop1[[#This Row],[cena/enota brez DDV v EUR]]*Sklop1[[#This Row],[Okvirna količina]]</f>
        <v>0</v>
      </c>
      <c r="T50" s="85">
        <f>+Sklop1[[#This Row],[Končna cena/enoto mere (EUR) z DDV]]*Sklop1[[#This Row],[Okvirna količina]]</f>
        <v>0</v>
      </c>
      <c r="U50" s="92"/>
    </row>
    <row r="51" spans="1:21" s="55" customFormat="1" ht="12">
      <c r="A51" s="205" t="s">
        <v>37</v>
      </c>
      <c r="B51" s="206" t="s">
        <v>274</v>
      </c>
      <c r="C51" s="163">
        <v>1</v>
      </c>
      <c r="D51" s="167" t="s">
        <v>74</v>
      </c>
      <c r="E51" s="164" t="s">
        <v>208</v>
      </c>
      <c r="F51" s="165">
        <v>40</v>
      </c>
      <c r="G51" s="166" t="s">
        <v>74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1" s="80">
        <f>IF(Sklop1[[#This Row],[ZAHTEVANA SHEMA KAKOVOSTI]]&lt;&gt;"",Sklop1[[#This Row],[Preračunana masa/volumen/kos na enoto kg]],"")</f>
        <v>40</v>
      </c>
      <c r="J51" s="87"/>
      <c r="K51" s="84"/>
      <c r="L51" s="84"/>
      <c r="M51" s="137"/>
      <c r="N51" s="140"/>
      <c r="O51" s="138"/>
      <c r="P51" s="90"/>
      <c r="Q51" s="85">
        <f>+Sklop1[[#This Row],[cena/enota brez DDV v EUR]]*Sklop1[[#This Row],[Stopnja DDV (%)]]</f>
        <v>0</v>
      </c>
      <c r="R51" s="85">
        <f>+Sklop1[[#This Row],[cena/enota brez DDV v EUR]]+Sklop1[[#This Row],[Davek (EUR)]]</f>
        <v>0</v>
      </c>
      <c r="S51" s="85">
        <f>+Sklop1[[#This Row],[cena/enota brez DDV v EUR]]*Sklop1[[#This Row],[Okvirna količina]]</f>
        <v>0</v>
      </c>
      <c r="T51" s="85">
        <f>+Sklop1[[#This Row],[Končna cena/enoto mere (EUR) z DDV]]*Sklop1[[#This Row],[Okvirna količina]]</f>
        <v>0</v>
      </c>
      <c r="U51" s="92"/>
    </row>
    <row r="52" spans="1:21" s="55" customFormat="1" ht="12">
      <c r="A52" s="205" t="s">
        <v>38</v>
      </c>
      <c r="B52" s="206" t="s">
        <v>275</v>
      </c>
      <c r="C52" s="163">
        <v>0.5</v>
      </c>
      <c r="D52" s="167" t="s">
        <v>110</v>
      </c>
      <c r="E52" s="164" t="s">
        <v>208</v>
      </c>
      <c r="F52" s="165">
        <v>80</v>
      </c>
      <c r="G52" s="166" t="s">
        <v>217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0.04</v>
      </c>
      <c r="I52" s="80">
        <f>IF(Sklop1[[#This Row],[ZAHTEVANA SHEMA KAKOVOSTI]]&lt;&gt;"",Sklop1[[#This Row],[Preračunana masa/volumen/kos na enoto kg]],"")</f>
        <v>0.04</v>
      </c>
      <c r="J52" s="87"/>
      <c r="K52" s="84"/>
      <c r="L52" s="84"/>
      <c r="M52" s="137"/>
      <c r="N52" s="140"/>
      <c r="O52" s="138"/>
      <c r="P52" s="90"/>
      <c r="Q52" s="85">
        <f>+Sklop1[[#This Row],[cena/enota brez DDV v EUR]]*Sklop1[[#This Row],[Stopnja DDV (%)]]</f>
        <v>0</v>
      </c>
      <c r="R52" s="85">
        <f>+Sklop1[[#This Row],[cena/enota brez DDV v EUR]]+Sklop1[[#This Row],[Davek (EUR)]]</f>
        <v>0</v>
      </c>
      <c r="S52" s="85">
        <f>+Sklop1[[#This Row],[cena/enota brez DDV v EUR]]*Sklop1[[#This Row],[Okvirna količina]]</f>
        <v>0</v>
      </c>
      <c r="T52" s="85">
        <f>+Sklop1[[#This Row],[Končna cena/enoto mere (EUR) z DDV]]*Sklop1[[#This Row],[Okvirna količina]]</f>
        <v>0</v>
      </c>
      <c r="U52" s="92"/>
    </row>
    <row r="53" spans="1:21" s="55" customFormat="1" ht="12">
      <c r="A53" s="205" t="s">
        <v>39</v>
      </c>
      <c r="B53" s="206" t="s">
        <v>275</v>
      </c>
      <c r="C53" s="163">
        <v>1</v>
      </c>
      <c r="D53" s="167" t="s">
        <v>110</v>
      </c>
      <c r="E53" s="164" t="s">
        <v>208</v>
      </c>
      <c r="F53" s="165">
        <v>20</v>
      </c>
      <c r="G53" s="166" t="s">
        <v>74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0.02</v>
      </c>
      <c r="I53" s="80">
        <f>IF(Sklop1[[#This Row],[ZAHTEVANA SHEMA KAKOVOSTI]]&lt;&gt;"",Sklop1[[#This Row],[Preračunana masa/volumen/kos na enoto kg]],"")</f>
        <v>0.02</v>
      </c>
      <c r="J53" s="87"/>
      <c r="K53" s="84"/>
      <c r="L53" s="84"/>
      <c r="M53" s="137"/>
      <c r="N53" s="140"/>
      <c r="O53" s="138"/>
      <c r="P53" s="90"/>
      <c r="Q53" s="85">
        <f>+Sklop1[[#This Row],[cena/enota brez DDV v EUR]]*Sklop1[[#This Row],[Stopnja DDV (%)]]</f>
        <v>0</v>
      </c>
      <c r="R53" s="85">
        <f>+Sklop1[[#This Row],[cena/enota brez DDV v EUR]]+Sklop1[[#This Row],[Davek (EUR)]]</f>
        <v>0</v>
      </c>
      <c r="S53" s="85">
        <f>+Sklop1[[#This Row],[cena/enota brez DDV v EUR]]*Sklop1[[#This Row],[Okvirna količina]]</f>
        <v>0</v>
      </c>
      <c r="T53" s="85">
        <f>+Sklop1[[#This Row],[Končna cena/enoto mere (EUR) z DDV]]*Sklop1[[#This Row],[Okvirna količina]]</f>
        <v>0</v>
      </c>
      <c r="U53" s="92"/>
    </row>
    <row r="54" spans="1:21" s="55" customFormat="1" ht="12">
      <c r="A54" s="205" t="s">
        <v>40</v>
      </c>
      <c r="B54" s="206" t="s">
        <v>276</v>
      </c>
      <c r="C54" s="163">
        <v>1</v>
      </c>
      <c r="D54" s="167" t="s">
        <v>110</v>
      </c>
      <c r="E54" s="164" t="s">
        <v>208</v>
      </c>
      <c r="F54" s="165">
        <v>600</v>
      </c>
      <c r="G54" s="166" t="s">
        <v>74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0.6</v>
      </c>
      <c r="I54" s="80">
        <f>IF(Sklop1[[#This Row],[ZAHTEVANA SHEMA KAKOVOSTI]]&lt;&gt;"",Sklop1[[#This Row],[Preračunana masa/volumen/kos na enoto kg]],"")</f>
        <v>0.6</v>
      </c>
      <c r="J54" s="87"/>
      <c r="K54" s="84"/>
      <c r="L54" s="84"/>
      <c r="M54" s="137"/>
      <c r="N54" s="140"/>
      <c r="O54" s="138"/>
      <c r="P54" s="90"/>
      <c r="Q54" s="85">
        <f>+Sklop1[[#This Row],[cena/enota brez DDV v EUR]]*Sklop1[[#This Row],[Stopnja DDV (%)]]</f>
        <v>0</v>
      </c>
      <c r="R54" s="85">
        <f>+Sklop1[[#This Row],[cena/enota brez DDV v EUR]]+Sklop1[[#This Row],[Davek (EUR)]]</f>
        <v>0</v>
      </c>
      <c r="S54" s="85">
        <f>+Sklop1[[#This Row],[cena/enota brez DDV v EUR]]*Sklop1[[#This Row],[Okvirna količina]]</f>
        <v>0</v>
      </c>
      <c r="T54" s="85">
        <f>+Sklop1[[#This Row],[Končna cena/enoto mere (EUR) z DDV]]*Sklop1[[#This Row],[Okvirna količina]]</f>
        <v>0</v>
      </c>
      <c r="U54" s="92"/>
    </row>
    <row r="55" spans="1:21" s="55" customFormat="1" ht="12">
      <c r="A55" s="205" t="s">
        <v>41</v>
      </c>
      <c r="B55" s="206" t="s">
        <v>277</v>
      </c>
      <c r="C55" s="163">
        <v>0.5</v>
      </c>
      <c r="D55" s="167" t="s">
        <v>0</v>
      </c>
      <c r="E55" s="164" t="s">
        <v>208</v>
      </c>
      <c r="F55" s="165">
        <v>100</v>
      </c>
      <c r="G55" s="166" t="s">
        <v>217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80">
        <f>IF(Sklop1[[#This Row],[ZAHTEVANA SHEMA KAKOVOSTI]]&lt;&gt;"",Sklop1[[#This Row],[Preračunana masa/volumen/kos na enoto kg]],"")</f>
        <v>50</v>
      </c>
      <c r="J55" s="87"/>
      <c r="K55" s="84"/>
      <c r="L55" s="84"/>
      <c r="M55" s="137"/>
      <c r="N55" s="140"/>
      <c r="O55" s="138"/>
      <c r="P55" s="90"/>
      <c r="Q55" s="85">
        <f>+Sklop1[[#This Row],[cena/enota brez DDV v EUR]]*Sklop1[[#This Row],[Stopnja DDV (%)]]</f>
        <v>0</v>
      </c>
      <c r="R55" s="85">
        <f>+Sklop1[[#This Row],[cena/enota brez DDV v EUR]]+Sklop1[[#This Row],[Davek (EUR)]]</f>
        <v>0</v>
      </c>
      <c r="S55" s="85">
        <f>+Sklop1[[#This Row],[cena/enota brez DDV v EUR]]*Sklop1[[#This Row],[Okvirna količina]]</f>
        <v>0</v>
      </c>
      <c r="T55" s="85">
        <f>+Sklop1[[#This Row],[Končna cena/enoto mere (EUR) z DDV]]*Sklop1[[#This Row],[Okvirna količina]]</f>
        <v>0</v>
      </c>
      <c r="U55" s="92"/>
    </row>
    <row r="56" spans="1:21" s="55" customFormat="1" ht="12">
      <c r="A56" s="205" t="s">
        <v>42</v>
      </c>
      <c r="B56" s="206" t="s">
        <v>278</v>
      </c>
      <c r="C56" s="163">
        <v>0.5</v>
      </c>
      <c r="D56" s="167" t="s">
        <v>0</v>
      </c>
      <c r="E56" s="164" t="s">
        <v>208</v>
      </c>
      <c r="F56" s="165">
        <v>200</v>
      </c>
      <c r="G56" s="166" t="s">
        <v>217</v>
      </c>
      <c r="H5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6" s="114">
        <f>IF(Sklop1[[#This Row],[ZAHTEVANA SHEMA KAKOVOSTI]]&lt;&gt;"",Sklop1[[#This Row],[Preračunana masa/volumen/kos na enoto kg]],"")</f>
        <v>100</v>
      </c>
      <c r="J56" s="128"/>
      <c r="K56" s="129"/>
      <c r="L56" s="129"/>
      <c r="M56" s="130"/>
      <c r="N56" s="142"/>
      <c r="O56" s="142"/>
      <c r="P56" s="157"/>
      <c r="Q56" s="156">
        <f>+Sklop1[[#This Row],[cena/enota brez DDV v EUR]]*Sklop1[[#This Row],[Stopnja DDV (%)]]</f>
        <v>0</v>
      </c>
      <c r="R56" s="156">
        <f>+Sklop1[[#This Row],[cena/enota brez DDV v EUR]]+Sklop1[[#This Row],[Davek (EUR)]]</f>
        <v>0</v>
      </c>
      <c r="S56" s="156">
        <f>+Sklop1[[#This Row],[cena/enota brez DDV v EUR]]*Sklop1[[#This Row],[Okvirna količina]]</f>
        <v>0</v>
      </c>
      <c r="T56" s="131">
        <f>+Sklop1[[#This Row],[Končna cena/enoto mere (EUR) z DDV]]*Sklop1[[#This Row],[Okvirna količina]]</f>
        <v>0</v>
      </c>
      <c r="U56" s="132"/>
    </row>
    <row r="57" spans="1:21" s="55" customFormat="1" ht="12">
      <c r="A57" s="205" t="s">
        <v>43</v>
      </c>
      <c r="B57" s="206" t="s">
        <v>279</v>
      </c>
      <c r="C57" s="163">
        <v>0.5</v>
      </c>
      <c r="D57" s="167" t="s">
        <v>0</v>
      </c>
      <c r="E57" s="164" t="s">
        <v>208</v>
      </c>
      <c r="F57" s="165">
        <v>200</v>
      </c>
      <c r="G57" s="166" t="s">
        <v>217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7" s="114">
        <f>IF(Sklop1[[#This Row],[ZAHTEVANA SHEMA KAKOVOSTI]]&lt;&gt;"",Sklop1[[#This Row],[Preračunana masa/volumen/kos na enoto kg]],"")</f>
        <v>100</v>
      </c>
      <c r="J57" s="128"/>
      <c r="K57" s="129"/>
      <c r="L57" s="129"/>
      <c r="M57" s="130"/>
      <c r="N57" s="142"/>
      <c r="O57" s="142"/>
      <c r="P57" s="157"/>
      <c r="Q57" s="156">
        <f>+Sklop1[[#This Row],[cena/enota brez DDV v EUR]]*Sklop1[[#This Row],[Stopnja DDV (%)]]</f>
        <v>0</v>
      </c>
      <c r="R57" s="156">
        <f>+Sklop1[[#This Row],[cena/enota brez DDV v EUR]]+Sklop1[[#This Row],[Davek (EUR)]]</f>
        <v>0</v>
      </c>
      <c r="S57" s="156">
        <f>+Sklop1[[#This Row],[cena/enota brez DDV v EUR]]*Sklop1[[#This Row],[Okvirna količina]]</f>
        <v>0</v>
      </c>
      <c r="T57" s="131">
        <f>+Sklop1[[#This Row],[Končna cena/enoto mere (EUR) z DDV]]*Sklop1[[#This Row],[Okvirna količina]]</f>
        <v>0</v>
      </c>
      <c r="U57" s="132"/>
    </row>
    <row r="58" spans="1:21" s="55" customFormat="1" ht="12">
      <c r="A58" s="205" t="s">
        <v>48</v>
      </c>
      <c r="B58" s="206" t="s">
        <v>279</v>
      </c>
      <c r="C58" s="163">
        <v>1</v>
      </c>
      <c r="D58" s="167" t="s">
        <v>0</v>
      </c>
      <c r="E58" s="164" t="s">
        <v>208</v>
      </c>
      <c r="F58" s="165">
        <v>650</v>
      </c>
      <c r="G58" s="166" t="s">
        <v>74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58" s="114">
        <f>IF(Sklop1[[#This Row],[ZAHTEVANA SHEMA KAKOVOSTI]]&lt;&gt;"",Sklop1[[#This Row],[Preračunana masa/volumen/kos na enoto kg]],"")</f>
        <v>650</v>
      </c>
      <c r="J58" s="128"/>
      <c r="K58" s="129"/>
      <c r="L58" s="129"/>
      <c r="M58" s="130"/>
      <c r="N58" s="142"/>
      <c r="O58" s="142"/>
      <c r="P58" s="157"/>
      <c r="Q58" s="156">
        <f>+Sklop1[[#This Row],[cena/enota brez DDV v EUR]]*Sklop1[[#This Row],[Stopnja DDV (%)]]</f>
        <v>0</v>
      </c>
      <c r="R58" s="156">
        <f>+Sklop1[[#This Row],[cena/enota brez DDV v EUR]]+Sklop1[[#This Row],[Davek (EUR)]]</f>
        <v>0</v>
      </c>
      <c r="S58" s="156">
        <f>+Sklop1[[#This Row],[cena/enota brez DDV v EUR]]*Sklop1[[#This Row],[Okvirna količina]]</f>
        <v>0</v>
      </c>
      <c r="T58" s="131">
        <f>+Sklop1[[#This Row],[Končna cena/enoto mere (EUR) z DDV]]*Sklop1[[#This Row],[Okvirna količina]]</f>
        <v>0</v>
      </c>
      <c r="U58" s="132"/>
    </row>
    <row r="59" spans="1:21">
      <c r="A59" s="214" t="s">
        <v>134</v>
      </c>
      <c r="B59" s="215"/>
      <c r="C59" s="216"/>
      <c r="D59" s="216"/>
      <c r="E59" s="217"/>
      <c r="F59" s="218"/>
      <c r="G59" s="219"/>
      <c r="H59" s="220">
        <f>SUBTOTAL(109,Sklop1[Preračunana masa/volumen/kos na enoto kg])</f>
        <v>24073.360000000001</v>
      </c>
      <c r="I59" s="220">
        <f>SUBTOTAL(109,Sklop1[Živila iz shem kakovosti (kg)])</f>
        <v>18456.16</v>
      </c>
      <c r="J59" s="218"/>
      <c r="K59" s="221"/>
      <c r="L59" s="221"/>
      <c r="M59" s="222"/>
      <c r="N59" s="223"/>
      <c r="O59" s="223"/>
      <c r="P59" s="223"/>
      <c r="Q59" s="224"/>
      <c r="R59" s="218"/>
      <c r="S59" s="224">
        <f>SUBTOTAL(109,Sklop1[Vrednost za okvirno količino (EUR) brez DDV])</f>
        <v>0</v>
      </c>
      <c r="T59" s="224">
        <f>SUBTOTAL(109,Sklop1[Vrednost za okvirno količino (EUR) z DDV])</f>
        <v>0</v>
      </c>
      <c r="U59" s="225">
        <f>SUBTOTAL(103,Sklop1[Shema kakovosti
(nacionalne, evropske)
])</f>
        <v>0</v>
      </c>
    </row>
    <row r="60" spans="1:21" s="257" customFormat="1">
      <c r="A60" s="245"/>
      <c r="B60" s="246"/>
      <c r="C60" s="247"/>
      <c r="D60" s="247"/>
      <c r="E60" s="248"/>
      <c r="F60" s="249"/>
      <c r="G60" s="250"/>
      <c r="H60" s="251"/>
      <c r="I60" s="251"/>
      <c r="J60" s="249"/>
      <c r="K60" s="252"/>
      <c r="L60" s="252"/>
      <c r="M60" s="253"/>
      <c r="N60" s="254"/>
      <c r="O60" s="254"/>
      <c r="P60" s="254"/>
      <c r="Q60" s="255"/>
      <c r="R60" s="249"/>
      <c r="S60" s="255"/>
      <c r="T60" s="255"/>
      <c r="U60" s="256"/>
    </row>
    <row r="61" spans="1:21">
      <c r="A61" s="48" t="s">
        <v>130</v>
      </c>
      <c r="B61" s="16"/>
      <c r="C61" s="28"/>
      <c r="D61" s="28"/>
      <c r="E61" s="100"/>
      <c r="Q61" s="48"/>
      <c r="R61" s="48"/>
      <c r="S61" s="48"/>
      <c r="T61" s="48"/>
    </row>
    <row r="62" spans="1:21">
      <c r="A62" s="11" t="s">
        <v>132</v>
      </c>
      <c r="B62" s="16"/>
      <c r="C62" s="28"/>
      <c r="D62" s="28"/>
      <c r="E62" s="100"/>
    </row>
    <row r="63" spans="1:21">
      <c r="A63" s="95" t="s">
        <v>177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09" t="s">
        <v>169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</row>
    <row r="65" spans="1:22">
      <c r="A65" s="110" t="s">
        <v>170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>
      <c r="A66" s="296" t="s">
        <v>210</v>
      </c>
      <c r="B66" s="296"/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N66" s="29"/>
      <c r="O66" s="29"/>
      <c r="P66" s="29"/>
      <c r="Q66" s="29"/>
      <c r="R66" s="29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2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</sheetData>
  <sheetProtection insertRows="0" deleteRows="0"/>
  <protectedRanges>
    <protectedRange sqref="J1:P1048576 U1:U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38 B42:B43 B45:B48 B51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topLeftCell="A7" zoomScaleNormal="100" zoomScaleSheetLayoutView="90" workbookViewId="0">
      <selection activeCell="A33" sqref="A33:B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  <c r="K6" s="104"/>
      <c r="U6" s="7"/>
    </row>
    <row r="7" spans="1:21" s="3" customFormat="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  <c r="K7" s="104"/>
      <c r="U7" s="7"/>
    </row>
    <row r="8" spans="1:21" s="3" customFormat="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  <c r="K8" s="104"/>
      <c r="U8" s="7"/>
    </row>
    <row r="9" spans="1:21" s="3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pred_rekapitulacija'!B15</f>
        <v>MESO IN MESNI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280</v>
      </c>
      <c r="C16" s="77" t="s">
        <v>112</v>
      </c>
      <c r="D16" s="77" t="s">
        <v>0</v>
      </c>
      <c r="E16" s="99"/>
      <c r="F16" s="80">
        <v>20</v>
      </c>
      <c r="G16" s="10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80" t="str">
        <f>IF(Sklop2[[#This Row],[ZAHTEVANA SHEMA KAKOVOSTI]]&lt;&gt;"",Sklop2[[#This Row],[Preračunana masa/volumen/kos na enoto kg]],"")</f>
        <v/>
      </c>
      <c r="J16" s="86"/>
      <c r="K16" s="161"/>
      <c r="L16" s="161"/>
      <c r="M16" s="160" t="s">
        <v>112</v>
      </c>
      <c r="N16" s="138"/>
      <c r="O16" s="160" t="s">
        <v>112</v>
      </c>
      <c r="P16" s="13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 ht="12">
      <c r="A17" s="79" t="s">
        <v>3</v>
      </c>
      <c r="B17" s="133" t="s">
        <v>281</v>
      </c>
      <c r="C17" s="77" t="s">
        <v>112</v>
      </c>
      <c r="D17" s="77" t="s">
        <v>0</v>
      </c>
      <c r="E17" s="159"/>
      <c r="F17" s="114">
        <v>600</v>
      </c>
      <c r="G17" s="134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80" t="str">
        <f>IF(Sklop2[[#This Row],[ZAHTEVANA SHEMA KAKOVOSTI]]&lt;&gt;"",Sklop2[[#This Row],[Preračunana masa/volumen/kos na enoto kg]],"")</f>
        <v/>
      </c>
      <c r="J17" s="87"/>
      <c r="K17" s="161"/>
      <c r="L17" s="161"/>
      <c r="M17" s="160" t="s">
        <v>112</v>
      </c>
      <c r="N17" s="140"/>
      <c r="O17" s="160" t="s">
        <v>112</v>
      </c>
      <c r="P17" s="141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61"/>
    </row>
    <row r="18" spans="1:21" s="55" customFormat="1" ht="12">
      <c r="A18" s="79" t="s">
        <v>4</v>
      </c>
      <c r="B18" s="155" t="s">
        <v>596</v>
      </c>
      <c r="C18" s="77" t="s">
        <v>112</v>
      </c>
      <c r="D18" s="77" t="s">
        <v>0</v>
      </c>
      <c r="E18" s="159" t="s">
        <v>208</v>
      </c>
      <c r="F18" s="114">
        <v>600</v>
      </c>
      <c r="G18" s="136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8" s="114">
        <f>IF(Sklop2[[#This Row],[ZAHTEVANA SHEMA KAKOVOSTI]]&lt;&gt;"",Sklop2[[#This Row],[Preračunana masa/volumen/kos na enoto kg]],"")</f>
        <v>600</v>
      </c>
      <c r="J18" s="128"/>
      <c r="K18" s="161"/>
      <c r="L18" s="161"/>
      <c r="M18" s="160" t="s">
        <v>112</v>
      </c>
      <c r="N18" s="142"/>
      <c r="O18" s="160" t="s">
        <v>112</v>
      </c>
      <c r="P18" s="143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161"/>
    </row>
    <row r="19" spans="1:21" s="55" customFormat="1" ht="12">
      <c r="A19" s="79" t="s">
        <v>5</v>
      </c>
      <c r="B19" s="155" t="s">
        <v>282</v>
      </c>
      <c r="C19" s="77" t="s">
        <v>112</v>
      </c>
      <c r="D19" s="77" t="s">
        <v>0</v>
      </c>
      <c r="E19" s="159"/>
      <c r="F19" s="114">
        <v>10</v>
      </c>
      <c r="G19" s="136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114" t="str">
        <f>IF(Sklop2[[#This Row],[ZAHTEVANA SHEMA KAKOVOSTI]]&lt;&gt;"",Sklop2[[#This Row],[Preračunana masa/volumen/kos na enoto kg]],"")</f>
        <v/>
      </c>
      <c r="J19" s="128"/>
      <c r="K19" s="161"/>
      <c r="L19" s="161"/>
      <c r="M19" s="160" t="s">
        <v>112</v>
      </c>
      <c r="N19" s="142"/>
      <c r="O19" s="160" t="s">
        <v>112</v>
      </c>
      <c r="P19" s="143"/>
      <c r="Q19" s="156">
        <f>+Sklop2[[#This Row],[cena/enota brez DDV v EUR]]*Sklop2[[#This Row],[Stopnja DDV (%)]]</f>
        <v>0</v>
      </c>
      <c r="R19" s="156">
        <f>+Sklop2[[#This Row],[cena/enota brez DDV v EUR]]+Sklop2[[#This Row],[Davek (EUR)]]</f>
        <v>0</v>
      </c>
      <c r="S19" s="156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161"/>
    </row>
    <row r="20" spans="1:21" s="55" customFormat="1" ht="12">
      <c r="A20" s="79" t="s">
        <v>6</v>
      </c>
      <c r="B20" s="155" t="s">
        <v>283</v>
      </c>
      <c r="C20" s="77" t="s">
        <v>112</v>
      </c>
      <c r="D20" s="77" t="s">
        <v>0</v>
      </c>
      <c r="E20" s="159"/>
      <c r="F20" s="114">
        <v>15</v>
      </c>
      <c r="G20" s="136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0" s="114" t="str">
        <f>IF(Sklop2[[#This Row],[ZAHTEVANA SHEMA KAKOVOSTI]]&lt;&gt;"",Sklop2[[#This Row],[Preračunana masa/volumen/kos na enoto kg]],"")</f>
        <v/>
      </c>
      <c r="J20" s="128"/>
      <c r="K20" s="161"/>
      <c r="L20" s="161"/>
      <c r="M20" s="160" t="s">
        <v>112</v>
      </c>
      <c r="N20" s="142"/>
      <c r="O20" s="160" t="s">
        <v>112</v>
      </c>
      <c r="P20" s="143"/>
      <c r="Q20" s="156">
        <f>+Sklop2[[#This Row],[cena/enota brez DDV v EUR]]*Sklop2[[#This Row],[Stopnja DDV (%)]]</f>
        <v>0</v>
      </c>
      <c r="R20" s="156">
        <f>+Sklop2[[#This Row],[cena/enota brez DDV v EUR]]+Sklop2[[#This Row],[Davek (EUR)]]</f>
        <v>0</v>
      </c>
      <c r="S20" s="156">
        <f>+Sklop2[[#This Row],[cena/enota brez DDV v EUR]]*Sklop2[[#This Row],[Okvirna količina]]</f>
        <v>0</v>
      </c>
      <c r="T20" s="156">
        <f>+Sklop2[[#This Row],[Končna cena/enoto mere (EUR) z DDV]]*Sklop2[[#This Row],[Okvirna količina]]</f>
        <v>0</v>
      </c>
      <c r="U20" s="161"/>
    </row>
    <row r="21" spans="1:21" s="55" customFormat="1" ht="12">
      <c r="A21" s="79" t="s">
        <v>7</v>
      </c>
      <c r="B21" s="155" t="s">
        <v>284</v>
      </c>
      <c r="C21" s="77" t="s">
        <v>112</v>
      </c>
      <c r="D21" s="77" t="s">
        <v>0</v>
      </c>
      <c r="E21" s="159"/>
      <c r="F21" s="114">
        <v>200</v>
      </c>
      <c r="G21" s="136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14" t="str">
        <f>IF(Sklop2[[#This Row],[ZAHTEVANA SHEMA KAKOVOSTI]]&lt;&gt;"",Sklop2[[#This Row],[Preračunana masa/volumen/kos na enoto kg]],"")</f>
        <v/>
      </c>
      <c r="J21" s="128"/>
      <c r="K21" s="161"/>
      <c r="L21" s="161"/>
      <c r="M21" s="160" t="s">
        <v>112</v>
      </c>
      <c r="N21" s="142"/>
      <c r="O21" s="160" t="s">
        <v>112</v>
      </c>
      <c r="P21" s="143"/>
      <c r="Q21" s="156">
        <f>+Sklop2[[#This Row],[cena/enota brez DDV v EUR]]*Sklop2[[#This Row],[Stopnja DDV (%)]]</f>
        <v>0</v>
      </c>
      <c r="R21" s="156">
        <f>+Sklop2[[#This Row],[cena/enota brez DDV v EUR]]+Sklop2[[#This Row],[Davek (EUR)]]</f>
        <v>0</v>
      </c>
      <c r="S21" s="156">
        <f>+Sklop2[[#This Row],[cena/enota brez DDV v EUR]]*Sklop2[[#This Row],[Okvirna količina]]</f>
        <v>0</v>
      </c>
      <c r="T21" s="156">
        <f>+Sklop2[[#This Row],[Končna cena/enoto mere (EUR) z DDV]]*Sklop2[[#This Row],[Okvirna količina]]</f>
        <v>0</v>
      </c>
      <c r="U21" s="161"/>
    </row>
    <row r="22" spans="1:21" s="55" customFormat="1" ht="12">
      <c r="A22" s="79" t="s">
        <v>8</v>
      </c>
      <c r="B22" s="155" t="s">
        <v>597</v>
      </c>
      <c r="C22" s="77" t="s">
        <v>112</v>
      </c>
      <c r="D22" s="77" t="s">
        <v>0</v>
      </c>
      <c r="E22" s="159" t="s">
        <v>208</v>
      </c>
      <c r="F22" s="114">
        <v>970</v>
      </c>
      <c r="G22" s="136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970</v>
      </c>
      <c r="I22" s="114">
        <f>IF(Sklop2[[#This Row],[ZAHTEVANA SHEMA KAKOVOSTI]]&lt;&gt;"",Sklop2[[#This Row],[Preračunana masa/volumen/kos na enoto kg]],"")</f>
        <v>970</v>
      </c>
      <c r="J22" s="128"/>
      <c r="K22" s="161"/>
      <c r="L22" s="161"/>
      <c r="M22" s="160" t="s">
        <v>112</v>
      </c>
      <c r="N22" s="142"/>
      <c r="O22" s="160" t="s">
        <v>112</v>
      </c>
      <c r="P22" s="143"/>
      <c r="Q22" s="156">
        <f>+Sklop2[[#This Row],[cena/enota brez DDV v EUR]]*Sklop2[[#This Row],[Stopnja DDV (%)]]</f>
        <v>0</v>
      </c>
      <c r="R22" s="156">
        <f>+Sklop2[[#This Row],[cena/enota brez DDV v EUR]]+Sklop2[[#This Row],[Davek (EUR)]]</f>
        <v>0</v>
      </c>
      <c r="S22" s="156">
        <f>+Sklop2[[#This Row],[cena/enota brez DDV v EUR]]*Sklop2[[#This Row],[Okvirna količina]]</f>
        <v>0</v>
      </c>
      <c r="T22" s="156">
        <f>+Sklop2[[#This Row],[Končna cena/enoto mere (EUR) z DDV]]*Sklop2[[#This Row],[Okvirna količina]]</f>
        <v>0</v>
      </c>
      <c r="U22" s="161"/>
    </row>
    <row r="23" spans="1:21" s="55" customFormat="1" ht="12">
      <c r="A23" s="79" t="s">
        <v>9</v>
      </c>
      <c r="B23" s="155" t="s">
        <v>598</v>
      </c>
      <c r="C23" s="77" t="s">
        <v>112</v>
      </c>
      <c r="D23" s="77" t="s">
        <v>0</v>
      </c>
      <c r="E23" s="159" t="s">
        <v>208</v>
      </c>
      <c r="F23" s="114">
        <v>5700</v>
      </c>
      <c r="G23" s="136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5700</v>
      </c>
      <c r="I23" s="114">
        <f>IF(Sklop2[[#This Row],[ZAHTEVANA SHEMA KAKOVOSTI]]&lt;&gt;"",Sklop2[[#This Row],[Preračunana masa/volumen/kos na enoto kg]],"")</f>
        <v>5700</v>
      </c>
      <c r="J23" s="128"/>
      <c r="K23" s="161"/>
      <c r="L23" s="161"/>
      <c r="M23" s="160" t="s">
        <v>112</v>
      </c>
      <c r="N23" s="142"/>
      <c r="O23" s="160" t="s">
        <v>112</v>
      </c>
      <c r="P23" s="143"/>
      <c r="Q23" s="156">
        <f>+Sklop2[[#This Row],[cena/enota brez DDV v EUR]]*Sklop2[[#This Row],[Stopnja DDV (%)]]</f>
        <v>0</v>
      </c>
      <c r="R23" s="156">
        <f>+Sklop2[[#This Row],[cena/enota brez DDV v EUR]]+Sklop2[[#This Row],[Davek (EUR)]]</f>
        <v>0</v>
      </c>
      <c r="S23" s="156">
        <f>+Sklop2[[#This Row],[cena/enota brez DDV v EUR]]*Sklop2[[#This Row],[Okvirna količina]]</f>
        <v>0</v>
      </c>
      <c r="T23" s="156">
        <f>+Sklop2[[#This Row],[Končna cena/enoto mere (EUR) z DDV]]*Sklop2[[#This Row],[Okvirna količina]]</f>
        <v>0</v>
      </c>
      <c r="U23" s="161"/>
    </row>
    <row r="24" spans="1:21" s="55" customFormat="1" ht="12">
      <c r="A24" s="79" t="s">
        <v>10</v>
      </c>
      <c r="B24" s="155" t="s">
        <v>599</v>
      </c>
      <c r="C24" s="77" t="s">
        <v>112</v>
      </c>
      <c r="D24" s="77" t="s">
        <v>0</v>
      </c>
      <c r="E24" s="159" t="s">
        <v>208</v>
      </c>
      <c r="F24" s="114">
        <v>2350</v>
      </c>
      <c r="G24" s="136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2350</v>
      </c>
      <c r="I24" s="114">
        <f>IF(Sklop2[[#This Row],[ZAHTEVANA SHEMA KAKOVOSTI]]&lt;&gt;"",Sklop2[[#This Row],[Preračunana masa/volumen/kos na enoto kg]],"")</f>
        <v>2350</v>
      </c>
      <c r="J24" s="128"/>
      <c r="K24" s="161"/>
      <c r="L24" s="161"/>
      <c r="M24" s="160" t="s">
        <v>112</v>
      </c>
      <c r="N24" s="142"/>
      <c r="O24" s="160" t="s">
        <v>112</v>
      </c>
      <c r="P24" s="143"/>
      <c r="Q24" s="156">
        <f>+Sklop2[[#This Row],[cena/enota brez DDV v EUR]]*Sklop2[[#This Row],[Stopnja DDV (%)]]</f>
        <v>0</v>
      </c>
      <c r="R24" s="156">
        <f>+Sklop2[[#This Row],[cena/enota brez DDV v EUR]]+Sklop2[[#This Row],[Davek (EUR)]]</f>
        <v>0</v>
      </c>
      <c r="S24" s="156">
        <f>+Sklop2[[#This Row],[cena/enota brez DDV v EUR]]*Sklop2[[#This Row],[Okvirna količina]]</f>
        <v>0</v>
      </c>
      <c r="T24" s="156">
        <f>+Sklop2[[#This Row],[Končna cena/enoto mere (EUR) z DDV]]*Sklop2[[#This Row],[Okvirna količina]]</f>
        <v>0</v>
      </c>
      <c r="U24" s="161"/>
    </row>
    <row r="25" spans="1:21" s="55" customFormat="1" ht="12">
      <c r="A25" s="79" t="s">
        <v>11</v>
      </c>
      <c r="B25" s="155" t="s">
        <v>285</v>
      </c>
      <c r="C25" s="77" t="s">
        <v>112</v>
      </c>
      <c r="D25" s="77" t="s">
        <v>0</v>
      </c>
      <c r="E25" s="159" t="s">
        <v>208</v>
      </c>
      <c r="F25" s="114">
        <v>990</v>
      </c>
      <c r="G25" s="136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990</v>
      </c>
      <c r="I25" s="114">
        <f>IF(Sklop2[[#This Row],[ZAHTEVANA SHEMA KAKOVOSTI]]&lt;&gt;"",Sklop2[[#This Row],[Preračunana masa/volumen/kos na enoto kg]],"")</f>
        <v>990</v>
      </c>
      <c r="J25" s="128"/>
      <c r="K25" s="161"/>
      <c r="L25" s="161"/>
      <c r="M25" s="160" t="s">
        <v>112</v>
      </c>
      <c r="N25" s="142"/>
      <c r="O25" s="160" t="s">
        <v>112</v>
      </c>
      <c r="P25" s="143"/>
      <c r="Q25" s="156">
        <f>+Sklop2[[#This Row],[cena/enota brez DDV v EUR]]*Sklop2[[#This Row],[Stopnja DDV (%)]]</f>
        <v>0</v>
      </c>
      <c r="R25" s="156">
        <f>+Sklop2[[#This Row],[cena/enota brez DDV v EUR]]+Sklop2[[#This Row],[Davek (EUR)]]</f>
        <v>0</v>
      </c>
      <c r="S25" s="156">
        <f>+Sklop2[[#This Row],[cena/enota brez DDV v EUR]]*Sklop2[[#This Row],[Okvirna količina]]</f>
        <v>0</v>
      </c>
      <c r="T25" s="156">
        <f>+Sklop2[[#This Row],[Končna cena/enoto mere (EUR) z DDV]]*Sklop2[[#This Row],[Okvirna količina]]</f>
        <v>0</v>
      </c>
      <c r="U25" s="161"/>
    </row>
    <row r="26" spans="1:21" s="55" customFormat="1" ht="12">
      <c r="A26" s="79" t="s">
        <v>12</v>
      </c>
      <c r="B26" s="155" t="s">
        <v>286</v>
      </c>
      <c r="C26" s="77" t="s">
        <v>112</v>
      </c>
      <c r="D26" s="77" t="s">
        <v>0</v>
      </c>
      <c r="E26" s="159"/>
      <c r="F26" s="114">
        <v>10</v>
      </c>
      <c r="G26" s="136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114" t="str">
        <f>IF(Sklop2[[#This Row],[ZAHTEVANA SHEMA KAKOVOSTI]]&lt;&gt;"",Sklop2[[#This Row],[Preračunana masa/volumen/kos na enoto kg]],"")</f>
        <v/>
      </c>
      <c r="J26" s="128"/>
      <c r="K26" s="161"/>
      <c r="L26" s="161"/>
      <c r="M26" s="160" t="s">
        <v>112</v>
      </c>
      <c r="N26" s="142"/>
      <c r="O26" s="160" t="s">
        <v>112</v>
      </c>
      <c r="P26" s="143"/>
      <c r="Q26" s="156">
        <f>+Sklop2[[#This Row],[cena/enota brez DDV v EUR]]*Sklop2[[#This Row],[Stopnja DDV (%)]]</f>
        <v>0</v>
      </c>
      <c r="R26" s="156">
        <f>+Sklop2[[#This Row],[cena/enota brez DDV v EUR]]+Sklop2[[#This Row],[Davek (EUR)]]</f>
        <v>0</v>
      </c>
      <c r="S26" s="156">
        <f>+Sklop2[[#This Row],[cena/enota brez DDV v EUR]]*Sklop2[[#This Row],[Okvirna količina]]</f>
        <v>0</v>
      </c>
      <c r="T26" s="156">
        <f>+Sklop2[[#This Row],[Končna cena/enoto mere (EUR) z DDV]]*Sklop2[[#This Row],[Okvirna količina]]</f>
        <v>0</v>
      </c>
      <c r="U26" s="161"/>
    </row>
    <row r="27" spans="1:21" s="55" customFormat="1" ht="12">
      <c r="A27" s="79" t="s">
        <v>13</v>
      </c>
      <c r="B27" s="155" t="s">
        <v>287</v>
      </c>
      <c r="C27" s="77" t="s">
        <v>112</v>
      </c>
      <c r="D27" s="77" t="s">
        <v>0</v>
      </c>
      <c r="E27" s="159"/>
      <c r="F27" s="114">
        <v>10</v>
      </c>
      <c r="G27" s="136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14" t="str">
        <f>IF(Sklop2[[#This Row],[ZAHTEVANA SHEMA KAKOVOSTI]]&lt;&gt;"",Sklop2[[#This Row],[Preračunana masa/volumen/kos na enoto kg]],"")</f>
        <v/>
      </c>
      <c r="J27" s="128"/>
      <c r="K27" s="161"/>
      <c r="L27" s="161"/>
      <c r="M27" s="160" t="s">
        <v>112</v>
      </c>
      <c r="N27" s="142"/>
      <c r="O27" s="160" t="s">
        <v>112</v>
      </c>
      <c r="P27" s="143"/>
      <c r="Q27" s="156">
        <f>+Sklop2[[#This Row],[cena/enota brez DDV v EUR]]*Sklop2[[#This Row],[Stopnja DDV (%)]]</f>
        <v>0</v>
      </c>
      <c r="R27" s="156">
        <f>+Sklop2[[#This Row],[cena/enota brez DDV v EUR]]+Sklop2[[#This Row],[Davek (EUR)]]</f>
        <v>0</v>
      </c>
      <c r="S27" s="156">
        <f>+Sklop2[[#This Row],[cena/enota brez DDV v EUR]]*Sklop2[[#This Row],[Okvirna količina]]</f>
        <v>0</v>
      </c>
      <c r="T27" s="156">
        <f>+Sklop2[[#This Row],[Končna cena/enoto mere (EUR) z DDV]]*Sklop2[[#This Row],[Okvirna količina]]</f>
        <v>0</v>
      </c>
      <c r="U27" s="161"/>
    </row>
    <row r="28" spans="1:21" s="55" customFormat="1" ht="12">
      <c r="A28" s="79" t="s">
        <v>14</v>
      </c>
      <c r="B28" s="155" t="s">
        <v>288</v>
      </c>
      <c r="C28" s="77" t="s">
        <v>112</v>
      </c>
      <c r="D28" s="77" t="s">
        <v>0</v>
      </c>
      <c r="E28" s="159"/>
      <c r="F28" s="114">
        <v>20</v>
      </c>
      <c r="G28" s="136" t="s">
        <v>0</v>
      </c>
      <c r="H2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114" t="str">
        <f>IF(Sklop2[[#This Row],[ZAHTEVANA SHEMA KAKOVOSTI]]&lt;&gt;"",Sklop2[[#This Row],[Preračunana masa/volumen/kos na enoto kg]],"")</f>
        <v/>
      </c>
      <c r="J28" s="128"/>
      <c r="K28" s="161"/>
      <c r="L28" s="161"/>
      <c r="M28" s="160" t="s">
        <v>112</v>
      </c>
      <c r="N28" s="142"/>
      <c r="O28" s="160" t="s">
        <v>112</v>
      </c>
      <c r="P28" s="143"/>
      <c r="Q28" s="156">
        <f>+Sklop2[[#This Row],[cena/enota brez DDV v EUR]]*Sklop2[[#This Row],[Stopnja DDV (%)]]</f>
        <v>0</v>
      </c>
      <c r="R28" s="156">
        <f>+Sklop2[[#This Row],[cena/enota brez DDV v EUR]]+Sklop2[[#This Row],[Davek (EUR)]]</f>
        <v>0</v>
      </c>
      <c r="S28" s="156">
        <f>+Sklop2[[#This Row],[cena/enota brez DDV v EUR]]*Sklop2[[#This Row],[Okvirna količina]]</f>
        <v>0</v>
      </c>
      <c r="T28" s="156">
        <f>+Sklop2[[#This Row],[Končna cena/enoto mere (EUR) z DDV]]*Sklop2[[#This Row],[Okvirna količina]]</f>
        <v>0</v>
      </c>
      <c r="U28" s="161"/>
    </row>
    <row r="29" spans="1:21" s="55" customFormat="1" ht="12">
      <c r="A29" s="317" t="s">
        <v>15</v>
      </c>
      <c r="B29" s="318" t="s">
        <v>666</v>
      </c>
      <c r="C29" s="77" t="s">
        <v>112</v>
      </c>
      <c r="D29" s="77" t="s">
        <v>0</v>
      </c>
      <c r="E29" s="159"/>
      <c r="F29" s="114">
        <v>600</v>
      </c>
      <c r="G29" s="136" t="s">
        <v>0</v>
      </c>
      <c r="H2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9" s="114" t="str">
        <f>IF(Sklop2[[#This Row],[ZAHTEVANA SHEMA KAKOVOSTI]]&lt;&gt;"",Sklop2[[#This Row],[Preračunana masa/volumen/kos na enoto kg]],"")</f>
        <v/>
      </c>
      <c r="J29" s="128"/>
      <c r="K29" s="161"/>
      <c r="L29" s="161"/>
      <c r="M29" s="160" t="s">
        <v>112</v>
      </c>
      <c r="N29" s="142"/>
      <c r="O29" s="160" t="s">
        <v>112</v>
      </c>
      <c r="P29" s="143"/>
      <c r="Q29" s="156">
        <f>+Sklop2[[#This Row],[cena/enota brez DDV v EUR]]*Sklop2[[#This Row],[Stopnja DDV (%)]]</f>
        <v>0</v>
      </c>
      <c r="R29" s="156">
        <f>+Sklop2[[#This Row],[cena/enota brez DDV v EUR]]+Sklop2[[#This Row],[Davek (EUR)]]</f>
        <v>0</v>
      </c>
      <c r="S29" s="156">
        <f>+Sklop2[[#This Row],[cena/enota brez DDV v EUR]]*Sklop2[[#This Row],[Okvirna količina]]</f>
        <v>0</v>
      </c>
      <c r="T29" s="156">
        <f>+Sklop2[[#This Row],[Končna cena/enoto mere (EUR) z DDV]]*Sklop2[[#This Row],[Okvirna količina]]</f>
        <v>0</v>
      </c>
      <c r="U29" s="161"/>
    </row>
    <row r="30" spans="1:21" s="55" customFormat="1" ht="12">
      <c r="A30" s="79" t="s">
        <v>16</v>
      </c>
      <c r="B30" s="155" t="s">
        <v>289</v>
      </c>
      <c r="C30" s="77" t="s">
        <v>112</v>
      </c>
      <c r="D30" s="77" t="s">
        <v>0</v>
      </c>
      <c r="E30" s="159"/>
      <c r="F30" s="114">
        <v>500</v>
      </c>
      <c r="G30" s="136" t="s">
        <v>0</v>
      </c>
      <c r="H3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14" t="str">
        <f>IF(Sklop2[[#This Row],[ZAHTEVANA SHEMA KAKOVOSTI]]&lt;&gt;"",Sklop2[[#This Row],[Preračunana masa/volumen/kos na enoto kg]],"")</f>
        <v/>
      </c>
      <c r="J30" s="128"/>
      <c r="K30" s="161"/>
      <c r="L30" s="161"/>
      <c r="M30" s="160" t="s">
        <v>112</v>
      </c>
      <c r="N30" s="142"/>
      <c r="O30" s="160" t="s">
        <v>112</v>
      </c>
      <c r="P30" s="143"/>
      <c r="Q30" s="156">
        <f>+Sklop2[[#This Row],[cena/enota brez DDV v EUR]]*Sklop2[[#This Row],[Stopnja DDV (%)]]</f>
        <v>0</v>
      </c>
      <c r="R30" s="156">
        <f>+Sklop2[[#This Row],[cena/enota brez DDV v EUR]]+Sklop2[[#This Row],[Davek (EUR)]]</f>
        <v>0</v>
      </c>
      <c r="S30" s="156">
        <f>+Sklop2[[#This Row],[cena/enota brez DDV v EUR]]*Sklop2[[#This Row],[Okvirna količina]]</f>
        <v>0</v>
      </c>
      <c r="T30" s="156">
        <f>+Sklop2[[#This Row],[Končna cena/enoto mere (EUR) z DDV]]*Sklop2[[#This Row],[Okvirna količina]]</f>
        <v>0</v>
      </c>
      <c r="U30" s="161"/>
    </row>
    <row r="31" spans="1:21" s="55" customFormat="1" ht="12">
      <c r="A31" s="79" t="s">
        <v>17</v>
      </c>
      <c r="B31" s="155" t="s">
        <v>290</v>
      </c>
      <c r="C31" s="77" t="s">
        <v>112</v>
      </c>
      <c r="D31" s="77" t="s">
        <v>0</v>
      </c>
      <c r="E31" s="159"/>
      <c r="F31" s="114">
        <v>700</v>
      </c>
      <c r="G31" s="136" t="s">
        <v>0</v>
      </c>
      <c r="H3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1" s="114" t="str">
        <f>IF(Sklop2[[#This Row],[ZAHTEVANA SHEMA KAKOVOSTI]]&lt;&gt;"",Sklop2[[#This Row],[Preračunana masa/volumen/kos na enoto kg]],"")</f>
        <v/>
      </c>
      <c r="J31" s="128"/>
      <c r="K31" s="161"/>
      <c r="L31" s="161"/>
      <c r="M31" s="160" t="s">
        <v>112</v>
      </c>
      <c r="N31" s="142"/>
      <c r="O31" s="160" t="s">
        <v>112</v>
      </c>
      <c r="P31" s="143"/>
      <c r="Q31" s="156">
        <f>+Sklop2[[#This Row],[cena/enota brez DDV v EUR]]*Sklop2[[#This Row],[Stopnja DDV (%)]]</f>
        <v>0</v>
      </c>
      <c r="R31" s="156">
        <f>+Sklop2[[#This Row],[cena/enota brez DDV v EUR]]+Sklop2[[#This Row],[Davek (EUR)]]</f>
        <v>0</v>
      </c>
      <c r="S31" s="156">
        <f>+Sklop2[[#This Row],[cena/enota brez DDV v EUR]]*Sklop2[[#This Row],[Okvirna količina]]</f>
        <v>0</v>
      </c>
      <c r="T31" s="156">
        <f>+Sklop2[[#This Row],[Končna cena/enoto mere (EUR) z DDV]]*Sklop2[[#This Row],[Okvirna količina]]</f>
        <v>0</v>
      </c>
      <c r="U31" s="161"/>
    </row>
    <row r="32" spans="1:21" s="55" customFormat="1" ht="12">
      <c r="A32" s="79" t="s">
        <v>18</v>
      </c>
      <c r="B32" s="155" t="s">
        <v>291</v>
      </c>
      <c r="C32" s="77" t="s">
        <v>112</v>
      </c>
      <c r="D32" s="77" t="s">
        <v>0</v>
      </c>
      <c r="E32" s="159" t="s">
        <v>208</v>
      </c>
      <c r="F32" s="114">
        <v>1000</v>
      </c>
      <c r="G32" s="136" t="s">
        <v>0</v>
      </c>
      <c r="H3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2" s="114">
        <f>IF(Sklop2[[#This Row],[ZAHTEVANA SHEMA KAKOVOSTI]]&lt;&gt;"",Sklop2[[#This Row],[Preračunana masa/volumen/kos na enoto kg]],"")</f>
        <v>1000</v>
      </c>
      <c r="J32" s="128"/>
      <c r="K32" s="161"/>
      <c r="L32" s="161"/>
      <c r="M32" s="160" t="s">
        <v>112</v>
      </c>
      <c r="N32" s="142"/>
      <c r="O32" s="160" t="s">
        <v>112</v>
      </c>
      <c r="P32" s="143"/>
      <c r="Q32" s="156">
        <f>+Sklop2[[#This Row],[cena/enota brez DDV v EUR]]*Sklop2[[#This Row],[Stopnja DDV (%)]]</f>
        <v>0</v>
      </c>
      <c r="R32" s="156">
        <f>+Sklop2[[#This Row],[cena/enota brez DDV v EUR]]+Sklop2[[#This Row],[Davek (EUR)]]</f>
        <v>0</v>
      </c>
      <c r="S32" s="156">
        <f>+Sklop2[[#This Row],[cena/enota brez DDV v EUR]]*Sklop2[[#This Row],[Okvirna količina]]</f>
        <v>0</v>
      </c>
      <c r="T32" s="156">
        <f>+Sklop2[[#This Row],[Končna cena/enoto mere (EUR) z DDV]]*Sklop2[[#This Row],[Okvirna količina]]</f>
        <v>0</v>
      </c>
      <c r="U32" s="161"/>
    </row>
    <row r="33" spans="1:22" s="55" customFormat="1" ht="24">
      <c r="A33" s="79" t="s">
        <v>19</v>
      </c>
      <c r="B33" s="155" t="s">
        <v>667</v>
      </c>
      <c r="C33" s="77" t="s">
        <v>112</v>
      </c>
      <c r="D33" s="77" t="s">
        <v>0</v>
      </c>
      <c r="E33" s="159"/>
      <c r="F33" s="114">
        <v>800</v>
      </c>
      <c r="G33" s="136" t="s">
        <v>0</v>
      </c>
      <c r="H3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3" s="114" t="str">
        <f>IF(Sklop2[[#This Row],[ZAHTEVANA SHEMA KAKOVOSTI]]&lt;&gt;"",Sklop2[[#This Row],[Preračunana masa/volumen/kos na enoto kg]],"")</f>
        <v/>
      </c>
      <c r="J33" s="128"/>
      <c r="K33" s="161"/>
      <c r="L33" s="161"/>
      <c r="M33" s="160" t="s">
        <v>112</v>
      </c>
      <c r="N33" s="142"/>
      <c r="O33" s="160" t="s">
        <v>112</v>
      </c>
      <c r="P33" s="143"/>
      <c r="Q33" s="156">
        <f>+Sklop2[[#This Row],[cena/enota brez DDV v EUR]]*Sklop2[[#This Row],[Stopnja DDV (%)]]</f>
        <v>0</v>
      </c>
      <c r="R33" s="156">
        <f>+Sklop2[[#This Row],[cena/enota brez DDV v EUR]]+Sklop2[[#This Row],[Davek (EUR)]]</f>
        <v>0</v>
      </c>
      <c r="S33" s="156">
        <f>+Sklop2[[#This Row],[cena/enota brez DDV v EUR]]*Sklop2[[#This Row],[Okvirna količina]]</f>
        <v>0</v>
      </c>
      <c r="T33" s="156">
        <f>+Sklop2[[#This Row],[Končna cena/enoto mere (EUR) z DDV]]*Sklop2[[#This Row],[Okvirna količina]]</f>
        <v>0</v>
      </c>
      <c r="U33" s="161"/>
    </row>
    <row r="34" spans="1:22" s="55" customFormat="1" ht="12">
      <c r="A34" s="79" t="s">
        <v>20</v>
      </c>
      <c r="B34" s="155" t="s">
        <v>600</v>
      </c>
      <c r="C34" s="77" t="s">
        <v>112</v>
      </c>
      <c r="D34" s="77" t="s">
        <v>0</v>
      </c>
      <c r="E34" s="159" t="s">
        <v>295</v>
      </c>
      <c r="F34" s="114">
        <v>50</v>
      </c>
      <c r="G34" s="136" t="s">
        <v>0</v>
      </c>
      <c r="H3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4" s="114">
        <f>IF(Sklop2[[#This Row],[ZAHTEVANA SHEMA KAKOVOSTI]]&lt;&gt;"",Sklop2[[#This Row],[Preračunana masa/volumen/kos na enoto kg]],"")</f>
        <v>50</v>
      </c>
      <c r="J34" s="128"/>
      <c r="K34" s="161"/>
      <c r="L34" s="161"/>
      <c r="M34" s="160" t="s">
        <v>112</v>
      </c>
      <c r="N34" s="142"/>
      <c r="O34" s="160" t="s">
        <v>112</v>
      </c>
      <c r="P34" s="143"/>
      <c r="Q34" s="156">
        <f>+Sklop2[[#This Row],[cena/enota brez DDV v EUR]]*Sklop2[[#This Row],[Stopnja DDV (%)]]</f>
        <v>0</v>
      </c>
      <c r="R34" s="156">
        <f>+Sklop2[[#This Row],[cena/enota brez DDV v EUR]]+Sklop2[[#This Row],[Davek (EUR)]]</f>
        <v>0</v>
      </c>
      <c r="S34" s="156">
        <f>+Sklop2[[#This Row],[cena/enota brez DDV v EUR]]*Sklop2[[#This Row],[Okvirna količina]]</f>
        <v>0</v>
      </c>
      <c r="T34" s="156">
        <f>+Sklop2[[#This Row],[Končna cena/enoto mere (EUR) z DDV]]*Sklop2[[#This Row],[Okvirna količina]]</f>
        <v>0</v>
      </c>
      <c r="U34" s="161"/>
    </row>
    <row r="35" spans="1:22" s="55" customFormat="1" ht="12">
      <c r="A35" s="79" t="s">
        <v>21</v>
      </c>
      <c r="B35" s="155" t="s">
        <v>292</v>
      </c>
      <c r="C35" s="77" t="s">
        <v>112</v>
      </c>
      <c r="D35" s="77" t="s">
        <v>0</v>
      </c>
      <c r="E35" s="159"/>
      <c r="F35" s="114">
        <v>10</v>
      </c>
      <c r="G35" s="136" t="s">
        <v>0</v>
      </c>
      <c r="H3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114" t="str">
        <f>IF(Sklop2[[#This Row],[ZAHTEVANA SHEMA KAKOVOSTI]]&lt;&gt;"",Sklop2[[#This Row],[Preračunana masa/volumen/kos na enoto kg]],"")</f>
        <v/>
      </c>
      <c r="J35" s="128"/>
      <c r="K35" s="161"/>
      <c r="L35" s="161"/>
      <c r="M35" s="160" t="s">
        <v>112</v>
      </c>
      <c r="N35" s="142"/>
      <c r="O35" s="160" t="s">
        <v>112</v>
      </c>
      <c r="P35" s="143"/>
      <c r="Q35" s="156">
        <f>+Sklop2[[#This Row],[cena/enota brez DDV v EUR]]*Sklop2[[#This Row],[Stopnja DDV (%)]]</f>
        <v>0</v>
      </c>
      <c r="R35" s="156">
        <f>+Sklop2[[#This Row],[cena/enota brez DDV v EUR]]+Sklop2[[#This Row],[Davek (EUR)]]</f>
        <v>0</v>
      </c>
      <c r="S35" s="156">
        <f>+Sklop2[[#This Row],[cena/enota brez DDV v EUR]]*Sklop2[[#This Row],[Okvirna količina]]</f>
        <v>0</v>
      </c>
      <c r="T35" s="156">
        <f>+Sklop2[[#This Row],[Končna cena/enoto mere (EUR) z DDV]]*Sklop2[[#This Row],[Okvirna količina]]</f>
        <v>0</v>
      </c>
      <c r="U35" s="161"/>
    </row>
    <row r="36" spans="1:22" s="55" customFormat="1" ht="12">
      <c r="A36" s="79" t="s">
        <v>22</v>
      </c>
      <c r="B36" s="155" t="s">
        <v>601</v>
      </c>
      <c r="C36" s="77" t="s">
        <v>112</v>
      </c>
      <c r="D36" s="77" t="s">
        <v>0</v>
      </c>
      <c r="E36" s="159" t="s">
        <v>208</v>
      </c>
      <c r="F36" s="114">
        <v>200</v>
      </c>
      <c r="G36" s="136" t="s">
        <v>0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6" s="114">
        <f>IF(Sklop2[[#This Row],[ZAHTEVANA SHEMA KAKOVOSTI]]&lt;&gt;"",Sklop2[[#This Row],[Preračunana masa/volumen/kos na enoto kg]],"")</f>
        <v>200</v>
      </c>
      <c r="J36" s="128"/>
      <c r="K36" s="161"/>
      <c r="L36" s="161"/>
      <c r="M36" s="160" t="s">
        <v>112</v>
      </c>
      <c r="N36" s="142"/>
      <c r="O36" s="160" t="s">
        <v>112</v>
      </c>
      <c r="P36" s="143"/>
      <c r="Q36" s="156">
        <f>+Sklop2[[#This Row],[cena/enota brez DDV v EUR]]*Sklop2[[#This Row],[Stopnja DDV (%)]]</f>
        <v>0</v>
      </c>
      <c r="R36" s="156">
        <f>+Sklop2[[#This Row],[cena/enota brez DDV v EUR]]+Sklop2[[#This Row],[Davek (EUR)]]</f>
        <v>0</v>
      </c>
      <c r="S36" s="156">
        <f>+Sklop2[[#This Row],[cena/enota brez DDV v EUR]]*Sklop2[[#This Row],[Okvirna količina]]</f>
        <v>0</v>
      </c>
      <c r="T36" s="156">
        <f>+Sklop2[[#This Row],[Končna cena/enoto mere (EUR) z DDV]]*Sklop2[[#This Row],[Okvirna količina]]</f>
        <v>0</v>
      </c>
      <c r="U36" s="161"/>
    </row>
    <row r="37" spans="1:22" s="55" customFormat="1" ht="12">
      <c r="A37" s="79" t="s">
        <v>23</v>
      </c>
      <c r="B37" s="155" t="s">
        <v>293</v>
      </c>
      <c r="C37" s="77" t="s">
        <v>112</v>
      </c>
      <c r="D37" s="77" t="s">
        <v>0</v>
      </c>
      <c r="E37" s="159"/>
      <c r="F37" s="114">
        <v>640</v>
      </c>
      <c r="G37" s="136" t="s">
        <v>0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37" s="114" t="str">
        <f>IF(Sklop2[[#This Row],[ZAHTEVANA SHEMA KAKOVOSTI]]&lt;&gt;"",Sklop2[[#This Row],[Preračunana masa/volumen/kos na enoto kg]],"")</f>
        <v/>
      </c>
      <c r="J37" s="128"/>
      <c r="K37" s="161"/>
      <c r="L37" s="161"/>
      <c r="M37" s="160" t="s">
        <v>112</v>
      </c>
      <c r="N37" s="142"/>
      <c r="O37" s="160" t="s">
        <v>112</v>
      </c>
      <c r="P37" s="143"/>
      <c r="Q37" s="156">
        <f>+Sklop2[[#This Row],[cena/enota brez DDV v EUR]]*Sklop2[[#This Row],[Stopnja DDV (%)]]</f>
        <v>0</v>
      </c>
      <c r="R37" s="156">
        <f>+Sklop2[[#This Row],[cena/enota brez DDV v EUR]]+Sklop2[[#This Row],[Davek (EUR)]]</f>
        <v>0</v>
      </c>
      <c r="S37" s="156">
        <f>+Sklop2[[#This Row],[cena/enota brez DDV v EUR]]*Sklop2[[#This Row],[Okvirna količina]]</f>
        <v>0</v>
      </c>
      <c r="T37" s="156">
        <f>+Sklop2[[#This Row],[Končna cena/enoto mere (EUR) z DDV]]*Sklop2[[#This Row],[Okvirna količina]]</f>
        <v>0</v>
      </c>
      <c r="U37" s="161"/>
    </row>
    <row r="38" spans="1:22" s="55" customFormat="1" ht="15.75" customHeight="1">
      <c r="A38" s="79" t="s">
        <v>24</v>
      </c>
      <c r="B38" s="133" t="s">
        <v>294</v>
      </c>
      <c r="C38" s="77" t="s">
        <v>112</v>
      </c>
      <c r="D38" s="77" t="s">
        <v>0</v>
      </c>
      <c r="E38" s="159"/>
      <c r="F38" s="114">
        <v>470</v>
      </c>
      <c r="G38" s="134" t="s">
        <v>0</v>
      </c>
      <c r="H3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470</v>
      </c>
      <c r="I38" s="80" t="str">
        <f>IF(Sklop2[[#This Row],[ZAHTEVANA SHEMA KAKOVOSTI]]&lt;&gt;"",Sklop2[[#This Row],[Preračunana masa/volumen/kos na enoto kg]],"")</f>
        <v/>
      </c>
      <c r="J38" s="87"/>
      <c r="K38" s="161"/>
      <c r="L38" s="161"/>
      <c r="M38" s="160" t="s">
        <v>112</v>
      </c>
      <c r="N38" s="140"/>
      <c r="O38" s="160" t="s">
        <v>112</v>
      </c>
      <c r="P38" s="141"/>
      <c r="Q38" s="85">
        <f>+Sklop2[[#This Row],[cena/enota brez DDV v EUR]]*Sklop2[[#This Row],[Stopnja DDV (%)]]</f>
        <v>0</v>
      </c>
      <c r="R38" s="85">
        <f>+Sklop2[[#This Row],[cena/enota brez DDV v EUR]]+Sklop2[[#This Row],[Davek (EUR)]]</f>
        <v>0</v>
      </c>
      <c r="S38" s="85">
        <f>+Sklop2[[#This Row],[cena/enota brez DDV v EUR]]*Sklop2[[#This Row],[Okvirna količina]]</f>
        <v>0</v>
      </c>
      <c r="T38" s="85">
        <f>+Sklop2[[#This Row],[Končna cena/enoto mere (EUR) z DDV]]*Sklop2[[#This Row],[Okvirna količina]]</f>
        <v>0</v>
      </c>
      <c r="U38" s="161"/>
    </row>
    <row r="39" spans="1:22" s="55" customFormat="1" ht="12">
      <c r="A39" s="79" t="s">
        <v>25</v>
      </c>
      <c r="B39" s="133" t="s">
        <v>602</v>
      </c>
      <c r="C39" s="77" t="s">
        <v>112</v>
      </c>
      <c r="D39" s="77" t="s">
        <v>0</v>
      </c>
      <c r="E39" s="159" t="s">
        <v>208</v>
      </c>
      <c r="F39" s="114">
        <v>100</v>
      </c>
      <c r="G39" s="134" t="s">
        <v>0</v>
      </c>
      <c r="H3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80">
        <f>IF(Sklop2[[#This Row],[ZAHTEVANA SHEMA KAKOVOSTI]]&lt;&gt;"",Sklop2[[#This Row],[Preračunana masa/volumen/kos na enoto kg]],"")</f>
        <v>100</v>
      </c>
      <c r="J39" s="87"/>
      <c r="K39" s="161"/>
      <c r="L39" s="161"/>
      <c r="M39" s="160" t="s">
        <v>112</v>
      </c>
      <c r="N39" s="140"/>
      <c r="O39" s="160" t="s">
        <v>112</v>
      </c>
      <c r="P39" s="141"/>
      <c r="Q39" s="85">
        <f>+Sklop2[[#This Row],[cena/enota brez DDV v EUR]]*Sklop2[[#This Row],[Stopnja DDV (%)]]</f>
        <v>0</v>
      </c>
      <c r="R39" s="85">
        <f>+Sklop2[[#This Row],[cena/enota brez DDV v EUR]]+Sklop2[[#This Row],[Davek (EUR)]]</f>
        <v>0</v>
      </c>
      <c r="S39" s="85">
        <f>+Sklop2[[#This Row],[cena/enota brez DDV v EUR]]*Sklop2[[#This Row],[Okvirna količina]]</f>
        <v>0</v>
      </c>
      <c r="T39" s="85">
        <f>+Sklop2[[#This Row],[Končna cena/enoto mere (EUR) z DDV]]*Sklop2[[#This Row],[Okvirna količina]]</f>
        <v>0</v>
      </c>
      <c r="U39" s="161"/>
    </row>
    <row r="40" spans="1:22" ht="27" customHeight="1">
      <c r="A40" s="214" t="s">
        <v>134</v>
      </c>
      <c r="B40" s="215"/>
      <c r="C40" s="216"/>
      <c r="D40" s="216"/>
      <c r="E40" s="217"/>
      <c r="F40" s="218"/>
      <c r="G40" s="219"/>
      <c r="H40" s="220">
        <f>SUBTOTAL(109,Sklop2[Preračunana masa/volumen/kos na enoto kg])</f>
        <v>16565</v>
      </c>
      <c r="I40" s="220">
        <f>SUBTOTAL(109,Sklop2[Živila iz shem kakovosti (kg)])</f>
        <v>11960</v>
      </c>
      <c r="J40" s="218"/>
      <c r="K40" s="221"/>
      <c r="L40" s="221"/>
      <c r="M40" s="222"/>
      <c r="N40" s="223"/>
      <c r="O40" s="223"/>
      <c r="P40" s="223"/>
      <c r="Q40" s="224"/>
      <c r="R40" s="218"/>
      <c r="S40" s="224">
        <f>SUBTOTAL(109,Sklop2[Vrednost za okvirno količino (EUR) brez DDV])</f>
        <v>0</v>
      </c>
      <c r="T40" s="224">
        <f>SUBTOTAL(109,Sklop2[Vrednost za okvirno količino (EUR) z DDV])</f>
        <v>0</v>
      </c>
      <c r="U40" s="225" t="s">
        <v>223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130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132</v>
      </c>
      <c r="B43" s="16"/>
      <c r="C43" s="28"/>
      <c r="D43" s="28"/>
      <c r="E43" s="100"/>
    </row>
    <row r="44" spans="1:22">
      <c r="A44" s="95" t="s">
        <v>177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109" t="s">
        <v>169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307" t="s">
        <v>170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</row>
    <row r="47" spans="1:22">
      <c r="N47" s="29"/>
      <c r="O47" s="29"/>
      <c r="P47" s="29"/>
      <c r="Q47" s="29"/>
      <c r="R47" s="29"/>
    </row>
    <row r="48" spans="1:22">
      <c r="A48" s="95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47:U1048576 J47:P1048576 U1:U44 J1:P44" name="Obseg1"/>
    <protectedRange sqref="U45:U46 J45:P46" name="Obseg1_1"/>
  </protectedRanges>
  <mergeCells count="8">
    <mergeCell ref="A46:V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7"/>
  <sheetViews>
    <sheetView topLeftCell="A10" zoomScale="90" zoomScaleNormal="90" zoomScaleSheetLayoutView="100" workbookViewId="0">
      <selection activeCell="J58" sqref="J57:J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pred_rekapitulacija'!B16</f>
        <v>PERUTNINA IN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3" t="s">
        <v>296</v>
      </c>
      <c r="C16" s="75" t="s">
        <v>112</v>
      </c>
      <c r="D16" s="154" t="s">
        <v>0</v>
      </c>
      <c r="E16" s="99" t="s">
        <v>610</v>
      </c>
      <c r="F16" s="207">
        <v>350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6" s="80">
        <f>IF(Sklop3[[#This Row],[ZAHTEVANA SHEMA KAKOVOSTI]]&lt;&gt;"",Sklop3[[#This Row],[Preračunana masa/volumen/kos na enoto kg]],"")</f>
        <v>350</v>
      </c>
      <c r="J16" s="86"/>
      <c r="K16" s="137"/>
      <c r="L16" s="137"/>
      <c r="M16" s="137"/>
      <c r="N16" s="138"/>
      <c r="O16" s="138"/>
      <c r="P16" s="88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8"/>
    </row>
    <row r="17" spans="1:22" s="55" customFormat="1" ht="12">
      <c r="A17" s="79" t="s">
        <v>3</v>
      </c>
      <c r="B17" s="203" t="s">
        <v>297</v>
      </c>
      <c r="C17" s="75" t="s">
        <v>112</v>
      </c>
      <c r="D17" s="154" t="s">
        <v>0</v>
      </c>
      <c r="E17" s="99" t="s">
        <v>610</v>
      </c>
      <c r="F17" s="207">
        <v>1800</v>
      </c>
      <c r="G17" s="103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7" s="80">
        <f>IF(Sklop3[[#This Row],[ZAHTEVANA SHEMA KAKOVOSTI]]&lt;&gt;"",Sklop3[[#This Row],[Preračunana masa/volumen/kos na enoto kg]],"")</f>
        <v>1800</v>
      </c>
      <c r="J17" s="87"/>
      <c r="K17" s="137"/>
      <c r="L17" s="137"/>
      <c r="M17" s="137"/>
      <c r="N17" s="138"/>
      <c r="O17" s="138"/>
      <c r="P17" s="90"/>
      <c r="Q17" s="85">
        <f>+Sklop3[[#This Row],[cena/enota brez DDV v EUR]]*Sklop3[[#This Row],[Stopnja DDV (%)]]</f>
        <v>0</v>
      </c>
      <c r="R17" s="85">
        <f>+Sklop3[[#This Row],[cena/enota brez DDV v EUR]]+Sklop3[[#This Row],[Davek (EUR)]]</f>
        <v>0</v>
      </c>
      <c r="S17" s="85">
        <f>+Sklop3[[#This Row],[cena/enota brez DDV v EUR]]*Sklop3[[#This Row],[Okvirna količina]]</f>
        <v>0</v>
      </c>
      <c r="T17" s="85">
        <f>+Sklop3[[#This Row],[Končna cena/enoto mere (EUR) z DDV]]*Sklop3[[#This Row],[Okvirna količina]]</f>
        <v>0</v>
      </c>
      <c r="U17" s="138"/>
    </row>
    <row r="18" spans="1:22" s="55" customFormat="1" ht="12">
      <c r="A18" s="79" t="s">
        <v>4</v>
      </c>
      <c r="B18" s="194" t="s">
        <v>298</v>
      </c>
      <c r="C18" s="75" t="s">
        <v>112</v>
      </c>
      <c r="D18" s="154" t="s">
        <v>0</v>
      </c>
      <c r="E18" s="99" t="s">
        <v>610</v>
      </c>
      <c r="F18" s="207">
        <v>2800</v>
      </c>
      <c r="G18" s="103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2800</v>
      </c>
      <c r="I18" s="80">
        <f>IF(Sklop3[[#This Row],[ZAHTEVANA SHEMA KAKOVOSTI]]&lt;&gt;"",Sklop3[[#This Row],[Preračunana masa/volumen/kos na enoto kg]],"")</f>
        <v>2800</v>
      </c>
      <c r="J18" s="87"/>
      <c r="K18" s="137"/>
      <c r="L18" s="137"/>
      <c r="M18" s="137"/>
      <c r="N18" s="138"/>
      <c r="O18" s="138"/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138"/>
    </row>
    <row r="19" spans="1:22" s="55" customFormat="1" ht="12">
      <c r="A19" s="79" t="s">
        <v>5</v>
      </c>
      <c r="B19" s="194" t="s">
        <v>299</v>
      </c>
      <c r="C19" s="75" t="s">
        <v>112</v>
      </c>
      <c r="D19" s="154" t="s">
        <v>0</v>
      </c>
      <c r="E19" s="99" t="s">
        <v>610</v>
      </c>
      <c r="F19" s="207">
        <v>440</v>
      </c>
      <c r="G19" s="103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440</v>
      </c>
      <c r="I19" s="80">
        <f>IF(Sklop3[[#This Row],[ZAHTEVANA SHEMA KAKOVOSTI]]&lt;&gt;"",Sklop3[[#This Row],[Preračunana masa/volumen/kos na enoto kg]],"")</f>
        <v>440</v>
      </c>
      <c r="J19" s="87"/>
      <c r="K19" s="137"/>
      <c r="L19" s="137"/>
      <c r="M19" s="137"/>
      <c r="N19" s="138"/>
      <c r="O19" s="138"/>
      <c r="P19" s="90"/>
      <c r="Q19" s="85">
        <f>+Sklop3[[#This Row],[cena/enota brez DDV v EUR]]*Sklop3[[#This Row],[Stopnja DDV (%)]]</f>
        <v>0</v>
      </c>
      <c r="R19" s="85">
        <f>+Sklop3[[#This Row],[cena/enota brez DDV v EUR]]+Sklop3[[#This Row],[Davek (EUR)]]</f>
        <v>0</v>
      </c>
      <c r="S19" s="85">
        <f>+Sklop3[[#This Row],[cena/enota brez DDV v EUR]]*Sklop3[[#This Row],[Okvirna količina]]</f>
        <v>0</v>
      </c>
      <c r="T19" s="85">
        <f>+Sklop3[[#This Row],[Končna cena/enoto mere (EUR) z DDV]]*Sklop3[[#This Row],[Okvirna količina]]</f>
        <v>0</v>
      </c>
      <c r="U19" s="138"/>
    </row>
    <row r="20" spans="1:22" s="55" customFormat="1" ht="12">
      <c r="A20" s="79" t="s">
        <v>6</v>
      </c>
      <c r="B20" s="194" t="s">
        <v>300</v>
      </c>
      <c r="C20" s="75" t="s">
        <v>112</v>
      </c>
      <c r="D20" s="154" t="s">
        <v>0</v>
      </c>
      <c r="E20" s="99" t="s">
        <v>610</v>
      </c>
      <c r="F20" s="207">
        <v>6900</v>
      </c>
      <c r="G20" s="103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6900</v>
      </c>
      <c r="I20" s="80">
        <f>IF(Sklop3[[#This Row],[ZAHTEVANA SHEMA KAKOVOSTI]]&lt;&gt;"",Sklop3[[#This Row],[Preračunana masa/volumen/kos na enoto kg]],"")</f>
        <v>6900</v>
      </c>
      <c r="J20" s="87"/>
      <c r="K20" s="137"/>
      <c r="L20" s="137"/>
      <c r="M20" s="137"/>
      <c r="N20" s="138"/>
      <c r="O20" s="138"/>
      <c r="P20" s="90"/>
      <c r="Q20" s="85">
        <f>+Sklop3[[#This Row],[cena/enota brez DDV v EUR]]*Sklop3[[#This Row],[Stopnja DDV (%)]]</f>
        <v>0</v>
      </c>
      <c r="R20" s="85">
        <f>+Sklop3[[#This Row],[cena/enota brez DDV v EUR]]+Sklop3[[#This Row],[Davek (EUR)]]</f>
        <v>0</v>
      </c>
      <c r="S20" s="85">
        <f>+Sklop3[[#This Row],[cena/enota brez DDV v EUR]]*Sklop3[[#This Row],[Okvirna količina]]</f>
        <v>0</v>
      </c>
      <c r="T20" s="85">
        <f>+Sklop3[[#This Row],[Končna cena/enoto mere (EUR) z DDV]]*Sklop3[[#This Row],[Okvirna količina]]</f>
        <v>0</v>
      </c>
      <c r="U20" s="138"/>
    </row>
    <row r="21" spans="1:22" s="55" customFormat="1" ht="12">
      <c r="A21" s="79" t="s">
        <v>7</v>
      </c>
      <c r="B21" s="194" t="s">
        <v>301</v>
      </c>
      <c r="C21" s="75" t="s">
        <v>112</v>
      </c>
      <c r="D21" s="154" t="s">
        <v>0</v>
      </c>
      <c r="E21" s="99"/>
      <c r="F21" s="207">
        <v>30</v>
      </c>
      <c r="G21" s="103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1" s="80" t="str">
        <f>IF(Sklop3[[#This Row],[ZAHTEVANA SHEMA KAKOVOSTI]]&lt;&gt;"",Sklop3[[#This Row],[Preračunana masa/volumen/kos na enoto kg]],"")</f>
        <v/>
      </c>
      <c r="J21" s="87"/>
      <c r="K21" s="137"/>
      <c r="L21" s="137"/>
      <c r="M21" s="137"/>
      <c r="N21" s="138"/>
      <c r="O21" s="138"/>
      <c r="P21" s="90"/>
      <c r="Q21" s="85">
        <f>+Sklop3[[#This Row],[cena/enota brez DDV v EUR]]*Sklop3[[#This Row],[Stopnja DDV (%)]]</f>
        <v>0</v>
      </c>
      <c r="R21" s="85">
        <f>+Sklop3[[#This Row],[cena/enota brez DDV v EUR]]+Sklop3[[#This Row],[Davek (EUR)]]</f>
        <v>0</v>
      </c>
      <c r="S21" s="85">
        <f>+Sklop3[[#This Row],[cena/enota brez DDV v EUR]]*Sklop3[[#This Row],[Okvirna količina]]</f>
        <v>0</v>
      </c>
      <c r="T21" s="85">
        <f>+Sklop3[[#This Row],[Končna cena/enoto mere (EUR) z DDV]]*Sklop3[[#This Row],[Okvirna količina]]</f>
        <v>0</v>
      </c>
      <c r="U21" s="138"/>
    </row>
    <row r="22" spans="1:22" s="55" customFormat="1" ht="12">
      <c r="A22" s="79" t="s">
        <v>8</v>
      </c>
      <c r="B22" s="194" t="s">
        <v>302</v>
      </c>
      <c r="C22" s="75" t="s">
        <v>112</v>
      </c>
      <c r="D22" s="154" t="s">
        <v>0</v>
      </c>
      <c r="E22" s="99"/>
      <c r="F22" s="207">
        <v>3600</v>
      </c>
      <c r="G22" s="103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3600</v>
      </c>
      <c r="I22" s="80" t="str">
        <f>IF(Sklop3[[#This Row],[ZAHTEVANA SHEMA KAKOVOSTI]]&lt;&gt;"",Sklop3[[#This Row],[Preračunana masa/volumen/kos na enoto kg]],"")</f>
        <v/>
      </c>
      <c r="J22" s="87"/>
      <c r="K22" s="137"/>
      <c r="L22" s="137"/>
      <c r="M22" s="137"/>
      <c r="N22" s="138"/>
      <c r="O22" s="138"/>
      <c r="P22" s="90"/>
      <c r="Q22" s="85">
        <f>+Sklop3[[#This Row],[cena/enota brez DDV v EUR]]*Sklop3[[#This Row],[Stopnja DDV (%)]]</f>
        <v>0</v>
      </c>
      <c r="R22" s="85">
        <f>+Sklop3[[#This Row],[cena/enota brez DDV v EUR]]+Sklop3[[#This Row],[Davek (EUR)]]</f>
        <v>0</v>
      </c>
      <c r="S22" s="85">
        <f>+Sklop3[[#This Row],[cena/enota brez DDV v EUR]]*Sklop3[[#This Row],[Okvirna količina]]</f>
        <v>0</v>
      </c>
      <c r="T22" s="85">
        <f>+Sklop3[[#This Row],[Končna cena/enoto mere (EUR) z DDV]]*Sklop3[[#This Row],[Okvirna količina]]</f>
        <v>0</v>
      </c>
      <c r="U22" s="138"/>
    </row>
    <row r="23" spans="1:22" s="55" customFormat="1" ht="12">
      <c r="A23" s="79" t="s">
        <v>9</v>
      </c>
      <c r="B23" s="194" t="s">
        <v>303</v>
      </c>
      <c r="C23" s="75" t="s">
        <v>112</v>
      </c>
      <c r="D23" s="154" t="s">
        <v>0</v>
      </c>
      <c r="E23" s="99" t="s">
        <v>610</v>
      </c>
      <c r="F23" s="207">
        <v>300</v>
      </c>
      <c r="G23" s="103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0">
        <f>IF(Sklop3[[#This Row],[ZAHTEVANA SHEMA KAKOVOSTI]]&lt;&gt;"",Sklop3[[#This Row],[Preračunana masa/volumen/kos na enoto kg]],"")</f>
        <v>300</v>
      </c>
      <c r="J23" s="87"/>
      <c r="K23" s="137"/>
      <c r="L23" s="137"/>
      <c r="M23" s="137"/>
      <c r="N23" s="138"/>
      <c r="O23" s="138"/>
      <c r="P23" s="90"/>
      <c r="Q23" s="85">
        <f>+Sklop3[[#This Row],[cena/enota brez DDV v EUR]]*Sklop3[[#This Row],[Stopnja DDV (%)]]</f>
        <v>0</v>
      </c>
      <c r="R23" s="85">
        <f>+Sklop3[[#This Row],[cena/enota brez DDV v EUR]]+Sklop3[[#This Row],[Davek (EUR)]]</f>
        <v>0</v>
      </c>
      <c r="S23" s="85">
        <f>+Sklop3[[#This Row],[cena/enota brez DDV v EUR]]*Sklop3[[#This Row],[Okvirna količina]]</f>
        <v>0</v>
      </c>
      <c r="T23" s="85">
        <f>+Sklop3[[#This Row],[Končna cena/enoto mere (EUR) z DDV]]*Sklop3[[#This Row],[Okvirna količina]]</f>
        <v>0</v>
      </c>
      <c r="U23" s="138"/>
    </row>
    <row r="24" spans="1:22">
      <c r="A24" s="214" t="s">
        <v>134</v>
      </c>
      <c r="B24" s="215"/>
      <c r="C24" s="216"/>
      <c r="D24" s="216"/>
      <c r="E24" s="217"/>
      <c r="F24" s="218"/>
      <c r="G24" s="219"/>
      <c r="H24" s="220">
        <f>SUBTOTAL(109,Sklop3[Preračunana masa/volumen/kos na enoto kg])</f>
        <v>16220</v>
      </c>
      <c r="I24" s="220">
        <f>SUBTOTAL(109,Sklop3[Živila iz shem kakovosti (kg)])</f>
        <v>12590</v>
      </c>
      <c r="J24" s="218"/>
      <c r="K24" s="221"/>
      <c r="L24" s="221"/>
      <c r="M24" s="222"/>
      <c r="N24" s="223"/>
      <c r="O24" s="223"/>
      <c r="P24" s="223"/>
      <c r="Q24" s="224"/>
      <c r="R24" s="218"/>
      <c r="S24" s="224">
        <f>SUBTOTAL(109,Sklop3[Vrednost za okvirno količino (EUR) brez DDV])</f>
        <v>0</v>
      </c>
      <c r="T24" s="224">
        <f>SUBTOTAL(109,Sklop3[Vrednost za okvirno količino (EUR) z DDV])</f>
        <v>0</v>
      </c>
      <c r="U24" s="225">
        <f>SUBTOTAL(103,Sklop3[Shema kakovosti
(nacionalne, evropske)
])</f>
        <v>0</v>
      </c>
    </row>
    <row r="25" spans="1:22" s="257" customFormat="1">
      <c r="A25" s="245"/>
      <c r="B25" s="246"/>
      <c r="C25" s="247"/>
      <c r="D25" s="247"/>
      <c r="E25" s="248"/>
      <c r="F25" s="249"/>
      <c r="G25" s="250"/>
      <c r="H25" s="251"/>
      <c r="I25" s="251"/>
      <c r="J25" s="249"/>
      <c r="K25" s="252"/>
      <c r="L25" s="252"/>
      <c r="M25" s="253"/>
      <c r="N25" s="254"/>
      <c r="O25" s="254"/>
      <c r="P25" s="254"/>
      <c r="Q25" s="255"/>
      <c r="R25" s="249"/>
      <c r="S25" s="255"/>
      <c r="T25" s="255"/>
      <c r="U25" s="256"/>
    </row>
    <row r="26" spans="1:22">
      <c r="A26" s="48" t="s">
        <v>130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100"/>
    </row>
    <row r="28" spans="1:22">
      <c r="A28" s="95" t="s">
        <v>177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09" t="s">
        <v>169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307" t="s">
        <v>170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</row>
    <row r="31" spans="1:22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</row>
    <row r="32" spans="1:22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3:U1048576 J33:P1048576 J1:P28 U1:U28" name="Obseg1"/>
    <protectedRange sqref="U29:U32 J29:P32" name="Obseg1_1"/>
  </protectedRanges>
  <mergeCells count="8">
    <mergeCell ref="A30:V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:B23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topLeftCell="A4" zoomScale="90" zoomScaleNormal="90" zoomScaleSheetLayoutView="100" workbookViewId="0">
      <selection activeCell="J45" sqref="J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pred_rekapitulacija'!B17</f>
        <v>RIBE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8.5" customHeight="1">
      <c r="A16" s="79" t="s">
        <v>1</v>
      </c>
      <c r="B16" s="194" t="s">
        <v>594</v>
      </c>
      <c r="C16" s="77" t="s">
        <v>627</v>
      </c>
      <c r="D16" s="77" t="s">
        <v>0</v>
      </c>
      <c r="E16" s="99"/>
      <c r="F16" s="159">
        <v>400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0" t="str">
        <f>IF(Sklop4[[#This Row],[ZAHTEVANA SHEMA KAKOVOSTI]]&lt;&gt;"",Sklop4[[#This Row],[Preračunana masa/volumen/kos na enoto kg]],"")</f>
        <v/>
      </c>
      <c r="J16" s="192"/>
      <c r="K16" s="161"/>
      <c r="L16" s="161"/>
      <c r="M16" s="161"/>
      <c r="N16" s="138"/>
      <c r="O16" s="161"/>
      <c r="P16" s="8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2" s="55" customFormat="1" ht="28.5" customHeight="1">
      <c r="A17" s="79" t="s">
        <v>3</v>
      </c>
      <c r="B17" s="145" t="s">
        <v>595</v>
      </c>
      <c r="C17" s="77" t="s">
        <v>627</v>
      </c>
      <c r="D17" s="77" t="s">
        <v>0</v>
      </c>
      <c r="E17" s="159"/>
      <c r="F17" s="114">
        <v>100</v>
      </c>
      <c r="G17" s="136" t="s">
        <v>0</v>
      </c>
      <c r="H17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14" t="str">
        <f>IF(Sklop4[[#This Row],[ZAHTEVANA SHEMA KAKOVOSTI]]&lt;&gt;"",Sklop4[[#This Row],[Preračunana masa/volumen/kos na enoto kg]],"")</f>
        <v/>
      </c>
      <c r="J17" s="150"/>
      <c r="K17" s="161"/>
      <c r="L17" s="161"/>
      <c r="M17" s="161"/>
      <c r="N17" s="142"/>
      <c r="O17" s="161"/>
      <c r="P17" s="157"/>
      <c r="Q17" s="156">
        <f>+Sklop4[[#This Row],[cena/enota brez DDV v EUR]]*Sklop4[[#This Row],[Stopnja DDV (%)]]</f>
        <v>0</v>
      </c>
      <c r="R17" s="156">
        <f>+Sklop4[[#This Row],[cena/enota brez DDV v EUR]]+Sklop4[[#This Row],[Davek (EUR)]]</f>
        <v>0</v>
      </c>
      <c r="S17" s="156">
        <f>+Sklop4[[#This Row],[cena/enota brez DDV v EUR]]*Sklop4[[#This Row],[Okvirna količina]]</f>
        <v>0</v>
      </c>
      <c r="T17" s="131">
        <f>+Sklop4[[#This Row],[Končna cena/enoto mere (EUR) z DDV]]*Sklop4[[#This Row],[Okvirna količina]]</f>
        <v>0</v>
      </c>
      <c r="U17" s="161"/>
    </row>
    <row r="18" spans="1:22" s="55" customFormat="1" ht="28.5" customHeight="1">
      <c r="A18" s="79" t="s">
        <v>4</v>
      </c>
      <c r="B18" s="145" t="s">
        <v>304</v>
      </c>
      <c r="C18" s="77">
        <v>1</v>
      </c>
      <c r="D18" s="77" t="s">
        <v>0</v>
      </c>
      <c r="E18" s="159"/>
      <c r="F18" s="114">
        <v>100</v>
      </c>
      <c r="G18" s="136" t="s">
        <v>0</v>
      </c>
      <c r="H18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14" t="str">
        <f>IF(Sklop4[[#This Row],[ZAHTEVANA SHEMA KAKOVOSTI]]&lt;&gt;"",Sklop4[[#This Row],[Preračunana masa/volumen/kos na enoto kg]],"")</f>
        <v/>
      </c>
      <c r="J18" s="150"/>
      <c r="K18" s="161"/>
      <c r="L18" s="161"/>
      <c r="M18" s="161"/>
      <c r="N18" s="142"/>
      <c r="O18" s="161"/>
      <c r="P18" s="157"/>
      <c r="Q18" s="156">
        <f>+Sklop4[[#This Row],[cena/enota brez DDV v EUR]]*Sklop4[[#This Row],[Stopnja DDV (%)]]</f>
        <v>0</v>
      </c>
      <c r="R18" s="156">
        <f>+Sklop4[[#This Row],[cena/enota brez DDV v EUR]]+Sklop4[[#This Row],[Davek (EUR)]]</f>
        <v>0</v>
      </c>
      <c r="S18" s="156">
        <f>+Sklop4[[#This Row],[cena/enota brez DDV v EUR]]*Sklop4[[#This Row],[Okvirna količina]]</f>
        <v>0</v>
      </c>
      <c r="T18" s="131">
        <f>+Sklop4[[#This Row],[Končna cena/enoto mere (EUR) z DDV]]*Sklop4[[#This Row],[Okvirna količina]]</f>
        <v>0</v>
      </c>
      <c r="U18" s="161"/>
    </row>
    <row r="19" spans="1:22" s="55" customFormat="1" ht="28.5" customHeight="1">
      <c r="A19" s="79" t="s">
        <v>5</v>
      </c>
      <c r="B19" s="145" t="s">
        <v>305</v>
      </c>
      <c r="C19" s="77">
        <v>1</v>
      </c>
      <c r="D19" s="77" t="s">
        <v>0</v>
      </c>
      <c r="E19" s="159"/>
      <c r="F19" s="114">
        <v>100</v>
      </c>
      <c r="G19" s="136" t="s">
        <v>0</v>
      </c>
      <c r="H19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114" t="str">
        <f>IF(Sklop4[[#This Row],[ZAHTEVANA SHEMA KAKOVOSTI]]&lt;&gt;"",Sklop4[[#This Row],[Preračunana masa/volumen/kos na enoto kg]],"")</f>
        <v/>
      </c>
      <c r="J19" s="150"/>
      <c r="K19" s="161"/>
      <c r="L19" s="161"/>
      <c r="M19" s="161"/>
      <c r="N19" s="142"/>
      <c r="O19" s="161"/>
      <c r="P19" s="157"/>
      <c r="Q19" s="156">
        <f>+Sklop4[[#This Row],[cena/enota brez DDV v EUR]]*Sklop4[[#This Row],[Stopnja DDV (%)]]</f>
        <v>0</v>
      </c>
      <c r="R19" s="156">
        <f>+Sklop4[[#This Row],[cena/enota brez DDV v EUR]]+Sklop4[[#This Row],[Davek (EUR)]]</f>
        <v>0</v>
      </c>
      <c r="S19" s="156">
        <f>+Sklop4[[#This Row],[cena/enota brez DDV v EUR]]*Sklop4[[#This Row],[Okvirna količina]]</f>
        <v>0</v>
      </c>
      <c r="T19" s="131">
        <f>+Sklop4[[#This Row],[Končna cena/enoto mere (EUR) z DDV]]*Sklop4[[#This Row],[Okvirna količina]]</f>
        <v>0</v>
      </c>
      <c r="U19" s="161"/>
    </row>
    <row r="20" spans="1:22" ht="27" customHeight="1">
      <c r="A20" s="214" t="s">
        <v>134</v>
      </c>
      <c r="B20" s="215"/>
      <c r="C20" s="216"/>
      <c r="D20" s="216"/>
      <c r="E20" s="217"/>
      <c r="F20" s="218"/>
      <c r="G20" s="219"/>
      <c r="H20" s="220">
        <f>SUBTOTAL(109,Sklop4[Preračunana masa/volumen/kos na enoto kg])</f>
        <v>700</v>
      </c>
      <c r="I20" s="220">
        <f>SUBTOTAL(109,Sklop4[Živila iz shem kakovosti (kg)])</f>
        <v>0</v>
      </c>
      <c r="J20" s="218"/>
      <c r="K20" s="221"/>
      <c r="L20" s="221"/>
      <c r="M20" s="222"/>
      <c r="N20" s="223"/>
      <c r="O20" s="223"/>
      <c r="P20" s="223"/>
      <c r="Q20" s="224"/>
      <c r="R20" s="218"/>
      <c r="S20" s="224">
        <f>SUBTOTAL(109,Sklop4[Vrednost za okvirno količino (EUR) brez DDV])</f>
        <v>0</v>
      </c>
      <c r="T20" s="224">
        <f>SUBTOTAL(109,Sklop4[Vrednost za okvirno količino (EUR) z DDV])</f>
        <v>0</v>
      </c>
      <c r="U20" s="225">
        <f>SUBTOTAL(103,Sklop4[Shema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130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132</v>
      </c>
      <c r="B23" s="16"/>
      <c r="C23" s="28"/>
      <c r="D23" s="28"/>
      <c r="E23" s="100"/>
    </row>
    <row r="24" spans="1:22">
      <c r="A24" s="95" t="s">
        <v>177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109" t="s">
        <v>169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307" t="s">
        <v>170</v>
      </c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</row>
    <row r="27" spans="1:22">
      <c r="A27" s="296" t="s">
        <v>210</v>
      </c>
      <c r="B27" s="296"/>
      <c r="C27" s="296"/>
      <c r="D27" s="296"/>
      <c r="E27" s="296"/>
      <c r="F27" s="296"/>
      <c r="G27" s="296"/>
      <c r="H27" s="296"/>
      <c r="I27" s="296"/>
      <c r="J27" s="296"/>
      <c r="K27" s="296"/>
      <c r="L27" s="296"/>
      <c r="N27" s="29"/>
      <c r="O27" s="29"/>
      <c r="P27" s="29"/>
      <c r="Q27" s="29"/>
      <c r="R27" s="29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9:U1048576 J29:P1048576 J1:P24 U1:U24" name="Obseg1"/>
    <protectedRange sqref="U25:U26 J25:P26" name="Obseg1_1"/>
    <protectedRange sqref="J27:P28 U27:U28" name="Obseg1_3"/>
  </protectedRanges>
  <mergeCells count="9">
    <mergeCell ref="A27:L27"/>
    <mergeCell ref="A26:V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13" zoomScale="90" zoomScaleNormal="90" zoomScaleSheetLayoutView="100" workbookViewId="0">
      <selection activeCell="B59" sqref="B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pred_rekapitulacija'!B18</f>
        <v>ZAMRZNJENO SADJE, ZELENJAVA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3.5" customHeight="1">
      <c r="A16" s="79" t="s">
        <v>1</v>
      </c>
      <c r="B16" s="194" t="s">
        <v>308</v>
      </c>
      <c r="C16" s="77" t="s">
        <v>621</v>
      </c>
      <c r="D16" s="77" t="s">
        <v>0</v>
      </c>
      <c r="E16" s="99"/>
      <c r="F16" s="207">
        <v>10</v>
      </c>
      <c r="G16" s="146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0" t="str">
        <f>IF(Sklop5[[#This Row],[ZAHTEVANA SHEMA KAKOVOSTI]]&lt;&gt;"",Sklop5[[#This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1"/>
    </row>
    <row r="17" spans="1:21" s="55" customFormat="1" ht="12">
      <c r="A17" s="79" t="s">
        <v>3</v>
      </c>
      <c r="B17" s="194" t="s">
        <v>309</v>
      </c>
      <c r="C17" s="77" t="s">
        <v>621</v>
      </c>
      <c r="D17" s="77" t="s">
        <v>0</v>
      </c>
      <c r="E17" s="99"/>
      <c r="F17" s="207">
        <v>25</v>
      </c>
      <c r="G17" s="146" t="s">
        <v>0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7" s="114" t="str">
        <f>IF(Sklop5[[#This Row],[ZAHTEVANA SHEMA KAKOVOSTI]]&lt;&gt;"",Sklop5[[#This Row],[Preračunana masa/volumen/kos na enoto kg]],"")</f>
        <v/>
      </c>
      <c r="J17" s="128"/>
      <c r="K17" s="129"/>
      <c r="L17" s="129"/>
      <c r="M17" s="130"/>
      <c r="N17" s="156"/>
      <c r="O17" s="156"/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31">
        <f>+Sklop5[[#This Row],[Končna cena/enoto mere (EUR) z DDV]]*Sklop5[[#This Row],[Okvirna količina]]</f>
        <v>0</v>
      </c>
      <c r="U17" s="132"/>
    </row>
    <row r="18" spans="1:21" s="55" customFormat="1" ht="12">
      <c r="A18" s="79" t="s">
        <v>4</v>
      </c>
      <c r="B18" s="144" t="s">
        <v>310</v>
      </c>
      <c r="C18" s="77" t="s">
        <v>621</v>
      </c>
      <c r="D18" s="77" t="s">
        <v>0</v>
      </c>
      <c r="E18" s="99"/>
      <c r="F18" s="207">
        <v>375</v>
      </c>
      <c r="G18" s="146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8" s="80" t="str">
        <f>IF(Sklop5[[#This Row],[ZAHTEVANA SHEMA KAKOVOSTI]]&lt;&gt;"",Sklop5[[#This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+Sklop5[[#This Row],[cena/enota brez DDV v EUR]]*Sklop5[[#This Row],[Stopnja DDV (%)]]</f>
        <v>0</v>
      </c>
      <c r="R18" s="85">
        <f>+Sklop5[[#This Row],[cena/enota brez DDV v EUR]]+Sklop5[[#This Row],[Davek (EUR)]]</f>
        <v>0</v>
      </c>
      <c r="S18" s="85">
        <f>+Sklop5[[#This Row],[cena/enota brez DDV v EUR]]*Sklop5[[#This Row],[Okvirna količina]]</f>
        <v>0</v>
      </c>
      <c r="T18" s="85">
        <f>+Sklop5[[#This Row],[Končna cena/enoto mere (EUR) z DDV]]*Sklop5[[#This Row],[Okvirna količina]]</f>
        <v>0</v>
      </c>
      <c r="U18" s="92"/>
    </row>
    <row r="19" spans="1:21" s="55" customFormat="1" ht="12">
      <c r="A19" s="79" t="s">
        <v>5</v>
      </c>
      <c r="B19" s="145" t="s">
        <v>311</v>
      </c>
      <c r="C19" s="77" t="s">
        <v>621</v>
      </c>
      <c r="D19" s="77" t="s">
        <v>0</v>
      </c>
      <c r="E19" s="99"/>
      <c r="F19" s="207">
        <v>125</v>
      </c>
      <c r="G19" s="146" t="s">
        <v>0</v>
      </c>
      <c r="H1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19" s="114" t="str">
        <f>IF(Sklop5[[#This Row],[ZAHTEVANA SHEMA KAKOVOSTI]]&lt;&gt;"",Sklop5[[#This Row],[Preračunana masa/volumen/kos na enoto kg]],"")</f>
        <v/>
      </c>
      <c r="J19" s="128"/>
      <c r="K19" s="129"/>
      <c r="L19" s="129"/>
      <c r="M19" s="130"/>
      <c r="N19" s="156"/>
      <c r="O19" s="156"/>
      <c r="P19" s="157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131">
        <f>+Sklop5[[#This Row],[Končna cena/enoto mere (EUR) z DDV]]*Sklop5[[#This Row],[Okvirna količina]]</f>
        <v>0</v>
      </c>
      <c r="U19" s="132"/>
    </row>
    <row r="20" spans="1:21" s="55" customFormat="1" ht="12">
      <c r="A20" s="79" t="s">
        <v>6</v>
      </c>
      <c r="B20" s="144" t="s">
        <v>312</v>
      </c>
      <c r="C20" s="77" t="s">
        <v>621</v>
      </c>
      <c r="D20" s="77" t="s">
        <v>0</v>
      </c>
      <c r="E20" s="99"/>
      <c r="F20" s="207">
        <v>25</v>
      </c>
      <c r="G20" s="146" t="s">
        <v>0</v>
      </c>
      <c r="H20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0" s="114" t="str">
        <f>IF(Sklop5[[#This Row],[ZAHTEVANA SHEMA KAKOVOSTI]]&lt;&gt;"",Sklop5[[#This Row],[Preračunana masa/volumen/kos na enoto kg]],"")</f>
        <v/>
      </c>
      <c r="J20" s="128"/>
      <c r="K20" s="129"/>
      <c r="L20" s="129"/>
      <c r="M20" s="130"/>
      <c r="N20" s="156"/>
      <c r="O20" s="156"/>
      <c r="P20" s="157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131">
        <f>+Sklop5[[#This Row],[Končna cena/enoto mere (EUR) z DDV]]*Sklop5[[#This Row],[Okvirna količina]]</f>
        <v>0</v>
      </c>
      <c r="U20" s="132"/>
    </row>
    <row r="21" spans="1:21" s="55" customFormat="1" ht="12">
      <c r="A21" s="79" t="s">
        <v>7</v>
      </c>
      <c r="B21" s="135" t="s">
        <v>313</v>
      </c>
      <c r="C21" s="77" t="s">
        <v>621</v>
      </c>
      <c r="D21" s="77" t="s">
        <v>0</v>
      </c>
      <c r="E21" s="99"/>
      <c r="F21" s="207">
        <v>75</v>
      </c>
      <c r="G21" s="146" t="s">
        <v>0</v>
      </c>
      <c r="H21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1" s="114" t="str">
        <f>IF(Sklop5[[#This Row],[ZAHTEVANA SHEMA KAKOVOSTI]]&lt;&gt;"",Sklop5[[#This Row],[Preračunana masa/volumen/kos na enoto kg]],"")</f>
        <v/>
      </c>
      <c r="J21" s="128"/>
      <c r="K21" s="129"/>
      <c r="L21" s="129"/>
      <c r="M21" s="130"/>
      <c r="N21" s="156"/>
      <c r="O21" s="156"/>
      <c r="P21" s="157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131">
        <f>+Sklop5[[#This Row],[Končna cena/enoto mere (EUR) z DDV]]*Sklop5[[#This Row],[Okvirna količina]]</f>
        <v>0</v>
      </c>
      <c r="U21" s="132"/>
    </row>
    <row r="22" spans="1:21" s="55" customFormat="1" ht="12">
      <c r="A22" s="79" t="s">
        <v>8</v>
      </c>
      <c r="B22" s="155" t="s">
        <v>314</v>
      </c>
      <c r="C22" s="77" t="s">
        <v>621</v>
      </c>
      <c r="D22" s="77" t="s">
        <v>0</v>
      </c>
      <c r="E22" s="159"/>
      <c r="F22" s="149">
        <v>15</v>
      </c>
      <c r="G22" s="151" t="s">
        <v>0</v>
      </c>
      <c r="H22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2" s="114" t="str">
        <f>IF(Sklop5[[#This Row],[ZAHTEVANA SHEMA KAKOVOSTI]]&lt;&gt;"",Sklop5[[#This Row],[Preračunana masa/volumen/kos na enoto kg]],"")</f>
        <v/>
      </c>
      <c r="J22" s="128"/>
      <c r="K22" s="129"/>
      <c r="L22" s="129"/>
      <c r="M22" s="130"/>
      <c r="N22" s="156"/>
      <c r="O22" s="156"/>
      <c r="P22" s="157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131">
        <f>+Sklop5[[#This Row],[Končna cena/enoto mere (EUR) z DDV]]*Sklop5[[#This Row],[Okvirna količina]]</f>
        <v>0</v>
      </c>
      <c r="U22" s="132"/>
    </row>
    <row r="23" spans="1:21" s="55" customFormat="1" ht="12">
      <c r="A23" s="79" t="s">
        <v>9</v>
      </c>
      <c r="B23" s="155" t="s">
        <v>306</v>
      </c>
      <c r="C23" s="77" t="s">
        <v>621</v>
      </c>
      <c r="D23" s="77" t="s">
        <v>0</v>
      </c>
      <c r="E23" s="159"/>
      <c r="F23" s="149">
        <v>78</v>
      </c>
      <c r="G23" s="151" t="s">
        <v>0</v>
      </c>
      <c r="H23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</v>
      </c>
      <c r="I23" s="114" t="str">
        <f>IF(Sklop5[[#This Row],[ZAHTEVANA SHEMA KAKOVOSTI]]&lt;&gt;"",Sklop5[[#This Row],[Preračunana masa/volumen/kos na enoto kg]],"")</f>
        <v/>
      </c>
      <c r="J23" s="128"/>
      <c r="K23" s="129"/>
      <c r="L23" s="129"/>
      <c r="M23" s="130"/>
      <c r="N23" s="156"/>
      <c r="O23" s="156"/>
      <c r="P23" s="157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131">
        <f>+Sklop5[[#This Row],[Končna cena/enoto mere (EUR) z DDV]]*Sklop5[[#This Row],[Okvirna količina]]</f>
        <v>0</v>
      </c>
      <c r="U23" s="132"/>
    </row>
    <row r="24" spans="1:21" s="55" customFormat="1" ht="12">
      <c r="A24" s="79" t="s">
        <v>10</v>
      </c>
      <c r="B24" s="155" t="s">
        <v>315</v>
      </c>
      <c r="C24" s="77" t="s">
        <v>621</v>
      </c>
      <c r="D24" s="77" t="s">
        <v>0</v>
      </c>
      <c r="E24" s="159"/>
      <c r="F24" s="149">
        <v>300</v>
      </c>
      <c r="G24" s="151" t="s">
        <v>0</v>
      </c>
      <c r="H2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4" t="str">
        <f>IF(Sklop5[[#This Row],[ZAHTEVANA SHEMA KAKOVOSTI]]&lt;&gt;"",Sklop5[[#This Row],[Preračunana masa/volumen/kos na enoto kg]],"")</f>
        <v/>
      </c>
      <c r="J24" s="128"/>
      <c r="K24" s="129"/>
      <c r="L24" s="129"/>
      <c r="M24" s="130"/>
      <c r="N24" s="156"/>
      <c r="O24" s="156"/>
      <c r="P24" s="157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131">
        <f>+Sklop5[[#This Row],[Končna cena/enoto mere (EUR) z DDV]]*Sklop5[[#This Row],[Okvirna količina]]</f>
        <v>0</v>
      </c>
      <c r="U24" s="132"/>
    </row>
    <row r="25" spans="1:21" s="55" customFormat="1" ht="12">
      <c r="A25" s="79" t="s">
        <v>11</v>
      </c>
      <c r="B25" s="155" t="s">
        <v>316</v>
      </c>
      <c r="C25" s="77" t="s">
        <v>621</v>
      </c>
      <c r="D25" s="77" t="s">
        <v>0</v>
      </c>
      <c r="E25" s="159"/>
      <c r="F25" s="149">
        <v>50</v>
      </c>
      <c r="G25" s="151" t="s">
        <v>0</v>
      </c>
      <c r="H2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4" t="str">
        <f>IF(Sklop5[[#This Row],[ZAHTEVANA SHEMA KAKOVOSTI]]&lt;&gt;"",Sklop5[[#This Row],[Preračunana masa/volumen/kos na enoto kg]],"")</f>
        <v/>
      </c>
      <c r="J25" s="128"/>
      <c r="K25" s="129"/>
      <c r="L25" s="129"/>
      <c r="M25" s="130"/>
      <c r="N25" s="156"/>
      <c r="O25" s="156"/>
      <c r="P25" s="157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131">
        <f>+Sklop5[[#This Row],[Končna cena/enoto mere (EUR) z DDV]]*Sklop5[[#This Row],[Okvirna količina]]</f>
        <v>0</v>
      </c>
      <c r="U25" s="132"/>
    </row>
    <row r="26" spans="1:21" s="55" customFormat="1" ht="12">
      <c r="A26" s="79" t="s">
        <v>12</v>
      </c>
      <c r="B26" s="155" t="s">
        <v>317</v>
      </c>
      <c r="C26" s="77" t="s">
        <v>621</v>
      </c>
      <c r="D26" s="77" t="s">
        <v>0</v>
      </c>
      <c r="E26" s="159"/>
      <c r="F26" s="149">
        <v>50</v>
      </c>
      <c r="G26" s="151" t="s">
        <v>0</v>
      </c>
      <c r="H2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14" t="str">
        <f>IF(Sklop5[[#This Row],[ZAHTEVANA SHEMA KAKOVOSTI]]&lt;&gt;"",Sklop5[[#This Row],[Preračunana masa/volumen/kos na enoto kg]],"")</f>
        <v/>
      </c>
      <c r="J26" s="128"/>
      <c r="K26" s="129"/>
      <c r="L26" s="129"/>
      <c r="M26" s="130"/>
      <c r="N26" s="156"/>
      <c r="O26" s="156"/>
      <c r="P26" s="157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131">
        <f>+Sklop5[[#This Row],[Končna cena/enoto mere (EUR) z DDV]]*Sklop5[[#This Row],[Okvirna količina]]</f>
        <v>0</v>
      </c>
      <c r="U26" s="132"/>
    </row>
    <row r="27" spans="1:21" s="55" customFormat="1" ht="12">
      <c r="A27" s="79" t="s">
        <v>13</v>
      </c>
      <c r="B27" s="155" t="s">
        <v>307</v>
      </c>
      <c r="C27" s="77" t="s">
        <v>621</v>
      </c>
      <c r="D27" s="77" t="s">
        <v>0</v>
      </c>
      <c r="E27" s="159"/>
      <c r="F27" s="149">
        <v>50</v>
      </c>
      <c r="G27" s="151" t="s">
        <v>0</v>
      </c>
      <c r="H2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114" t="str">
        <f>IF(Sklop5[[#This Row],[ZAHTEVANA SHEMA KAKOVOSTI]]&lt;&gt;"",Sklop5[[#This Row],[Preračunana masa/volumen/kos na enoto kg]],"")</f>
        <v/>
      </c>
      <c r="J27" s="128"/>
      <c r="K27" s="129"/>
      <c r="L27" s="129"/>
      <c r="M27" s="130"/>
      <c r="N27" s="156"/>
      <c r="O27" s="156"/>
      <c r="P27" s="157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131">
        <f>+Sklop5[[#This Row],[Končna cena/enoto mere (EUR) z DDV]]*Sklop5[[#This Row],[Okvirna količina]]</f>
        <v>0</v>
      </c>
      <c r="U27" s="132"/>
    </row>
    <row r="28" spans="1:21" s="55" customFormat="1" ht="12">
      <c r="A28" s="79" t="s">
        <v>14</v>
      </c>
      <c r="B28" s="155" t="s">
        <v>318</v>
      </c>
      <c r="C28" s="77" t="s">
        <v>621</v>
      </c>
      <c r="D28" s="77" t="s">
        <v>0</v>
      </c>
      <c r="E28" s="159"/>
      <c r="F28" s="149">
        <v>50</v>
      </c>
      <c r="G28" s="151" t="s">
        <v>0</v>
      </c>
      <c r="H28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14" t="str">
        <f>IF(Sklop5[[#This Row],[ZAHTEVANA SHEMA KAKOVOSTI]]&lt;&gt;"",Sklop5[[#This Row],[Preračunana masa/volumen/kos na enoto kg]],"")</f>
        <v/>
      </c>
      <c r="J28" s="128"/>
      <c r="K28" s="129"/>
      <c r="L28" s="129"/>
      <c r="M28" s="130"/>
      <c r="N28" s="156"/>
      <c r="O28" s="156"/>
      <c r="P28" s="157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131">
        <f>+Sklop5[[#This Row],[Končna cena/enoto mere (EUR) z DDV]]*Sklop5[[#This Row],[Okvirna količina]]</f>
        <v>0</v>
      </c>
      <c r="U28" s="132"/>
    </row>
    <row r="29" spans="1:21" s="55" customFormat="1" ht="12">
      <c r="A29" s="79" t="s">
        <v>15</v>
      </c>
      <c r="B29" s="135" t="s">
        <v>319</v>
      </c>
      <c r="C29" s="77" t="s">
        <v>621</v>
      </c>
      <c r="D29" s="77" t="s">
        <v>110</v>
      </c>
      <c r="E29" s="162"/>
      <c r="F29" s="207">
        <v>5</v>
      </c>
      <c r="G29" s="146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114" t="str">
        <f>IF(Sklop5[[#This Row],[ZAHTEVANA SHEMA KAKOVOSTI]]&lt;&gt;"",Sklop5[[#This Row],[Preračunana masa/volumen/kos na enoto kg]],"")</f>
        <v/>
      </c>
      <c r="J29" s="128"/>
      <c r="K29" s="129"/>
      <c r="L29" s="129"/>
      <c r="M29" s="130"/>
      <c r="N29" s="156"/>
      <c r="O29" s="156"/>
      <c r="P29" s="157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131">
        <f>+Sklop5[[#This Row],[Končna cena/enoto mere (EUR) z DDV]]*Sklop5[[#This Row],[Okvirna količina]]</f>
        <v>0</v>
      </c>
      <c r="U29" s="132"/>
    </row>
    <row r="30" spans="1:21" s="55" customFormat="1" ht="12">
      <c r="A30" s="79" t="s">
        <v>16</v>
      </c>
      <c r="B30" s="135" t="s">
        <v>320</v>
      </c>
      <c r="C30" s="77" t="s">
        <v>621</v>
      </c>
      <c r="D30" s="77" t="s">
        <v>0</v>
      </c>
      <c r="E30" s="162"/>
      <c r="F30" s="207">
        <v>50</v>
      </c>
      <c r="G30" s="146" t="s">
        <v>0</v>
      </c>
      <c r="H30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14" t="str">
        <f>IF(Sklop5[[#This Row],[ZAHTEVANA SHEMA KAKOVOSTI]]&lt;&gt;"",Sklop5[[#This Row],[Preračunana masa/volumen/kos na enoto kg]],"")</f>
        <v/>
      </c>
      <c r="J30" s="128"/>
      <c r="K30" s="129"/>
      <c r="L30" s="129"/>
      <c r="M30" s="130"/>
      <c r="N30" s="156"/>
      <c r="O30" s="156"/>
      <c r="P30" s="157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131">
        <f>+Sklop5[[#This Row],[Končna cena/enoto mere (EUR) z DDV]]*Sklop5[[#This Row],[Okvirna količina]]</f>
        <v>0</v>
      </c>
      <c r="U30" s="132"/>
    </row>
    <row r="31" spans="1:21" s="55" customFormat="1" ht="12">
      <c r="A31" s="79" t="s">
        <v>17</v>
      </c>
      <c r="B31" s="194" t="s">
        <v>321</v>
      </c>
      <c r="C31" s="77" t="s">
        <v>621</v>
      </c>
      <c r="D31" s="77" t="s">
        <v>0</v>
      </c>
      <c r="E31" s="162"/>
      <c r="F31" s="207">
        <v>20</v>
      </c>
      <c r="G31" s="146" t="s">
        <v>0</v>
      </c>
      <c r="H31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14" t="str">
        <f>IF(Sklop5[[#This Row],[ZAHTEVANA SHEMA KAKOVOSTI]]&lt;&gt;"",Sklop5[[#This Row],[Preračunana masa/volumen/kos na enoto kg]],"")</f>
        <v/>
      </c>
      <c r="J31" s="128"/>
      <c r="K31" s="129"/>
      <c r="L31" s="129"/>
      <c r="M31" s="130"/>
      <c r="N31" s="156"/>
      <c r="O31" s="156"/>
      <c r="P31" s="157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131">
        <f>+Sklop5[[#This Row],[Končna cena/enoto mere (EUR) z DDV]]*Sklop5[[#This Row],[Okvirna količina]]</f>
        <v>0</v>
      </c>
      <c r="U31" s="132"/>
    </row>
    <row r="32" spans="1:21" s="55" customFormat="1" ht="24">
      <c r="A32" s="79" t="s">
        <v>18</v>
      </c>
      <c r="B32" s="194" t="s">
        <v>322</v>
      </c>
      <c r="C32" s="77" t="s">
        <v>621</v>
      </c>
      <c r="D32" s="77" t="s">
        <v>0</v>
      </c>
      <c r="E32" s="162"/>
      <c r="F32" s="207">
        <v>50</v>
      </c>
      <c r="G32" s="146" t="s">
        <v>0</v>
      </c>
      <c r="H32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14" t="str">
        <f>IF(Sklop5[[#This Row],[ZAHTEVANA SHEMA KAKOVOSTI]]&lt;&gt;"",Sklop5[[#This Row],[Preračunana masa/volumen/kos na enoto kg]],"")</f>
        <v/>
      </c>
      <c r="J32" s="128"/>
      <c r="K32" s="129"/>
      <c r="L32" s="129"/>
      <c r="M32" s="130"/>
      <c r="N32" s="156"/>
      <c r="O32" s="156"/>
      <c r="P32" s="157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131">
        <f>+Sklop5[[#This Row],[Končna cena/enoto mere (EUR) z DDV]]*Sklop5[[#This Row],[Okvirna količina]]</f>
        <v>0</v>
      </c>
      <c r="U32" s="132"/>
    </row>
    <row r="33" spans="1:22" ht="27" customHeight="1">
      <c r="A33" s="214" t="s">
        <v>134</v>
      </c>
      <c r="B33" s="215"/>
      <c r="C33" s="216"/>
      <c r="D33" s="216"/>
      <c r="E33" s="217"/>
      <c r="F33" s="218"/>
      <c r="G33" s="219"/>
      <c r="H33" s="220">
        <f>SUBTOTAL(109,Sklop5[Preračunana masa/volumen/kos na enoto kg])</f>
        <v>1353</v>
      </c>
      <c r="I33" s="220">
        <f>SUBTOTAL(109,Sklop5[Živila iz shem kakovosti (kg)])</f>
        <v>0</v>
      </c>
      <c r="J33" s="218"/>
      <c r="K33" s="221"/>
      <c r="L33" s="221"/>
      <c r="M33" s="222"/>
      <c r="N33" s="223"/>
      <c r="O33" s="223"/>
      <c r="P33" s="223"/>
      <c r="Q33" s="224"/>
      <c r="R33" s="218"/>
      <c r="S33" s="224">
        <f>SUBTOTAL(109,Sklop5[Vrednost za okvirno količino (EUR) brez DDV])</f>
        <v>0</v>
      </c>
      <c r="T33" s="224">
        <f>SUBTOTAL(109,Sklop5[Vrednost za okvirno količino (EUR) z DDV])</f>
        <v>0</v>
      </c>
      <c r="U33" s="225">
        <f>SUBTOTAL(103,Sklop5[Shema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130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132</v>
      </c>
      <c r="B36" s="16"/>
      <c r="C36" s="28"/>
      <c r="D36" s="28"/>
      <c r="E36" s="100"/>
    </row>
    <row r="37" spans="1:22">
      <c r="A37" s="95" t="s">
        <v>177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9" t="s">
        <v>169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307" t="s">
        <v>170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</row>
    <row r="40" spans="1:22">
      <c r="A40" s="296" t="s">
        <v>210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N40" s="29"/>
      <c r="O40" s="29"/>
      <c r="P40" s="29"/>
      <c r="Q40" s="29"/>
      <c r="R40" s="29"/>
    </row>
    <row r="41" spans="1:22">
      <c r="E41" s="105"/>
      <c r="N41" s="29"/>
      <c r="O41" s="29"/>
      <c r="P41" s="29"/>
      <c r="Q41" s="29"/>
      <c r="R41" s="29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1:P39 U1:U39 J41:P1048576 U41:U1048576" name="Obseg1"/>
    <protectedRange sqref="J40:P40 U40" name="Obseg1_3"/>
  </protectedRanges>
  <mergeCells count="9">
    <mergeCell ref="A40:L40"/>
    <mergeCell ref="B13:K13"/>
    <mergeCell ref="A39:V3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topLeftCell="A11" zoomScaleNormal="100" zoomScaleSheetLayoutView="100" workbookViewId="0">
      <selection activeCell="B49" sqref="B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pred_rekapitulacija'!B19</f>
        <v>ZAMRZNJENI IZDELKI IZ TESTA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3" t="s">
        <v>328</v>
      </c>
      <c r="C16" s="77" t="s">
        <v>112</v>
      </c>
      <c r="D16" s="77" t="s">
        <v>0</v>
      </c>
      <c r="E16" s="162"/>
      <c r="F16" s="228">
        <v>300</v>
      </c>
      <c r="G16" s="23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6" s="80" t="str">
        <f>IF(Sklop6[[#This Row],[ZAHTEVANA SHEMA KAKOVOSTI]]&lt;&gt;"",Sklop6[[#This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27" t="s">
        <v>329</v>
      </c>
      <c r="C17" s="77" t="s">
        <v>112</v>
      </c>
      <c r="D17" s="77" t="s">
        <v>0</v>
      </c>
      <c r="E17" s="162"/>
      <c r="F17" s="232">
        <v>1200</v>
      </c>
      <c r="G17" s="233" t="s">
        <v>0</v>
      </c>
      <c r="H17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17" s="196" t="str">
        <f>IF(Sklop6[[#This Row],[ZAHTEVANA SHEMA KAKOVOSTI]]&lt;&gt;"",Sklop6[[#This Row],[Preračunana masa/volumen/kos na enoto kg]],"")</f>
        <v/>
      </c>
      <c r="J17" s="197"/>
      <c r="K17" s="198"/>
      <c r="L17" s="198"/>
      <c r="M17" s="202"/>
      <c r="N17" s="199"/>
      <c r="O17" s="199"/>
      <c r="P17" s="200"/>
      <c r="Q17" s="199">
        <f>+Sklop6[[#This Row],[cena/enota brez DDV v EUR]]*Sklop6[[#This Row],[Stopnja DDV (%)]]</f>
        <v>0</v>
      </c>
      <c r="R17" s="199">
        <f>+Sklop6[[#This Row],[cena/enota brez DDV v EUR]]+Sklop6[[#This Row],[Davek (EUR)]]</f>
        <v>0</v>
      </c>
      <c r="S17" s="199">
        <f>+Sklop6[[#This Row],[cena/enota brez DDV v EUR]]*Sklop6[[#This Row],[Okvirna količina]]</f>
        <v>0</v>
      </c>
      <c r="T17" s="201">
        <f>+Sklop6[[#This Row],[Končna cena/enoto mere (EUR) z DDV]]*Sklop6[[#This Row],[Okvirna količina]]</f>
        <v>0</v>
      </c>
      <c r="U17" s="204"/>
    </row>
    <row r="18" spans="1:21" s="55" customFormat="1" ht="12">
      <c r="A18" s="79" t="s">
        <v>4</v>
      </c>
      <c r="B18" s="227" t="s">
        <v>323</v>
      </c>
      <c r="C18" s="77" t="s">
        <v>112</v>
      </c>
      <c r="D18" s="77" t="s">
        <v>0</v>
      </c>
      <c r="E18" s="162"/>
      <c r="F18" s="232">
        <v>300</v>
      </c>
      <c r="G18" s="233" t="s">
        <v>0</v>
      </c>
      <c r="H18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196" t="str">
        <f>IF(Sklop6[[#This Row],[ZAHTEVANA SHEMA KAKOVOSTI]]&lt;&gt;"",Sklop6[[#This Row],[Preračunana masa/volumen/kos na enoto kg]],"")</f>
        <v/>
      </c>
      <c r="J18" s="197"/>
      <c r="K18" s="198"/>
      <c r="L18" s="198"/>
      <c r="M18" s="202"/>
      <c r="N18" s="199"/>
      <c r="O18" s="199"/>
      <c r="P18" s="200"/>
      <c r="Q18" s="199">
        <f>+Sklop6[[#This Row],[cena/enota brez DDV v EUR]]*Sklop6[[#This Row],[Stopnja DDV (%)]]</f>
        <v>0</v>
      </c>
      <c r="R18" s="199">
        <f>+Sklop6[[#This Row],[cena/enota brez DDV v EUR]]+Sklop6[[#This Row],[Davek (EUR)]]</f>
        <v>0</v>
      </c>
      <c r="S18" s="199">
        <f>+Sklop6[[#This Row],[cena/enota brez DDV v EUR]]*Sklop6[[#This Row],[Okvirna količina]]</f>
        <v>0</v>
      </c>
      <c r="T18" s="201">
        <f>+Sklop6[[#This Row],[Končna cena/enoto mere (EUR) z DDV]]*Sklop6[[#This Row],[Okvirna količina]]</f>
        <v>0</v>
      </c>
      <c r="U18" s="204"/>
    </row>
    <row r="19" spans="1:21" s="55" customFormat="1" ht="12">
      <c r="A19" s="79" t="s">
        <v>5</v>
      </c>
      <c r="B19" s="227" t="s">
        <v>324</v>
      </c>
      <c r="C19" s="77" t="s">
        <v>112</v>
      </c>
      <c r="D19" s="77" t="s">
        <v>0</v>
      </c>
      <c r="E19" s="162"/>
      <c r="F19" s="232">
        <v>1600</v>
      </c>
      <c r="G19" s="233" t="s">
        <v>0</v>
      </c>
      <c r="H19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19" s="196" t="str">
        <f>IF(Sklop6[[#This Row],[ZAHTEVANA SHEMA KAKOVOSTI]]&lt;&gt;"",Sklop6[[#This Row],[Preračunana masa/volumen/kos na enoto kg]],"")</f>
        <v/>
      </c>
      <c r="J19" s="197"/>
      <c r="K19" s="198"/>
      <c r="L19" s="198"/>
      <c r="M19" s="202"/>
      <c r="N19" s="199"/>
      <c r="O19" s="199"/>
      <c r="P19" s="200"/>
      <c r="Q19" s="199">
        <f>+Sklop6[[#This Row],[cena/enota brez DDV v EUR]]*Sklop6[[#This Row],[Stopnja DDV (%)]]</f>
        <v>0</v>
      </c>
      <c r="R19" s="199">
        <f>+Sklop6[[#This Row],[cena/enota brez DDV v EUR]]+Sklop6[[#This Row],[Davek (EUR)]]</f>
        <v>0</v>
      </c>
      <c r="S19" s="199">
        <f>+Sklop6[[#This Row],[cena/enota brez DDV v EUR]]*Sklop6[[#This Row],[Okvirna količina]]</f>
        <v>0</v>
      </c>
      <c r="T19" s="201">
        <f>+Sklop6[[#This Row],[Končna cena/enoto mere (EUR) z DDV]]*Sklop6[[#This Row],[Okvirna količina]]</f>
        <v>0</v>
      </c>
      <c r="U19" s="204"/>
    </row>
    <row r="20" spans="1:21" s="55" customFormat="1" ht="12">
      <c r="A20" s="79" t="s">
        <v>6</v>
      </c>
      <c r="B20" s="227" t="s">
        <v>330</v>
      </c>
      <c r="C20" s="77" t="s">
        <v>112</v>
      </c>
      <c r="D20" s="77" t="s">
        <v>0</v>
      </c>
      <c r="E20" s="162"/>
      <c r="F20" s="232">
        <v>50</v>
      </c>
      <c r="G20" s="233" t="s">
        <v>0</v>
      </c>
      <c r="H20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96" t="str">
        <f>IF(Sklop6[[#This Row],[ZAHTEVANA SHEMA KAKOVOSTI]]&lt;&gt;"",Sklop6[[#This Row],[Preračunana masa/volumen/kos na enoto kg]],"")</f>
        <v/>
      </c>
      <c r="J20" s="197"/>
      <c r="K20" s="198"/>
      <c r="L20" s="198"/>
      <c r="M20" s="202"/>
      <c r="N20" s="199"/>
      <c r="O20" s="199"/>
      <c r="P20" s="200"/>
      <c r="Q20" s="199">
        <f>+Sklop6[[#This Row],[cena/enota brez DDV v EUR]]*Sklop6[[#This Row],[Stopnja DDV (%)]]</f>
        <v>0</v>
      </c>
      <c r="R20" s="199">
        <f>+Sklop6[[#This Row],[cena/enota brez DDV v EUR]]+Sklop6[[#This Row],[Davek (EUR)]]</f>
        <v>0</v>
      </c>
      <c r="S20" s="199">
        <f>+Sklop6[[#This Row],[cena/enota brez DDV v EUR]]*Sklop6[[#This Row],[Okvirna količina]]</f>
        <v>0</v>
      </c>
      <c r="T20" s="201">
        <f>+Sklop6[[#This Row],[Končna cena/enoto mere (EUR) z DDV]]*Sklop6[[#This Row],[Okvirna količina]]</f>
        <v>0</v>
      </c>
      <c r="U20" s="204"/>
    </row>
    <row r="21" spans="1:21" s="55" customFormat="1" ht="12">
      <c r="A21" s="79" t="s">
        <v>7</v>
      </c>
      <c r="B21" s="227" t="s">
        <v>331</v>
      </c>
      <c r="C21" s="77" t="s">
        <v>112</v>
      </c>
      <c r="D21" s="77" t="s">
        <v>0</v>
      </c>
      <c r="E21" s="162"/>
      <c r="F21" s="232">
        <v>1400</v>
      </c>
      <c r="G21" s="233" t="s">
        <v>0</v>
      </c>
      <c r="H21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21" s="196" t="str">
        <f>IF(Sklop6[[#This Row],[ZAHTEVANA SHEMA KAKOVOSTI]]&lt;&gt;"",Sklop6[[#This Row],[Preračunana masa/volumen/kos na enoto kg]],"")</f>
        <v/>
      </c>
      <c r="J21" s="197"/>
      <c r="K21" s="198"/>
      <c r="L21" s="198"/>
      <c r="M21" s="202"/>
      <c r="N21" s="199"/>
      <c r="O21" s="199"/>
      <c r="P21" s="200"/>
      <c r="Q21" s="199">
        <f>+Sklop6[[#This Row],[cena/enota brez DDV v EUR]]*Sklop6[[#This Row],[Stopnja DDV (%)]]</f>
        <v>0</v>
      </c>
      <c r="R21" s="199">
        <f>+Sklop6[[#This Row],[cena/enota brez DDV v EUR]]+Sklop6[[#This Row],[Davek (EUR)]]</f>
        <v>0</v>
      </c>
      <c r="S21" s="199">
        <f>+Sklop6[[#This Row],[cena/enota brez DDV v EUR]]*Sklop6[[#This Row],[Okvirna količina]]</f>
        <v>0</v>
      </c>
      <c r="T21" s="201">
        <f>+Sklop6[[#This Row],[Končna cena/enoto mere (EUR) z DDV]]*Sklop6[[#This Row],[Okvirna količina]]</f>
        <v>0</v>
      </c>
      <c r="U21" s="204"/>
    </row>
    <row r="22" spans="1:21" s="55" customFormat="1" ht="12">
      <c r="A22" s="79" t="s">
        <v>8</v>
      </c>
      <c r="B22" s="227" t="s">
        <v>332</v>
      </c>
      <c r="C22" s="77" t="s">
        <v>112</v>
      </c>
      <c r="D22" s="77" t="s">
        <v>0</v>
      </c>
      <c r="E22" s="162"/>
      <c r="F22" s="232">
        <v>350</v>
      </c>
      <c r="G22" s="233" t="s">
        <v>0</v>
      </c>
      <c r="H22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2" s="196" t="str">
        <f>IF(Sklop6[[#This Row],[ZAHTEVANA SHEMA KAKOVOSTI]]&lt;&gt;"",Sklop6[[#This Row],[Preračunana masa/volumen/kos na enoto kg]],"")</f>
        <v/>
      </c>
      <c r="J22" s="197"/>
      <c r="K22" s="198"/>
      <c r="L22" s="198"/>
      <c r="M22" s="202"/>
      <c r="N22" s="199"/>
      <c r="O22" s="199"/>
      <c r="P22" s="200"/>
      <c r="Q22" s="199">
        <f>+Sklop6[[#This Row],[cena/enota brez DDV v EUR]]*Sklop6[[#This Row],[Stopnja DDV (%)]]</f>
        <v>0</v>
      </c>
      <c r="R22" s="199">
        <f>+Sklop6[[#This Row],[cena/enota brez DDV v EUR]]+Sklop6[[#This Row],[Davek (EUR)]]</f>
        <v>0</v>
      </c>
      <c r="S22" s="199">
        <f>+Sklop6[[#This Row],[cena/enota brez DDV v EUR]]*Sklop6[[#This Row],[Okvirna količina]]</f>
        <v>0</v>
      </c>
      <c r="T22" s="201">
        <f>+Sklop6[[#This Row],[Končna cena/enoto mere (EUR) z DDV]]*Sklop6[[#This Row],[Okvirna količina]]</f>
        <v>0</v>
      </c>
      <c r="U22" s="204"/>
    </row>
    <row r="23" spans="1:21" s="55" customFormat="1" ht="12">
      <c r="A23" s="79" t="s">
        <v>9</v>
      </c>
      <c r="B23" s="227" t="s">
        <v>333</v>
      </c>
      <c r="C23" s="77" t="s">
        <v>112</v>
      </c>
      <c r="D23" s="77" t="s">
        <v>0</v>
      </c>
      <c r="E23" s="162"/>
      <c r="F23" s="232">
        <v>25</v>
      </c>
      <c r="G23" s="233" t="s">
        <v>0</v>
      </c>
      <c r="H23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3" s="196" t="str">
        <f>IF(Sklop6[[#This Row],[ZAHTEVANA SHEMA KAKOVOSTI]]&lt;&gt;"",Sklop6[[#This Row],[Preračunana masa/volumen/kos na enoto kg]],"")</f>
        <v/>
      </c>
      <c r="J23" s="197"/>
      <c r="K23" s="198"/>
      <c r="L23" s="198"/>
      <c r="M23" s="202"/>
      <c r="N23" s="199"/>
      <c r="O23" s="199"/>
      <c r="P23" s="200"/>
      <c r="Q23" s="199">
        <f>+Sklop6[[#This Row],[cena/enota brez DDV v EUR]]*Sklop6[[#This Row],[Stopnja DDV (%)]]</f>
        <v>0</v>
      </c>
      <c r="R23" s="199">
        <f>+Sklop6[[#This Row],[cena/enota brez DDV v EUR]]+Sklop6[[#This Row],[Davek (EUR)]]</f>
        <v>0</v>
      </c>
      <c r="S23" s="199">
        <f>+Sklop6[[#This Row],[cena/enota brez DDV v EUR]]*Sklop6[[#This Row],[Okvirna količina]]</f>
        <v>0</v>
      </c>
      <c r="T23" s="201">
        <f>+Sklop6[[#This Row],[Končna cena/enoto mere (EUR) z DDV]]*Sklop6[[#This Row],[Okvirna količina]]</f>
        <v>0</v>
      </c>
      <c r="U23" s="204"/>
    </row>
    <row r="24" spans="1:21" s="55" customFormat="1" ht="12">
      <c r="A24" s="79" t="s">
        <v>10</v>
      </c>
      <c r="B24" s="227" t="s">
        <v>334</v>
      </c>
      <c r="C24" s="77" t="s">
        <v>112</v>
      </c>
      <c r="D24" s="77" t="s">
        <v>0</v>
      </c>
      <c r="E24" s="162"/>
      <c r="F24" s="232">
        <v>3100</v>
      </c>
      <c r="G24" s="233" t="s">
        <v>0</v>
      </c>
      <c r="H24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3100</v>
      </c>
      <c r="I24" s="196" t="str">
        <f>IF(Sklop6[[#This Row],[ZAHTEVANA SHEMA KAKOVOSTI]]&lt;&gt;"",Sklop6[[#This Row],[Preračunana masa/volumen/kos na enoto kg]],"")</f>
        <v/>
      </c>
      <c r="J24" s="197"/>
      <c r="K24" s="198"/>
      <c r="L24" s="198"/>
      <c r="M24" s="202"/>
      <c r="N24" s="199"/>
      <c r="O24" s="199"/>
      <c r="P24" s="200"/>
      <c r="Q24" s="199">
        <f>+Sklop6[[#This Row],[cena/enota brez DDV v EUR]]*Sklop6[[#This Row],[Stopnja DDV (%)]]</f>
        <v>0</v>
      </c>
      <c r="R24" s="199">
        <f>+Sklop6[[#This Row],[cena/enota brez DDV v EUR]]+Sklop6[[#This Row],[Davek (EUR)]]</f>
        <v>0</v>
      </c>
      <c r="S24" s="199">
        <f>+Sklop6[[#This Row],[cena/enota brez DDV v EUR]]*Sklop6[[#This Row],[Okvirna količina]]</f>
        <v>0</v>
      </c>
      <c r="T24" s="201">
        <f>+Sklop6[[#This Row],[Končna cena/enoto mere (EUR) z DDV]]*Sklop6[[#This Row],[Okvirna količina]]</f>
        <v>0</v>
      </c>
      <c r="U24" s="204"/>
    </row>
    <row r="25" spans="1:21" s="55" customFormat="1" ht="12">
      <c r="A25" s="79" t="s">
        <v>11</v>
      </c>
      <c r="B25" s="227" t="s">
        <v>325</v>
      </c>
      <c r="C25" s="77" t="s">
        <v>112</v>
      </c>
      <c r="D25" s="77" t="s">
        <v>0</v>
      </c>
      <c r="E25" s="162"/>
      <c r="F25" s="232">
        <v>500</v>
      </c>
      <c r="G25" s="233" t="s">
        <v>0</v>
      </c>
      <c r="H25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5" s="196" t="str">
        <f>IF(Sklop6[[#This Row],[ZAHTEVANA SHEMA KAKOVOSTI]]&lt;&gt;"",Sklop6[[#This Row],[Preračunana masa/volumen/kos na enoto kg]],"")</f>
        <v/>
      </c>
      <c r="J25" s="197"/>
      <c r="K25" s="198"/>
      <c r="L25" s="198"/>
      <c r="M25" s="202"/>
      <c r="N25" s="199"/>
      <c r="O25" s="199"/>
      <c r="P25" s="200"/>
      <c r="Q25" s="199">
        <f>+Sklop6[[#This Row],[cena/enota brez DDV v EUR]]*Sklop6[[#This Row],[Stopnja DDV (%)]]</f>
        <v>0</v>
      </c>
      <c r="R25" s="199">
        <f>+Sklop6[[#This Row],[cena/enota brez DDV v EUR]]+Sklop6[[#This Row],[Davek (EUR)]]</f>
        <v>0</v>
      </c>
      <c r="S25" s="199">
        <f>+Sklop6[[#This Row],[cena/enota brez DDV v EUR]]*Sklop6[[#This Row],[Okvirna količina]]</f>
        <v>0</v>
      </c>
      <c r="T25" s="201">
        <f>+Sklop6[[#This Row],[Končna cena/enoto mere (EUR) z DDV]]*Sklop6[[#This Row],[Okvirna količina]]</f>
        <v>0</v>
      </c>
      <c r="U25" s="204"/>
    </row>
    <row r="26" spans="1:21" s="55" customFormat="1" ht="12">
      <c r="A26" s="79" t="s">
        <v>12</v>
      </c>
      <c r="B26" s="227" t="s">
        <v>335</v>
      </c>
      <c r="C26" s="77" t="s">
        <v>112</v>
      </c>
      <c r="D26" s="77" t="s">
        <v>0</v>
      </c>
      <c r="E26" s="162"/>
      <c r="F26" s="232">
        <v>50</v>
      </c>
      <c r="G26" s="233" t="s">
        <v>0</v>
      </c>
      <c r="H26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196" t="str">
        <f>IF(Sklop6[[#This Row],[ZAHTEVANA SHEMA KAKOVOSTI]]&lt;&gt;"",Sklop6[[#This Row],[Preračunana masa/volumen/kos na enoto kg]],"")</f>
        <v/>
      </c>
      <c r="J26" s="197"/>
      <c r="K26" s="198"/>
      <c r="L26" s="198"/>
      <c r="M26" s="202"/>
      <c r="N26" s="199"/>
      <c r="O26" s="199"/>
      <c r="P26" s="200"/>
      <c r="Q26" s="199">
        <f>+Sklop6[[#This Row],[cena/enota brez DDV v EUR]]*Sklop6[[#This Row],[Stopnja DDV (%)]]</f>
        <v>0</v>
      </c>
      <c r="R26" s="199">
        <f>+Sklop6[[#This Row],[cena/enota brez DDV v EUR]]+Sklop6[[#This Row],[Davek (EUR)]]</f>
        <v>0</v>
      </c>
      <c r="S26" s="199">
        <f>+Sklop6[[#This Row],[cena/enota brez DDV v EUR]]*Sklop6[[#This Row],[Okvirna količina]]</f>
        <v>0</v>
      </c>
      <c r="T26" s="201">
        <f>+Sklop6[[#This Row],[Končna cena/enoto mere (EUR) z DDV]]*Sklop6[[#This Row],[Okvirna količina]]</f>
        <v>0</v>
      </c>
      <c r="U26" s="204"/>
    </row>
    <row r="27" spans="1:21" s="55" customFormat="1" ht="12">
      <c r="A27" s="79" t="s">
        <v>13</v>
      </c>
      <c r="B27" s="227" t="s">
        <v>326</v>
      </c>
      <c r="C27" s="77" t="s">
        <v>112</v>
      </c>
      <c r="D27" s="77" t="s">
        <v>0</v>
      </c>
      <c r="E27" s="162"/>
      <c r="F27" s="232">
        <v>400</v>
      </c>
      <c r="G27" s="233" t="s">
        <v>0</v>
      </c>
      <c r="H27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96" t="str">
        <f>IF(Sklop6[[#This Row],[ZAHTEVANA SHEMA KAKOVOSTI]]&lt;&gt;"",Sklop6[[#This Row],[Preračunana masa/volumen/kos na enoto kg]],"")</f>
        <v/>
      </c>
      <c r="J27" s="197"/>
      <c r="K27" s="198"/>
      <c r="L27" s="198"/>
      <c r="M27" s="202"/>
      <c r="N27" s="199"/>
      <c r="O27" s="199"/>
      <c r="P27" s="200"/>
      <c r="Q27" s="199">
        <f>+Sklop6[[#This Row],[cena/enota brez DDV v EUR]]*Sklop6[[#This Row],[Stopnja DDV (%)]]</f>
        <v>0</v>
      </c>
      <c r="R27" s="199">
        <f>+Sklop6[[#This Row],[cena/enota brez DDV v EUR]]+Sklop6[[#This Row],[Davek (EUR)]]</f>
        <v>0</v>
      </c>
      <c r="S27" s="199">
        <f>+Sklop6[[#This Row],[cena/enota brez DDV v EUR]]*Sklop6[[#This Row],[Okvirna količina]]</f>
        <v>0</v>
      </c>
      <c r="T27" s="201">
        <f>+Sklop6[[#This Row],[Končna cena/enoto mere (EUR) z DDV]]*Sklop6[[#This Row],[Okvirna količina]]</f>
        <v>0</v>
      </c>
      <c r="U27" s="204"/>
    </row>
    <row r="28" spans="1:21" s="55" customFormat="1" ht="12">
      <c r="A28" s="79" t="s">
        <v>14</v>
      </c>
      <c r="B28" s="227" t="s">
        <v>327</v>
      </c>
      <c r="C28" s="77" t="s">
        <v>112</v>
      </c>
      <c r="D28" s="77" t="s">
        <v>0</v>
      </c>
      <c r="E28" s="162"/>
      <c r="F28" s="232">
        <v>100</v>
      </c>
      <c r="G28" s="233" t="s">
        <v>0</v>
      </c>
      <c r="H28" s="19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96" t="str">
        <f>IF(Sklop6[[#This Row],[ZAHTEVANA SHEMA KAKOVOSTI]]&lt;&gt;"",Sklop6[[#This Row],[Preračunana masa/volumen/kos na enoto kg]],"")</f>
        <v/>
      </c>
      <c r="J28" s="197"/>
      <c r="K28" s="198"/>
      <c r="L28" s="198"/>
      <c r="M28" s="202"/>
      <c r="N28" s="199"/>
      <c r="O28" s="199"/>
      <c r="P28" s="200"/>
      <c r="Q28" s="199">
        <f>+Sklop6[[#This Row],[cena/enota brez DDV v EUR]]*Sklop6[[#This Row],[Stopnja DDV (%)]]</f>
        <v>0</v>
      </c>
      <c r="R28" s="199">
        <f>+Sklop6[[#This Row],[cena/enota brez DDV v EUR]]+Sklop6[[#This Row],[Davek (EUR)]]</f>
        <v>0</v>
      </c>
      <c r="S28" s="199">
        <f>+Sklop6[[#This Row],[cena/enota brez DDV v EUR]]*Sklop6[[#This Row],[Okvirna količina]]</f>
        <v>0</v>
      </c>
      <c r="T28" s="201">
        <f>+Sklop6[[#This Row],[Končna cena/enoto mere (EUR) z DDV]]*Sklop6[[#This Row],[Okvirna količina]]</f>
        <v>0</v>
      </c>
      <c r="U28" s="204"/>
    </row>
    <row r="29" spans="1:21" ht="27" customHeight="1">
      <c r="A29" s="214" t="s">
        <v>134</v>
      </c>
      <c r="B29" s="215"/>
      <c r="C29" s="216"/>
      <c r="D29" s="216"/>
      <c r="E29" s="217"/>
      <c r="F29" s="218"/>
      <c r="G29" s="219"/>
      <c r="H29" s="220">
        <f>SUBTOTAL(109,Sklop6[Preračunana masa/volumen/kos na enoto kg])</f>
        <v>9375</v>
      </c>
      <c r="I29" s="220">
        <f>SUBTOTAL(109,Sklop6[Živila iz shem kakovosti (kg)])</f>
        <v>0</v>
      </c>
      <c r="J29" s="218"/>
      <c r="K29" s="221"/>
      <c r="L29" s="221"/>
      <c r="M29" s="222"/>
      <c r="N29" s="223"/>
      <c r="O29" s="223"/>
      <c r="P29" s="223"/>
      <c r="Q29" s="224"/>
      <c r="R29" s="218"/>
      <c r="S29" s="224">
        <f>SUBTOTAL(109,Sklop6[Vrednost za okvirno količino (EUR) brez DDV])</f>
        <v>0</v>
      </c>
      <c r="T29" s="224">
        <f>SUBTOTAL(109,Sklop6[Vrednost za okvirno količino (EUR) z DDV])</f>
        <v>0</v>
      </c>
      <c r="U29" s="225">
        <f>SUBTOTAL(103,Sklop6[Shema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130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132</v>
      </c>
      <c r="B32" s="16"/>
      <c r="C32" s="28"/>
      <c r="D32" s="28"/>
      <c r="E32" s="100"/>
    </row>
    <row r="33" spans="1:22">
      <c r="A33" s="95" t="s">
        <v>177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9" t="s">
        <v>169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307" t="s">
        <v>170</v>
      </c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>
      <c r="A36" s="296"/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N36" s="29"/>
      <c r="O36" s="29"/>
      <c r="P36" s="29"/>
      <c r="Q36" s="29"/>
      <c r="R36" s="29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5:P35 U35" name="Obseg1_2"/>
    <protectedRange sqref="U37 J37:P37" name="Obseg1_3"/>
    <protectedRange sqref="J36:P36 U36" name="Obseg1_3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0"/>
  <sheetViews>
    <sheetView topLeftCell="A4" zoomScale="90" zoomScaleNormal="90" zoomScaleSheetLayoutView="100" workbookViewId="0">
      <selection activeCell="B36" sqref="B36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pred_rekapitulacija'!B20</f>
        <v>JAJCA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.75" customHeight="1">
      <c r="A16" s="79" t="s">
        <v>1</v>
      </c>
      <c r="B16" s="203" t="s">
        <v>661</v>
      </c>
      <c r="C16" s="154">
        <v>63</v>
      </c>
      <c r="D16" s="77" t="s">
        <v>110</v>
      </c>
      <c r="E16" s="99"/>
      <c r="F16" s="80">
        <v>2000</v>
      </c>
      <c r="G16" s="103" t="s">
        <v>217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</v>
      </c>
      <c r="I16" s="80" t="str">
        <f>IF(Sklop7[[#This Row],[ZAHTEVANA SHEMA KAKOVOSTI]]&lt;&gt;"",Sklop7[[#This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2" ht="27" customHeight="1">
      <c r="A17" s="214" t="s">
        <v>134</v>
      </c>
      <c r="B17" s="215"/>
      <c r="C17" s="216"/>
      <c r="D17" s="216"/>
      <c r="E17" s="217"/>
      <c r="F17" s="218"/>
      <c r="G17" s="219"/>
      <c r="H17" s="220">
        <f>SUBTOTAL(109,Sklop7[Preračunana masa/volumen/kos na enoto kg])</f>
        <v>126</v>
      </c>
      <c r="I17" s="220">
        <f>SUBTOTAL(109,Sklop7[Živila iz shem kakovosti (kg)])</f>
        <v>0</v>
      </c>
      <c r="J17" s="218"/>
      <c r="K17" s="221"/>
      <c r="L17" s="221"/>
      <c r="M17" s="222"/>
      <c r="N17" s="223"/>
      <c r="O17" s="223"/>
      <c r="P17" s="223"/>
      <c r="Q17" s="224"/>
      <c r="R17" s="218"/>
      <c r="S17" s="224">
        <f>SUBTOTAL(109,Sklop7[Vrednost za okvirno količino (EUR) brez DDV])</f>
        <v>0</v>
      </c>
      <c r="T17" s="224">
        <f>SUBTOTAL(109,Sklop7[Vrednost za okvirno količino (EUR) z DDV])</f>
        <v>0</v>
      </c>
      <c r="U17" s="225">
        <f>SUBTOTAL(103,Sklop7[Shema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100"/>
    </row>
    <row r="21" spans="1:22">
      <c r="A21" s="95" t="s">
        <v>177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9"/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307" t="s">
        <v>170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>
      <c r="A24" s="296"/>
      <c r="B24" s="296"/>
      <c r="C24" s="296"/>
      <c r="D24" s="296"/>
      <c r="E24" s="296"/>
      <c r="F24" s="296"/>
      <c r="G24" s="296"/>
      <c r="H24" s="296"/>
      <c r="I24" s="296"/>
      <c r="J24" s="296"/>
      <c r="K24" s="296"/>
      <c r="L24" s="296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3:U25 J25:P25 M23:P24" name="Obseg1_2"/>
    <protectedRange sqref="J24:L24" name="Obseg1_1"/>
    <protectedRange sqref="J22:L22" name="Obseg1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8"/>
  <sheetViews>
    <sheetView topLeftCell="A25" zoomScale="90" zoomScaleNormal="90" zoomScaleSheetLayoutView="100" workbookViewId="0">
      <selection activeCell="D68" sqref="D68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pred_rekapitulacija'!B21</f>
        <v>SADJE IN ZELENJAVA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70" t="s">
        <v>1</v>
      </c>
      <c r="B16" s="171" t="s">
        <v>336</v>
      </c>
      <c r="C16" s="77" t="s">
        <v>112</v>
      </c>
      <c r="D16" s="77" t="s">
        <v>0</v>
      </c>
      <c r="E16" s="99"/>
      <c r="F16" s="207">
        <v>100</v>
      </c>
      <c r="G16" s="146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86"/>
      <c r="K16" s="99"/>
      <c r="L16" s="193" t="s">
        <v>112</v>
      </c>
      <c r="M16" s="193" t="s">
        <v>112</v>
      </c>
      <c r="N16" s="83"/>
      <c r="O16" s="127" t="s">
        <v>112</v>
      </c>
      <c r="P16" s="88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7" t="s">
        <v>112</v>
      </c>
    </row>
    <row r="17" spans="1:21" s="55" customFormat="1" ht="12">
      <c r="A17" s="170" t="s">
        <v>3</v>
      </c>
      <c r="B17" s="171" t="s">
        <v>337</v>
      </c>
      <c r="C17" s="77" t="s">
        <v>112</v>
      </c>
      <c r="D17" s="77" t="s">
        <v>0</v>
      </c>
      <c r="E17" s="99"/>
      <c r="F17" s="207">
        <v>150</v>
      </c>
      <c r="G17" s="146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80" t="str">
        <f>IF(Sklop8[[#This Row],[ZAHTEVANA SHEMA KAKOVOSTI]]&lt;&gt;"",Sklop8[[#This Row],[Preračunana masa/volumen/kos na enoto kg]],"")</f>
        <v/>
      </c>
      <c r="J17" s="87"/>
      <c r="K17" s="84"/>
      <c r="L17" s="193" t="s">
        <v>112</v>
      </c>
      <c r="M17" s="193" t="s">
        <v>112</v>
      </c>
      <c r="N17" s="85"/>
      <c r="O17" s="127" t="s">
        <v>112</v>
      </c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27" t="s">
        <v>112</v>
      </c>
    </row>
    <row r="18" spans="1:21" s="55" customFormat="1" ht="12">
      <c r="A18" s="170" t="s">
        <v>4</v>
      </c>
      <c r="B18" s="171" t="s">
        <v>338</v>
      </c>
      <c r="C18" s="77" t="s">
        <v>112</v>
      </c>
      <c r="D18" s="77" t="s">
        <v>0</v>
      </c>
      <c r="E18" s="99"/>
      <c r="F18" s="258">
        <v>70</v>
      </c>
      <c r="G18" s="148" t="s">
        <v>0</v>
      </c>
      <c r="H1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114" t="str">
        <f>IF(Sklop8[[#This Row],[ZAHTEVANA SHEMA KAKOVOSTI]]&lt;&gt;"",Sklop8[[#This Row],[Preračunana masa/volumen/kos na enoto kg]],"")</f>
        <v/>
      </c>
      <c r="J18" s="128"/>
      <c r="K18" s="129"/>
      <c r="L18" s="193" t="s">
        <v>112</v>
      </c>
      <c r="M18" s="193" t="s">
        <v>112</v>
      </c>
      <c r="N18" s="156"/>
      <c r="O18" s="127" t="s">
        <v>112</v>
      </c>
      <c r="P18" s="157"/>
      <c r="Q18" s="156">
        <f>+Sklop8[[#This Row],[cena/enota brez DDV v EUR]]*Sklop8[[#This Row],[Stopnja DDV (%)]]</f>
        <v>0</v>
      </c>
      <c r="R18" s="156">
        <f>+Sklop8[[#This Row],[cena/enota brez DDV v EUR]]+Sklop8[[#This Row],[Davek (EUR)]]</f>
        <v>0</v>
      </c>
      <c r="S18" s="156">
        <f>+Sklop8[[#This Row],[cena/enota brez DDV v EUR]]*Sklop8[[#This Row],[Okvirna količina]]</f>
        <v>0</v>
      </c>
      <c r="T18" s="131">
        <f>+Sklop8[[#This Row],[Končna cena/enoto mere (EUR) z DDV]]*Sklop8[[#This Row],[Okvirna količina]]</f>
        <v>0</v>
      </c>
      <c r="U18" s="127" t="s">
        <v>112</v>
      </c>
    </row>
    <row r="19" spans="1:21" s="55" customFormat="1" ht="12">
      <c r="A19" s="170" t="s">
        <v>5</v>
      </c>
      <c r="B19" s="171" t="s">
        <v>339</v>
      </c>
      <c r="C19" s="77" t="s">
        <v>112</v>
      </c>
      <c r="D19" s="77" t="s">
        <v>0</v>
      </c>
      <c r="E19" s="99"/>
      <c r="F19" s="258">
        <v>50</v>
      </c>
      <c r="G19" s="148" t="s">
        <v>0</v>
      </c>
      <c r="H1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14" t="str">
        <f>IF(Sklop8[[#This Row],[ZAHTEVANA SHEMA KAKOVOSTI]]&lt;&gt;"",Sklop8[[#This Row],[Preračunana masa/volumen/kos na enoto kg]],"")</f>
        <v/>
      </c>
      <c r="J19" s="128"/>
      <c r="K19" s="129"/>
      <c r="L19" s="193" t="s">
        <v>112</v>
      </c>
      <c r="M19" s="193" t="s">
        <v>112</v>
      </c>
      <c r="N19" s="156"/>
      <c r="O19" s="127" t="s">
        <v>112</v>
      </c>
      <c r="P19" s="157"/>
      <c r="Q19" s="156">
        <f>+Sklop8[[#This Row],[cena/enota brez DDV v EUR]]*Sklop8[[#This Row],[Stopnja DDV (%)]]</f>
        <v>0</v>
      </c>
      <c r="R19" s="156">
        <f>+Sklop8[[#This Row],[cena/enota brez DDV v EUR]]+Sklop8[[#This Row],[Davek (EUR)]]</f>
        <v>0</v>
      </c>
      <c r="S19" s="156">
        <f>+Sklop8[[#This Row],[cena/enota brez DDV v EUR]]*Sklop8[[#This Row],[Okvirna količina]]</f>
        <v>0</v>
      </c>
      <c r="T19" s="131">
        <f>+Sklop8[[#This Row],[Končna cena/enoto mere (EUR) z DDV]]*Sklop8[[#This Row],[Okvirna količina]]</f>
        <v>0</v>
      </c>
      <c r="U19" s="127" t="s">
        <v>112</v>
      </c>
    </row>
    <row r="20" spans="1:21" s="55" customFormat="1" ht="12">
      <c r="A20" s="170" t="s">
        <v>6</v>
      </c>
      <c r="B20" s="171" t="s">
        <v>659</v>
      </c>
      <c r="C20" s="77" t="s">
        <v>112</v>
      </c>
      <c r="D20" s="77" t="s">
        <v>0</v>
      </c>
      <c r="E20" s="99"/>
      <c r="F20" s="258">
        <v>700</v>
      </c>
      <c r="G20" s="148" t="s">
        <v>0</v>
      </c>
      <c r="H2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20" s="114" t="str">
        <f>IF(Sklop8[[#This Row],[ZAHTEVANA SHEMA KAKOVOSTI]]&lt;&gt;"",Sklop8[[#This Row],[Preračunana masa/volumen/kos na enoto kg]],"")</f>
        <v/>
      </c>
      <c r="J20" s="128"/>
      <c r="K20" s="129"/>
      <c r="L20" s="193" t="s">
        <v>112</v>
      </c>
      <c r="M20" s="193" t="s">
        <v>112</v>
      </c>
      <c r="N20" s="156"/>
      <c r="O20" s="127" t="s">
        <v>112</v>
      </c>
      <c r="P20" s="157"/>
      <c r="Q20" s="156">
        <f>+Sklop8[[#This Row],[cena/enota brez DDV v EUR]]*Sklop8[[#This Row],[Stopnja DDV (%)]]</f>
        <v>0</v>
      </c>
      <c r="R20" s="156">
        <f>+Sklop8[[#This Row],[cena/enota brez DDV v EUR]]+Sklop8[[#This Row],[Davek (EUR)]]</f>
        <v>0</v>
      </c>
      <c r="S20" s="156">
        <f>+Sklop8[[#This Row],[cena/enota brez DDV v EUR]]*Sklop8[[#This Row],[Okvirna količina]]</f>
        <v>0</v>
      </c>
      <c r="T20" s="131">
        <f>+Sklop8[[#This Row],[Končna cena/enoto mere (EUR) z DDV]]*Sklop8[[#This Row],[Okvirna količina]]</f>
        <v>0</v>
      </c>
      <c r="U20" s="127" t="s">
        <v>112</v>
      </c>
    </row>
    <row r="21" spans="1:21" s="55" customFormat="1" ht="12">
      <c r="A21" s="170" t="s">
        <v>7</v>
      </c>
      <c r="B21" s="171" t="s">
        <v>218</v>
      </c>
      <c r="C21" s="77" t="s">
        <v>112</v>
      </c>
      <c r="D21" s="77" t="s">
        <v>0</v>
      </c>
      <c r="E21" s="99"/>
      <c r="F21" s="258">
        <v>500</v>
      </c>
      <c r="G21" s="148" t="s">
        <v>0</v>
      </c>
      <c r="H2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14" t="str">
        <f>IF(Sklop8[[#This Row],[ZAHTEVANA SHEMA KAKOVOSTI]]&lt;&gt;"",Sklop8[[#This Row],[Preračunana masa/volumen/kos na enoto kg]],"")</f>
        <v/>
      </c>
      <c r="J21" s="128"/>
      <c r="K21" s="129"/>
      <c r="L21" s="193" t="s">
        <v>112</v>
      </c>
      <c r="M21" s="193" t="s">
        <v>112</v>
      </c>
      <c r="N21" s="156"/>
      <c r="O21" s="127" t="s">
        <v>112</v>
      </c>
      <c r="P21" s="157"/>
      <c r="Q21" s="156">
        <f>+Sklop8[[#This Row],[cena/enota brez DDV v EUR]]*Sklop8[[#This Row],[Stopnja DDV (%)]]</f>
        <v>0</v>
      </c>
      <c r="R21" s="156">
        <f>+Sklop8[[#This Row],[cena/enota brez DDV v EUR]]+Sklop8[[#This Row],[Davek (EUR)]]</f>
        <v>0</v>
      </c>
      <c r="S21" s="156">
        <f>+Sklop8[[#This Row],[cena/enota brez DDV v EUR]]*Sklop8[[#This Row],[Okvirna količina]]</f>
        <v>0</v>
      </c>
      <c r="T21" s="131">
        <f>+Sklop8[[#This Row],[Končna cena/enoto mere (EUR) z DDV]]*Sklop8[[#This Row],[Okvirna količina]]</f>
        <v>0</v>
      </c>
      <c r="U21" s="127" t="s">
        <v>112</v>
      </c>
    </row>
    <row r="22" spans="1:21" s="55" customFormat="1" ht="12">
      <c r="A22" s="170" t="s">
        <v>8</v>
      </c>
      <c r="B22" s="171" t="s">
        <v>340</v>
      </c>
      <c r="C22" s="77" t="s">
        <v>112</v>
      </c>
      <c r="D22" s="77" t="s">
        <v>0</v>
      </c>
      <c r="E22" s="99"/>
      <c r="F22" s="258">
        <v>100</v>
      </c>
      <c r="G22" s="148" t="s">
        <v>0</v>
      </c>
      <c r="H2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14" t="str">
        <f>IF(Sklop8[[#This Row],[ZAHTEVANA SHEMA KAKOVOSTI]]&lt;&gt;"",Sklop8[[#This Row],[Preračunana masa/volumen/kos na enoto kg]],"")</f>
        <v/>
      </c>
      <c r="J22" s="128"/>
      <c r="K22" s="129"/>
      <c r="L22" s="193" t="s">
        <v>112</v>
      </c>
      <c r="M22" s="193" t="s">
        <v>112</v>
      </c>
      <c r="N22" s="156"/>
      <c r="O22" s="127" t="s">
        <v>112</v>
      </c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31">
        <f>+Sklop8[[#This Row],[Končna cena/enoto mere (EUR) z DDV]]*Sklop8[[#This Row],[Okvirna količina]]</f>
        <v>0</v>
      </c>
      <c r="U22" s="127" t="s">
        <v>112</v>
      </c>
    </row>
    <row r="23" spans="1:21" s="55" customFormat="1" ht="12">
      <c r="A23" s="170" t="s">
        <v>9</v>
      </c>
      <c r="B23" s="171" t="s">
        <v>181</v>
      </c>
      <c r="C23" s="77" t="s">
        <v>112</v>
      </c>
      <c r="D23" s="77" t="s">
        <v>0</v>
      </c>
      <c r="E23" s="99"/>
      <c r="F23" s="258">
        <v>20</v>
      </c>
      <c r="G23" s="148" t="s">
        <v>0</v>
      </c>
      <c r="H2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4" t="str">
        <f>IF(Sklop8[[#This Row],[ZAHTEVANA SHEMA KAKOVOSTI]]&lt;&gt;"",Sklop8[[#This Row],[Preračunana masa/volumen/kos na enoto kg]],"")</f>
        <v/>
      </c>
      <c r="J23" s="128"/>
      <c r="K23" s="129"/>
      <c r="L23" s="193" t="s">
        <v>112</v>
      </c>
      <c r="M23" s="193" t="s">
        <v>112</v>
      </c>
      <c r="N23" s="156"/>
      <c r="O23" s="127" t="s">
        <v>112</v>
      </c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31">
        <f>+Sklop8[[#This Row],[Končna cena/enoto mere (EUR) z DDV]]*Sklop8[[#This Row],[Okvirna količina]]</f>
        <v>0</v>
      </c>
      <c r="U23" s="127" t="s">
        <v>112</v>
      </c>
    </row>
    <row r="24" spans="1:21" s="55" customFormat="1" ht="12">
      <c r="A24" s="170" t="s">
        <v>10</v>
      </c>
      <c r="B24" s="171" t="s">
        <v>341</v>
      </c>
      <c r="C24" s="77" t="s">
        <v>112</v>
      </c>
      <c r="D24" s="77" t="s">
        <v>0</v>
      </c>
      <c r="E24" s="99"/>
      <c r="F24" s="258">
        <v>50</v>
      </c>
      <c r="G24" s="148" t="s">
        <v>0</v>
      </c>
      <c r="H2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14" t="str">
        <f>IF(Sklop8[[#This Row],[ZAHTEVANA SHEMA KAKOVOSTI]]&lt;&gt;"",Sklop8[[#This Row],[Preračunana masa/volumen/kos na enoto kg]],"")</f>
        <v/>
      </c>
      <c r="J24" s="128"/>
      <c r="K24" s="129"/>
      <c r="L24" s="193" t="s">
        <v>112</v>
      </c>
      <c r="M24" s="193" t="s">
        <v>112</v>
      </c>
      <c r="N24" s="156"/>
      <c r="O24" s="127" t="s">
        <v>112</v>
      </c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31">
        <f>+Sklop8[[#This Row],[Končna cena/enoto mere (EUR) z DDV]]*Sklop8[[#This Row],[Okvirna količina]]</f>
        <v>0</v>
      </c>
      <c r="U24" s="127" t="s">
        <v>112</v>
      </c>
    </row>
    <row r="25" spans="1:21" s="55" customFormat="1" ht="12">
      <c r="A25" s="170" t="s">
        <v>11</v>
      </c>
      <c r="B25" s="172" t="s">
        <v>342</v>
      </c>
      <c r="C25" s="77" t="s">
        <v>112</v>
      </c>
      <c r="D25" s="77" t="s">
        <v>0</v>
      </c>
      <c r="E25" s="99"/>
      <c r="F25" s="258">
        <v>200</v>
      </c>
      <c r="G25" s="148" t="s">
        <v>0</v>
      </c>
      <c r="H2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14" t="str">
        <f>IF(Sklop8[[#This Row],[ZAHTEVANA SHEMA KAKOVOSTI]]&lt;&gt;"",Sklop8[[#This Row],[Preračunana masa/volumen/kos na enoto kg]],"")</f>
        <v/>
      </c>
      <c r="J25" s="128"/>
      <c r="K25" s="129"/>
      <c r="L25" s="193" t="s">
        <v>112</v>
      </c>
      <c r="M25" s="193" t="s">
        <v>112</v>
      </c>
      <c r="N25" s="156"/>
      <c r="O25" s="127" t="s">
        <v>112</v>
      </c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31">
        <f>+Sklop8[[#This Row],[Končna cena/enoto mere (EUR) z DDV]]*Sklop8[[#This Row],[Okvirna količina]]</f>
        <v>0</v>
      </c>
      <c r="U25" s="127" t="s">
        <v>112</v>
      </c>
    </row>
    <row r="26" spans="1:21" s="55" customFormat="1" ht="12">
      <c r="A26" s="170" t="s">
        <v>12</v>
      </c>
      <c r="B26" s="172" t="s">
        <v>343</v>
      </c>
      <c r="C26" s="77" t="s">
        <v>112</v>
      </c>
      <c r="D26" s="77" t="s">
        <v>0</v>
      </c>
      <c r="E26" s="99"/>
      <c r="F26" s="258">
        <v>20</v>
      </c>
      <c r="G26" s="148" t="s">
        <v>0</v>
      </c>
      <c r="H2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14" t="str">
        <f>IF(Sklop8[[#This Row],[ZAHTEVANA SHEMA KAKOVOSTI]]&lt;&gt;"",Sklop8[[#This Row],[Preračunana masa/volumen/kos na enoto kg]],"")</f>
        <v/>
      </c>
      <c r="J26" s="128"/>
      <c r="K26" s="129"/>
      <c r="L26" s="193" t="s">
        <v>112</v>
      </c>
      <c r="M26" s="193" t="s">
        <v>112</v>
      </c>
      <c r="N26" s="156"/>
      <c r="O26" s="127" t="s">
        <v>112</v>
      </c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31">
        <f>+Sklop8[[#This Row],[Končna cena/enoto mere (EUR) z DDV]]*Sklop8[[#This Row],[Okvirna količina]]</f>
        <v>0</v>
      </c>
      <c r="U26" s="127" t="s">
        <v>112</v>
      </c>
    </row>
    <row r="27" spans="1:21" s="55" customFormat="1" ht="12">
      <c r="A27" s="170" t="s">
        <v>13</v>
      </c>
      <c r="B27" s="171" t="s">
        <v>344</v>
      </c>
      <c r="C27" s="77" t="s">
        <v>112</v>
      </c>
      <c r="D27" s="77" t="s">
        <v>0</v>
      </c>
      <c r="E27" s="99"/>
      <c r="F27" s="258">
        <v>100</v>
      </c>
      <c r="G27" s="148" t="s">
        <v>0</v>
      </c>
      <c r="H2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114" t="str">
        <f>IF(Sklop8[[#This Row],[ZAHTEVANA SHEMA KAKOVOSTI]]&lt;&gt;"",Sklop8[[#This Row],[Preračunana masa/volumen/kos na enoto kg]],"")</f>
        <v/>
      </c>
      <c r="J27" s="128"/>
      <c r="K27" s="129"/>
      <c r="L27" s="193" t="s">
        <v>112</v>
      </c>
      <c r="M27" s="193" t="s">
        <v>112</v>
      </c>
      <c r="N27" s="156"/>
      <c r="O27" s="127" t="s">
        <v>112</v>
      </c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31">
        <f>+Sklop8[[#This Row],[Končna cena/enoto mere (EUR) z DDV]]*Sklop8[[#This Row],[Okvirna količina]]</f>
        <v>0</v>
      </c>
      <c r="U27" s="127" t="s">
        <v>112</v>
      </c>
    </row>
    <row r="28" spans="1:21" s="55" customFormat="1" ht="12">
      <c r="A28" s="170" t="s">
        <v>14</v>
      </c>
      <c r="B28" s="173" t="s">
        <v>345</v>
      </c>
      <c r="C28" s="77" t="s">
        <v>112</v>
      </c>
      <c r="D28" s="77" t="s">
        <v>0</v>
      </c>
      <c r="E28" s="99"/>
      <c r="F28" s="258">
        <v>150</v>
      </c>
      <c r="G28" s="148" t="s">
        <v>0</v>
      </c>
      <c r="H2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114" t="str">
        <f>IF(Sklop8[[#This Row],[ZAHTEVANA SHEMA KAKOVOSTI]]&lt;&gt;"",Sklop8[[#This Row],[Preračunana masa/volumen/kos na enoto kg]],"")</f>
        <v/>
      </c>
      <c r="J28" s="128"/>
      <c r="K28" s="129"/>
      <c r="L28" s="193" t="s">
        <v>112</v>
      </c>
      <c r="M28" s="193" t="s">
        <v>112</v>
      </c>
      <c r="N28" s="156"/>
      <c r="O28" s="127" t="s">
        <v>112</v>
      </c>
      <c r="P28" s="157"/>
      <c r="Q28" s="156">
        <f>+Sklop8[[#This Row],[cena/enota brez DDV v EUR]]*Sklop8[[#This Row],[Stopnja DDV (%)]]</f>
        <v>0</v>
      </c>
      <c r="R28" s="156">
        <f>+Sklop8[[#This Row],[cena/enota brez DDV v EUR]]+Sklop8[[#This Row],[Davek (EUR)]]</f>
        <v>0</v>
      </c>
      <c r="S28" s="156">
        <f>+Sklop8[[#This Row],[cena/enota brez DDV v EUR]]*Sklop8[[#This Row],[Okvirna količina]]</f>
        <v>0</v>
      </c>
      <c r="T28" s="131">
        <f>+Sklop8[[#This Row],[Končna cena/enoto mere (EUR) z DDV]]*Sklop8[[#This Row],[Okvirna količina]]</f>
        <v>0</v>
      </c>
      <c r="U28" s="127" t="s">
        <v>112</v>
      </c>
    </row>
    <row r="29" spans="1:21" s="55" customFormat="1" ht="12">
      <c r="A29" s="170" t="s">
        <v>15</v>
      </c>
      <c r="B29" s="174" t="s">
        <v>346</v>
      </c>
      <c r="C29" s="77" t="s">
        <v>112</v>
      </c>
      <c r="D29" s="77" t="s">
        <v>0</v>
      </c>
      <c r="E29" s="99"/>
      <c r="F29" s="258">
        <v>100</v>
      </c>
      <c r="G29" s="148" t="s">
        <v>0</v>
      </c>
      <c r="H2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14" t="str">
        <f>IF(Sklop8[[#This Row],[ZAHTEVANA SHEMA KAKOVOSTI]]&lt;&gt;"",Sklop8[[#This Row],[Preračunana masa/volumen/kos na enoto kg]],"")</f>
        <v/>
      </c>
      <c r="J29" s="128"/>
      <c r="K29" s="129"/>
      <c r="L29" s="193" t="s">
        <v>112</v>
      </c>
      <c r="M29" s="193" t="s">
        <v>112</v>
      </c>
      <c r="N29" s="156"/>
      <c r="O29" s="127" t="s">
        <v>112</v>
      </c>
      <c r="P29" s="157"/>
      <c r="Q29" s="156">
        <f>+Sklop8[[#This Row],[cena/enota brez DDV v EUR]]*Sklop8[[#This Row],[Stopnja DDV (%)]]</f>
        <v>0</v>
      </c>
      <c r="R29" s="156">
        <f>+Sklop8[[#This Row],[cena/enota brez DDV v EUR]]+Sklop8[[#This Row],[Davek (EUR)]]</f>
        <v>0</v>
      </c>
      <c r="S29" s="156">
        <f>+Sklop8[[#This Row],[cena/enota brez DDV v EUR]]*Sklop8[[#This Row],[Okvirna količina]]</f>
        <v>0</v>
      </c>
      <c r="T29" s="131">
        <f>+Sklop8[[#This Row],[Končna cena/enoto mere (EUR) z DDV]]*Sklop8[[#This Row],[Okvirna količina]]</f>
        <v>0</v>
      </c>
      <c r="U29" s="127" t="s">
        <v>112</v>
      </c>
    </row>
    <row r="30" spans="1:21" s="55" customFormat="1" ht="12">
      <c r="A30" s="170" t="s">
        <v>16</v>
      </c>
      <c r="B30" s="174" t="s">
        <v>347</v>
      </c>
      <c r="C30" s="77" t="s">
        <v>112</v>
      </c>
      <c r="D30" s="77" t="s">
        <v>0</v>
      </c>
      <c r="E30" s="99"/>
      <c r="F30" s="258">
        <v>100</v>
      </c>
      <c r="G30" s="148" t="s">
        <v>0</v>
      </c>
      <c r="H3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14" t="str">
        <f>IF(Sklop8[[#This Row],[ZAHTEVANA SHEMA KAKOVOSTI]]&lt;&gt;"",Sklop8[[#This Row],[Preračunana masa/volumen/kos na enoto kg]],"")</f>
        <v/>
      </c>
      <c r="J30" s="128"/>
      <c r="K30" s="129"/>
      <c r="L30" s="193" t="s">
        <v>112</v>
      </c>
      <c r="M30" s="193" t="s">
        <v>112</v>
      </c>
      <c r="N30" s="156"/>
      <c r="O30" s="127" t="s">
        <v>112</v>
      </c>
      <c r="P30" s="157"/>
      <c r="Q30" s="156">
        <f>+Sklop8[[#This Row],[cena/enota brez DDV v EUR]]*Sklop8[[#This Row],[Stopnja DDV (%)]]</f>
        <v>0</v>
      </c>
      <c r="R30" s="156">
        <f>+Sklop8[[#This Row],[cena/enota brez DDV v EUR]]+Sklop8[[#This Row],[Davek (EUR)]]</f>
        <v>0</v>
      </c>
      <c r="S30" s="156">
        <f>+Sklop8[[#This Row],[cena/enota brez DDV v EUR]]*Sklop8[[#This Row],[Okvirna količina]]</f>
        <v>0</v>
      </c>
      <c r="T30" s="131">
        <f>+Sklop8[[#This Row],[Končna cena/enoto mere (EUR) z DDV]]*Sklop8[[#This Row],[Okvirna količina]]</f>
        <v>0</v>
      </c>
      <c r="U30" s="127" t="s">
        <v>112</v>
      </c>
    </row>
    <row r="31" spans="1:21" s="55" customFormat="1" ht="12">
      <c r="A31" s="170" t="s">
        <v>17</v>
      </c>
      <c r="B31" s="171" t="s">
        <v>348</v>
      </c>
      <c r="C31" s="77" t="s">
        <v>112</v>
      </c>
      <c r="D31" s="77" t="s">
        <v>0</v>
      </c>
      <c r="E31" s="99"/>
      <c r="F31" s="258">
        <v>1600</v>
      </c>
      <c r="G31" s="148" t="s">
        <v>0</v>
      </c>
      <c r="H3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31" s="114" t="str">
        <f>IF(Sklop8[[#This Row],[ZAHTEVANA SHEMA KAKOVOSTI]]&lt;&gt;"",Sklop8[[#This Row],[Preračunana masa/volumen/kos na enoto kg]],"")</f>
        <v/>
      </c>
      <c r="J31" s="128"/>
      <c r="K31" s="129"/>
      <c r="L31" s="193" t="s">
        <v>112</v>
      </c>
      <c r="M31" s="193" t="s">
        <v>112</v>
      </c>
      <c r="N31" s="156"/>
      <c r="O31" s="127" t="s">
        <v>112</v>
      </c>
      <c r="P31" s="157"/>
      <c r="Q31" s="156">
        <f>+Sklop8[[#This Row],[cena/enota brez DDV v EUR]]*Sklop8[[#This Row],[Stopnja DDV (%)]]</f>
        <v>0</v>
      </c>
      <c r="R31" s="156">
        <f>+Sklop8[[#This Row],[cena/enota brez DDV v EUR]]+Sklop8[[#This Row],[Davek (EUR)]]</f>
        <v>0</v>
      </c>
      <c r="S31" s="156">
        <f>+Sklop8[[#This Row],[cena/enota brez DDV v EUR]]*Sklop8[[#This Row],[Okvirna količina]]</f>
        <v>0</v>
      </c>
      <c r="T31" s="131">
        <f>+Sklop8[[#This Row],[Končna cena/enoto mere (EUR) z DDV]]*Sklop8[[#This Row],[Okvirna količina]]</f>
        <v>0</v>
      </c>
      <c r="U31" s="127" t="s">
        <v>112</v>
      </c>
    </row>
    <row r="32" spans="1:21" s="55" customFormat="1" ht="12">
      <c r="A32" s="170" t="s">
        <v>18</v>
      </c>
      <c r="B32" s="175" t="s">
        <v>349</v>
      </c>
      <c r="C32" s="77" t="s">
        <v>112</v>
      </c>
      <c r="D32" s="77" t="s">
        <v>0</v>
      </c>
      <c r="E32" s="99"/>
      <c r="F32" s="258">
        <v>1600</v>
      </c>
      <c r="G32" s="148" t="s">
        <v>0</v>
      </c>
      <c r="H3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32" s="114" t="str">
        <f>IF(Sklop8[[#This Row],[ZAHTEVANA SHEMA KAKOVOSTI]]&lt;&gt;"",Sklop8[[#This Row],[Preračunana masa/volumen/kos na enoto kg]],"")</f>
        <v/>
      </c>
      <c r="J32" s="128"/>
      <c r="K32" s="129"/>
      <c r="L32" s="193" t="s">
        <v>112</v>
      </c>
      <c r="M32" s="193" t="s">
        <v>112</v>
      </c>
      <c r="N32" s="156"/>
      <c r="O32" s="127" t="s">
        <v>112</v>
      </c>
      <c r="P32" s="157"/>
      <c r="Q32" s="156">
        <f>+Sklop8[[#This Row],[cena/enota brez DDV v EUR]]*Sklop8[[#This Row],[Stopnja DDV (%)]]</f>
        <v>0</v>
      </c>
      <c r="R32" s="156">
        <f>+Sklop8[[#This Row],[cena/enota brez DDV v EUR]]+Sklop8[[#This Row],[Davek (EUR)]]</f>
        <v>0</v>
      </c>
      <c r="S32" s="156">
        <f>+Sklop8[[#This Row],[cena/enota brez DDV v EUR]]*Sklop8[[#This Row],[Okvirna količina]]</f>
        <v>0</v>
      </c>
      <c r="T32" s="131">
        <f>+Sklop8[[#This Row],[Končna cena/enoto mere (EUR) z DDV]]*Sklop8[[#This Row],[Okvirna količina]]</f>
        <v>0</v>
      </c>
      <c r="U32" s="127" t="s">
        <v>112</v>
      </c>
    </row>
    <row r="33" spans="1:21" s="55" customFormat="1" ht="12">
      <c r="A33" s="170" t="s">
        <v>19</v>
      </c>
      <c r="B33" s="171" t="s">
        <v>350</v>
      </c>
      <c r="C33" s="77" t="s">
        <v>112</v>
      </c>
      <c r="D33" s="77" t="s">
        <v>0</v>
      </c>
      <c r="E33" s="99"/>
      <c r="F33" s="258">
        <v>600</v>
      </c>
      <c r="G33" s="148" t="s">
        <v>0</v>
      </c>
      <c r="H3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4" t="str">
        <f>IF(Sklop8[[#This Row],[ZAHTEVANA SHEMA KAKOVOSTI]]&lt;&gt;"",Sklop8[[#This Row],[Preračunana masa/volumen/kos na enoto kg]],"")</f>
        <v/>
      </c>
      <c r="J33" s="128"/>
      <c r="K33" s="129"/>
      <c r="L33" s="193" t="s">
        <v>112</v>
      </c>
      <c r="M33" s="193" t="s">
        <v>112</v>
      </c>
      <c r="N33" s="156"/>
      <c r="O33" s="127" t="s">
        <v>112</v>
      </c>
      <c r="P33" s="157"/>
      <c r="Q33" s="156">
        <f>+Sklop8[[#This Row],[cena/enota brez DDV v EUR]]*Sklop8[[#This Row],[Stopnja DDV (%)]]</f>
        <v>0</v>
      </c>
      <c r="R33" s="156">
        <f>+Sklop8[[#This Row],[cena/enota brez DDV v EUR]]+Sklop8[[#This Row],[Davek (EUR)]]</f>
        <v>0</v>
      </c>
      <c r="S33" s="156">
        <f>+Sklop8[[#This Row],[cena/enota brez DDV v EUR]]*Sklop8[[#This Row],[Okvirna količina]]</f>
        <v>0</v>
      </c>
      <c r="T33" s="131">
        <f>+Sklop8[[#This Row],[Končna cena/enoto mere (EUR) z DDV]]*Sklop8[[#This Row],[Okvirna količina]]</f>
        <v>0</v>
      </c>
      <c r="U33" s="127" t="s">
        <v>112</v>
      </c>
    </row>
    <row r="34" spans="1:21" s="55" customFormat="1" ht="12">
      <c r="A34" s="170" t="s">
        <v>20</v>
      </c>
      <c r="B34" s="171" t="s">
        <v>351</v>
      </c>
      <c r="C34" s="77" t="s">
        <v>112</v>
      </c>
      <c r="D34" s="77" t="s">
        <v>0</v>
      </c>
      <c r="E34" s="99"/>
      <c r="F34" s="258">
        <v>20</v>
      </c>
      <c r="G34" s="148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14" t="str">
        <f>IF(Sklop8[[#This Row],[ZAHTEVANA SHEMA KAKOVOSTI]]&lt;&gt;"",Sklop8[[#This Row],[Preračunana masa/volumen/kos na enoto kg]],"")</f>
        <v/>
      </c>
      <c r="J34" s="128"/>
      <c r="K34" s="129"/>
      <c r="L34" s="193" t="s">
        <v>112</v>
      </c>
      <c r="M34" s="193" t="s">
        <v>112</v>
      </c>
      <c r="N34" s="156"/>
      <c r="O34" s="127" t="s">
        <v>112</v>
      </c>
      <c r="P34" s="157"/>
      <c r="Q34" s="156">
        <f>+Sklop8[[#This Row],[cena/enota brez DDV v EUR]]*Sklop8[[#This Row],[Stopnja DDV (%)]]</f>
        <v>0</v>
      </c>
      <c r="R34" s="156">
        <f>+Sklop8[[#This Row],[cena/enota brez DDV v EUR]]+Sklop8[[#This Row],[Davek (EUR)]]</f>
        <v>0</v>
      </c>
      <c r="S34" s="156">
        <f>+Sklop8[[#This Row],[cena/enota brez DDV v EUR]]*Sklop8[[#This Row],[Okvirna količina]]</f>
        <v>0</v>
      </c>
      <c r="T34" s="131">
        <f>+Sklop8[[#This Row],[Končna cena/enoto mere (EUR) z DDV]]*Sklop8[[#This Row],[Okvirna količina]]</f>
        <v>0</v>
      </c>
      <c r="U34" s="127" t="s">
        <v>112</v>
      </c>
    </row>
    <row r="35" spans="1:21" s="55" customFormat="1" ht="12">
      <c r="A35" s="170" t="s">
        <v>21</v>
      </c>
      <c r="B35" s="171" t="s">
        <v>352</v>
      </c>
      <c r="C35" s="77" t="s">
        <v>112</v>
      </c>
      <c r="D35" s="77" t="s">
        <v>0</v>
      </c>
      <c r="E35" s="99"/>
      <c r="F35" s="258">
        <v>50</v>
      </c>
      <c r="G35" s="148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114" t="str">
        <f>IF(Sklop8[[#This Row],[ZAHTEVANA SHEMA KAKOVOSTI]]&lt;&gt;"",Sklop8[[#This Row],[Preračunana masa/volumen/kos na enoto kg]],"")</f>
        <v/>
      </c>
      <c r="J35" s="128"/>
      <c r="K35" s="129"/>
      <c r="L35" s="193" t="s">
        <v>112</v>
      </c>
      <c r="M35" s="193" t="s">
        <v>112</v>
      </c>
      <c r="N35" s="156"/>
      <c r="O35" s="127" t="s">
        <v>112</v>
      </c>
      <c r="P35" s="157"/>
      <c r="Q35" s="156">
        <f>+Sklop8[[#This Row],[cena/enota brez DDV v EUR]]*Sklop8[[#This Row],[Stopnja DDV (%)]]</f>
        <v>0</v>
      </c>
      <c r="R35" s="156">
        <f>+Sklop8[[#This Row],[cena/enota brez DDV v EUR]]+Sklop8[[#This Row],[Davek (EUR)]]</f>
        <v>0</v>
      </c>
      <c r="S35" s="156">
        <f>+Sklop8[[#This Row],[cena/enota brez DDV v EUR]]*Sklop8[[#This Row],[Okvirna količina]]</f>
        <v>0</v>
      </c>
      <c r="T35" s="131">
        <f>+Sklop8[[#This Row],[Končna cena/enoto mere (EUR) z DDV]]*Sklop8[[#This Row],[Okvirna količina]]</f>
        <v>0</v>
      </c>
      <c r="U35" s="127" t="s">
        <v>112</v>
      </c>
    </row>
    <row r="36" spans="1:21" s="55" customFormat="1" ht="12">
      <c r="A36" s="170" t="s">
        <v>22</v>
      </c>
      <c r="B36" s="171" t="s">
        <v>353</v>
      </c>
      <c r="C36" s="77" t="s">
        <v>112</v>
      </c>
      <c r="D36" s="77" t="s">
        <v>0</v>
      </c>
      <c r="E36" s="99"/>
      <c r="F36" s="258">
        <v>150</v>
      </c>
      <c r="G36" s="148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114" t="str">
        <f>IF(Sklop8[[#This Row],[ZAHTEVANA SHEMA KAKOVOSTI]]&lt;&gt;"",Sklop8[[#This Row],[Preračunana masa/volumen/kos na enoto kg]],"")</f>
        <v/>
      </c>
      <c r="J36" s="128"/>
      <c r="K36" s="129"/>
      <c r="L36" s="193" t="s">
        <v>112</v>
      </c>
      <c r="M36" s="193" t="s">
        <v>112</v>
      </c>
      <c r="N36" s="156"/>
      <c r="O36" s="127" t="s">
        <v>112</v>
      </c>
      <c r="P36" s="157"/>
      <c r="Q36" s="156">
        <f>+Sklop8[[#This Row],[cena/enota brez DDV v EUR]]*Sklop8[[#This Row],[Stopnja DDV (%)]]</f>
        <v>0</v>
      </c>
      <c r="R36" s="156">
        <f>+Sklop8[[#This Row],[cena/enota brez DDV v EUR]]+Sklop8[[#This Row],[Davek (EUR)]]</f>
        <v>0</v>
      </c>
      <c r="S36" s="156">
        <f>+Sklop8[[#This Row],[cena/enota brez DDV v EUR]]*Sklop8[[#This Row],[Okvirna količina]]</f>
        <v>0</v>
      </c>
      <c r="T36" s="131">
        <f>+Sklop8[[#This Row],[Končna cena/enoto mere (EUR) z DDV]]*Sklop8[[#This Row],[Okvirna količina]]</f>
        <v>0</v>
      </c>
      <c r="U36" s="127" t="s">
        <v>112</v>
      </c>
    </row>
    <row r="37" spans="1:21" s="55" customFormat="1" ht="12">
      <c r="A37" s="170" t="s">
        <v>23</v>
      </c>
      <c r="B37" s="171" t="s">
        <v>354</v>
      </c>
      <c r="C37" s="77" t="s">
        <v>112</v>
      </c>
      <c r="D37" s="77" t="s">
        <v>0</v>
      </c>
      <c r="E37" s="99"/>
      <c r="F37" s="258">
        <v>50</v>
      </c>
      <c r="G37" s="148" t="s">
        <v>0</v>
      </c>
      <c r="H3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114" t="str">
        <f>IF(Sklop8[[#This Row],[ZAHTEVANA SHEMA KAKOVOSTI]]&lt;&gt;"",Sklop8[[#This Row],[Preračunana masa/volumen/kos na enoto kg]],"")</f>
        <v/>
      </c>
      <c r="J37" s="128"/>
      <c r="K37" s="129"/>
      <c r="L37" s="193" t="s">
        <v>112</v>
      </c>
      <c r="M37" s="193" t="s">
        <v>112</v>
      </c>
      <c r="N37" s="156"/>
      <c r="O37" s="127" t="s">
        <v>112</v>
      </c>
      <c r="P37" s="157"/>
      <c r="Q37" s="156">
        <f>+Sklop8[[#This Row],[cena/enota brez DDV v EUR]]*Sklop8[[#This Row],[Stopnja DDV (%)]]</f>
        <v>0</v>
      </c>
      <c r="R37" s="156">
        <f>+Sklop8[[#This Row],[cena/enota brez DDV v EUR]]+Sklop8[[#This Row],[Davek (EUR)]]</f>
        <v>0</v>
      </c>
      <c r="S37" s="156">
        <f>+Sklop8[[#This Row],[cena/enota brez DDV v EUR]]*Sklop8[[#This Row],[Okvirna količina]]</f>
        <v>0</v>
      </c>
      <c r="T37" s="131">
        <f>+Sklop8[[#This Row],[Končna cena/enoto mere (EUR) z DDV]]*Sklop8[[#This Row],[Okvirna količina]]</f>
        <v>0</v>
      </c>
      <c r="U37" s="127" t="s">
        <v>112</v>
      </c>
    </row>
    <row r="38" spans="1:21" s="55" customFormat="1" ht="12">
      <c r="A38" s="170" t="s">
        <v>24</v>
      </c>
      <c r="B38" s="171" t="s">
        <v>355</v>
      </c>
      <c r="C38" s="77" t="s">
        <v>112</v>
      </c>
      <c r="D38" s="77" t="s">
        <v>0</v>
      </c>
      <c r="E38" s="99"/>
      <c r="F38" s="258">
        <v>800</v>
      </c>
      <c r="G38" s="148" t="s">
        <v>0</v>
      </c>
      <c r="H3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8" s="114" t="str">
        <f>IF(Sklop8[[#This Row],[ZAHTEVANA SHEMA KAKOVOSTI]]&lt;&gt;"",Sklop8[[#This Row],[Preračunana masa/volumen/kos na enoto kg]],"")</f>
        <v/>
      </c>
      <c r="J38" s="128"/>
      <c r="K38" s="129"/>
      <c r="L38" s="193" t="s">
        <v>112</v>
      </c>
      <c r="M38" s="193" t="s">
        <v>112</v>
      </c>
      <c r="N38" s="156"/>
      <c r="O38" s="127" t="s">
        <v>112</v>
      </c>
      <c r="P38" s="157"/>
      <c r="Q38" s="156">
        <f>+Sklop8[[#This Row],[cena/enota brez DDV v EUR]]*Sklop8[[#This Row],[Stopnja DDV (%)]]</f>
        <v>0</v>
      </c>
      <c r="R38" s="156">
        <f>+Sklop8[[#This Row],[cena/enota brez DDV v EUR]]+Sklop8[[#This Row],[Davek (EUR)]]</f>
        <v>0</v>
      </c>
      <c r="S38" s="156">
        <f>+Sklop8[[#This Row],[cena/enota brez DDV v EUR]]*Sklop8[[#This Row],[Okvirna količina]]</f>
        <v>0</v>
      </c>
      <c r="T38" s="131">
        <f>+Sklop8[[#This Row],[Končna cena/enoto mere (EUR) z DDV]]*Sklop8[[#This Row],[Okvirna količina]]</f>
        <v>0</v>
      </c>
      <c r="U38" s="127" t="s">
        <v>112</v>
      </c>
    </row>
    <row r="39" spans="1:21" s="55" customFormat="1" ht="12">
      <c r="A39" s="170" t="s">
        <v>25</v>
      </c>
      <c r="B39" s="171" t="s">
        <v>611</v>
      </c>
      <c r="C39" s="77" t="s">
        <v>112</v>
      </c>
      <c r="D39" s="77" t="s">
        <v>0</v>
      </c>
      <c r="E39" s="99"/>
      <c r="F39" s="258">
        <v>200</v>
      </c>
      <c r="G39" s="148" t="s">
        <v>0</v>
      </c>
      <c r="H3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14" t="str">
        <f>IF(Sklop8[[#This Row],[ZAHTEVANA SHEMA KAKOVOSTI]]&lt;&gt;"",Sklop8[[#This Row],[Preračunana masa/volumen/kos na enoto kg]],"")</f>
        <v/>
      </c>
      <c r="J39" s="128"/>
      <c r="K39" s="129"/>
      <c r="L39" s="193" t="s">
        <v>112</v>
      </c>
      <c r="M39" s="193" t="s">
        <v>112</v>
      </c>
      <c r="N39" s="156"/>
      <c r="O39" s="127" t="s">
        <v>112</v>
      </c>
      <c r="P39" s="157"/>
      <c r="Q39" s="156">
        <f>+Sklop8[[#This Row],[cena/enota brez DDV v EUR]]*Sklop8[[#This Row],[Stopnja DDV (%)]]</f>
        <v>0</v>
      </c>
      <c r="R39" s="156">
        <f>+Sklop8[[#This Row],[cena/enota brez DDV v EUR]]+Sklop8[[#This Row],[Davek (EUR)]]</f>
        <v>0</v>
      </c>
      <c r="S39" s="156">
        <f>+Sklop8[[#This Row],[cena/enota brez DDV v EUR]]*Sklop8[[#This Row],[Okvirna količina]]</f>
        <v>0</v>
      </c>
      <c r="T39" s="131">
        <f>+Sklop8[[#This Row],[Končna cena/enoto mere (EUR) z DDV]]*Sklop8[[#This Row],[Okvirna količina]]</f>
        <v>0</v>
      </c>
      <c r="U39" s="127" t="s">
        <v>112</v>
      </c>
    </row>
    <row r="40" spans="1:21" s="55" customFormat="1" ht="12">
      <c r="A40" s="170" t="s">
        <v>26</v>
      </c>
      <c r="B40" s="171" t="s">
        <v>660</v>
      </c>
      <c r="C40" s="77" t="s">
        <v>112</v>
      </c>
      <c r="D40" s="77" t="s">
        <v>0</v>
      </c>
      <c r="E40" s="99"/>
      <c r="F40" s="258">
        <v>200</v>
      </c>
      <c r="G40" s="148" t="s">
        <v>0</v>
      </c>
      <c r="H4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14" t="str">
        <f>IF(Sklop8[[#This Row],[ZAHTEVANA SHEMA KAKOVOSTI]]&lt;&gt;"",Sklop8[[#This Row],[Preračunana masa/volumen/kos na enoto kg]],"")</f>
        <v/>
      </c>
      <c r="J40" s="128"/>
      <c r="K40" s="129"/>
      <c r="L40" s="193" t="s">
        <v>112</v>
      </c>
      <c r="M40" s="193" t="s">
        <v>112</v>
      </c>
      <c r="N40" s="156"/>
      <c r="O40" s="127" t="s">
        <v>112</v>
      </c>
      <c r="P40" s="157"/>
      <c r="Q40" s="156">
        <f>+Sklop8[[#This Row],[cena/enota brez DDV v EUR]]*Sklop8[[#This Row],[Stopnja DDV (%)]]</f>
        <v>0</v>
      </c>
      <c r="R40" s="156">
        <f>+Sklop8[[#This Row],[cena/enota brez DDV v EUR]]+Sklop8[[#This Row],[Davek (EUR)]]</f>
        <v>0</v>
      </c>
      <c r="S40" s="156">
        <f>+Sklop8[[#This Row],[cena/enota brez DDV v EUR]]*Sklop8[[#This Row],[Okvirna količina]]</f>
        <v>0</v>
      </c>
      <c r="T40" s="131">
        <f>+Sklop8[[#This Row],[Končna cena/enoto mere (EUR) z DDV]]*Sklop8[[#This Row],[Okvirna količina]]</f>
        <v>0</v>
      </c>
      <c r="U40" s="127" t="s">
        <v>112</v>
      </c>
    </row>
    <row r="41" spans="1:21" s="55" customFormat="1" ht="12">
      <c r="A41" s="170" t="s">
        <v>27</v>
      </c>
      <c r="B41" s="171" t="s">
        <v>356</v>
      </c>
      <c r="C41" s="77" t="s">
        <v>112</v>
      </c>
      <c r="D41" s="77" t="s">
        <v>0</v>
      </c>
      <c r="E41" s="99"/>
      <c r="F41" s="258">
        <v>250</v>
      </c>
      <c r="G41" s="148" t="s">
        <v>0</v>
      </c>
      <c r="H4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1" s="114" t="str">
        <f>IF(Sklop8[[#This Row],[ZAHTEVANA SHEMA KAKOVOSTI]]&lt;&gt;"",Sklop8[[#This Row],[Preračunana masa/volumen/kos na enoto kg]],"")</f>
        <v/>
      </c>
      <c r="J41" s="128"/>
      <c r="K41" s="129"/>
      <c r="L41" s="193" t="s">
        <v>112</v>
      </c>
      <c r="M41" s="193" t="s">
        <v>112</v>
      </c>
      <c r="N41" s="156"/>
      <c r="O41" s="127" t="s">
        <v>112</v>
      </c>
      <c r="P41" s="157"/>
      <c r="Q41" s="156">
        <f>+Sklop8[[#This Row],[cena/enota brez DDV v EUR]]*Sklop8[[#This Row],[Stopnja DDV (%)]]</f>
        <v>0</v>
      </c>
      <c r="R41" s="156">
        <f>+Sklop8[[#This Row],[cena/enota brez DDV v EUR]]+Sklop8[[#This Row],[Davek (EUR)]]</f>
        <v>0</v>
      </c>
      <c r="S41" s="156">
        <f>+Sklop8[[#This Row],[cena/enota brez DDV v EUR]]*Sklop8[[#This Row],[Okvirna količina]]</f>
        <v>0</v>
      </c>
      <c r="T41" s="131">
        <f>+Sklop8[[#This Row],[Končna cena/enoto mere (EUR) z DDV]]*Sklop8[[#This Row],[Okvirna količina]]</f>
        <v>0</v>
      </c>
      <c r="U41" s="127" t="s">
        <v>112</v>
      </c>
    </row>
    <row r="42" spans="1:21" s="55" customFormat="1" ht="12">
      <c r="A42" s="170" t="s">
        <v>28</v>
      </c>
      <c r="B42" s="171" t="s">
        <v>357</v>
      </c>
      <c r="C42" s="77" t="s">
        <v>112</v>
      </c>
      <c r="D42" s="77" t="s">
        <v>0</v>
      </c>
      <c r="E42" s="99"/>
      <c r="F42" s="258">
        <v>500</v>
      </c>
      <c r="G42" s="148" t="s">
        <v>0</v>
      </c>
      <c r="H4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2" s="114" t="str">
        <f>IF(Sklop8[[#This Row],[ZAHTEVANA SHEMA KAKOVOSTI]]&lt;&gt;"",Sklop8[[#This Row],[Preračunana masa/volumen/kos na enoto kg]],"")</f>
        <v/>
      </c>
      <c r="J42" s="128"/>
      <c r="K42" s="129"/>
      <c r="L42" s="193" t="s">
        <v>112</v>
      </c>
      <c r="M42" s="193" t="s">
        <v>112</v>
      </c>
      <c r="N42" s="156"/>
      <c r="O42" s="127" t="s">
        <v>112</v>
      </c>
      <c r="P42" s="157"/>
      <c r="Q42" s="156">
        <f>+Sklop8[[#This Row],[cena/enota brez DDV v EUR]]*Sklop8[[#This Row],[Stopnja DDV (%)]]</f>
        <v>0</v>
      </c>
      <c r="R42" s="156">
        <f>+Sklop8[[#This Row],[cena/enota brez DDV v EUR]]+Sklop8[[#This Row],[Davek (EUR)]]</f>
        <v>0</v>
      </c>
      <c r="S42" s="156">
        <f>+Sklop8[[#This Row],[cena/enota brez DDV v EUR]]*Sklop8[[#This Row],[Okvirna količina]]</f>
        <v>0</v>
      </c>
      <c r="T42" s="131">
        <f>+Sklop8[[#This Row],[Končna cena/enoto mere (EUR) z DDV]]*Sklop8[[#This Row],[Okvirna količina]]</f>
        <v>0</v>
      </c>
      <c r="U42" s="127" t="s">
        <v>112</v>
      </c>
    </row>
    <row r="43" spans="1:21" s="55" customFormat="1" ht="12">
      <c r="A43" s="170" t="s">
        <v>29</v>
      </c>
      <c r="B43" s="171" t="s">
        <v>612</v>
      </c>
      <c r="C43" s="77" t="s">
        <v>112</v>
      </c>
      <c r="D43" s="77" t="s">
        <v>0</v>
      </c>
      <c r="E43" s="99"/>
      <c r="F43" s="258">
        <v>100</v>
      </c>
      <c r="G43" s="148" t="s">
        <v>0</v>
      </c>
      <c r="H4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3" s="114" t="str">
        <f>IF(Sklop8[[#This Row],[ZAHTEVANA SHEMA KAKOVOSTI]]&lt;&gt;"",Sklop8[[#This Row],[Preračunana masa/volumen/kos na enoto kg]],"")</f>
        <v/>
      </c>
      <c r="J43" s="128"/>
      <c r="K43" s="129"/>
      <c r="L43" s="193" t="s">
        <v>112</v>
      </c>
      <c r="M43" s="193" t="s">
        <v>112</v>
      </c>
      <c r="N43" s="156"/>
      <c r="O43" s="127" t="s">
        <v>112</v>
      </c>
      <c r="P43" s="157"/>
      <c r="Q43" s="156">
        <f>+Sklop8[[#This Row],[cena/enota brez DDV v EUR]]*Sklop8[[#This Row],[Stopnja DDV (%)]]</f>
        <v>0</v>
      </c>
      <c r="R43" s="156">
        <f>+Sklop8[[#This Row],[cena/enota brez DDV v EUR]]+Sklop8[[#This Row],[Davek (EUR)]]</f>
        <v>0</v>
      </c>
      <c r="S43" s="156">
        <f>+Sklop8[[#This Row],[cena/enota brez DDV v EUR]]*Sklop8[[#This Row],[Okvirna količina]]</f>
        <v>0</v>
      </c>
      <c r="T43" s="131">
        <f>+Sklop8[[#This Row],[Končna cena/enoto mere (EUR) z DDV]]*Sklop8[[#This Row],[Okvirna količina]]</f>
        <v>0</v>
      </c>
      <c r="U43" s="127" t="s">
        <v>112</v>
      </c>
    </row>
    <row r="44" spans="1:21" s="55" customFormat="1" ht="12">
      <c r="A44" s="170" t="s">
        <v>30</v>
      </c>
      <c r="B44" s="171" t="s">
        <v>358</v>
      </c>
      <c r="C44" s="77" t="s">
        <v>112</v>
      </c>
      <c r="D44" s="77" t="s">
        <v>0</v>
      </c>
      <c r="E44" s="99"/>
      <c r="F44" s="258">
        <v>70</v>
      </c>
      <c r="G44" s="148" t="s">
        <v>0</v>
      </c>
      <c r="H4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4" s="114" t="str">
        <f>IF(Sklop8[[#This Row],[ZAHTEVANA SHEMA KAKOVOSTI]]&lt;&gt;"",Sklop8[[#This Row],[Preračunana masa/volumen/kos na enoto kg]],"")</f>
        <v/>
      </c>
      <c r="J44" s="128"/>
      <c r="K44" s="129"/>
      <c r="L44" s="193" t="s">
        <v>112</v>
      </c>
      <c r="M44" s="193" t="s">
        <v>112</v>
      </c>
      <c r="N44" s="156"/>
      <c r="O44" s="127" t="s">
        <v>112</v>
      </c>
      <c r="P44" s="157"/>
      <c r="Q44" s="156">
        <f>+Sklop8[[#This Row],[cena/enota brez DDV v EUR]]*Sklop8[[#This Row],[Stopnja DDV (%)]]</f>
        <v>0</v>
      </c>
      <c r="R44" s="156">
        <f>+Sklop8[[#This Row],[cena/enota brez DDV v EUR]]+Sklop8[[#This Row],[Davek (EUR)]]</f>
        <v>0</v>
      </c>
      <c r="S44" s="156">
        <f>+Sklop8[[#This Row],[cena/enota brez DDV v EUR]]*Sklop8[[#This Row],[Okvirna količina]]</f>
        <v>0</v>
      </c>
      <c r="T44" s="131">
        <f>+Sklop8[[#This Row],[Končna cena/enoto mere (EUR) z DDV]]*Sklop8[[#This Row],[Okvirna količina]]</f>
        <v>0</v>
      </c>
      <c r="U44" s="127" t="s">
        <v>112</v>
      </c>
    </row>
    <row r="45" spans="1:21" s="55" customFormat="1" ht="12">
      <c r="A45" s="170" t="s">
        <v>31</v>
      </c>
      <c r="B45" s="171" t="s">
        <v>359</v>
      </c>
      <c r="C45" s="77" t="s">
        <v>112</v>
      </c>
      <c r="D45" s="77" t="s">
        <v>0</v>
      </c>
      <c r="E45" s="99"/>
      <c r="F45" s="258">
        <v>400</v>
      </c>
      <c r="G45" s="148" t="s">
        <v>0</v>
      </c>
      <c r="H4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5" s="114" t="str">
        <f>IF(Sklop8[[#This Row],[ZAHTEVANA SHEMA KAKOVOSTI]]&lt;&gt;"",Sklop8[[#This Row],[Preračunana masa/volumen/kos na enoto kg]],"")</f>
        <v/>
      </c>
      <c r="J45" s="128"/>
      <c r="K45" s="129"/>
      <c r="L45" s="193" t="s">
        <v>112</v>
      </c>
      <c r="M45" s="193" t="s">
        <v>112</v>
      </c>
      <c r="N45" s="156"/>
      <c r="O45" s="127" t="s">
        <v>112</v>
      </c>
      <c r="P45" s="157"/>
      <c r="Q45" s="156">
        <f>+Sklop8[[#This Row],[cena/enota brez DDV v EUR]]*Sklop8[[#This Row],[Stopnja DDV (%)]]</f>
        <v>0</v>
      </c>
      <c r="R45" s="156">
        <f>+Sklop8[[#This Row],[cena/enota brez DDV v EUR]]+Sklop8[[#This Row],[Davek (EUR)]]</f>
        <v>0</v>
      </c>
      <c r="S45" s="156">
        <f>+Sklop8[[#This Row],[cena/enota brez DDV v EUR]]*Sklop8[[#This Row],[Okvirna količina]]</f>
        <v>0</v>
      </c>
      <c r="T45" s="131">
        <f>+Sklop8[[#This Row],[Končna cena/enoto mere (EUR) z DDV]]*Sklop8[[#This Row],[Okvirna količina]]</f>
        <v>0</v>
      </c>
      <c r="U45" s="127" t="s">
        <v>112</v>
      </c>
    </row>
    <row r="46" spans="1:21" s="55" customFormat="1" ht="12">
      <c r="A46" s="170" t="s">
        <v>32</v>
      </c>
      <c r="B46" s="171" t="s">
        <v>360</v>
      </c>
      <c r="C46" s="77" t="s">
        <v>112</v>
      </c>
      <c r="D46" s="77" t="s">
        <v>0</v>
      </c>
      <c r="E46" s="99"/>
      <c r="F46" s="258">
        <v>100</v>
      </c>
      <c r="G46" s="148" t="s">
        <v>0</v>
      </c>
      <c r="H4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114" t="str">
        <f>IF(Sklop8[[#This Row],[ZAHTEVANA SHEMA KAKOVOSTI]]&lt;&gt;"",Sklop8[[#This Row],[Preračunana masa/volumen/kos na enoto kg]],"")</f>
        <v/>
      </c>
      <c r="J46" s="128"/>
      <c r="K46" s="129"/>
      <c r="L46" s="193" t="s">
        <v>112</v>
      </c>
      <c r="M46" s="193" t="s">
        <v>112</v>
      </c>
      <c r="N46" s="156"/>
      <c r="O46" s="127" t="s">
        <v>112</v>
      </c>
      <c r="P46" s="157"/>
      <c r="Q46" s="156">
        <f>+Sklop8[[#This Row],[cena/enota brez DDV v EUR]]*Sklop8[[#This Row],[Stopnja DDV (%)]]</f>
        <v>0</v>
      </c>
      <c r="R46" s="156">
        <f>+Sklop8[[#This Row],[cena/enota brez DDV v EUR]]+Sklop8[[#This Row],[Davek (EUR)]]</f>
        <v>0</v>
      </c>
      <c r="S46" s="156">
        <f>+Sklop8[[#This Row],[cena/enota brez DDV v EUR]]*Sklop8[[#This Row],[Okvirna količina]]</f>
        <v>0</v>
      </c>
      <c r="T46" s="131">
        <f>+Sklop8[[#This Row],[Končna cena/enoto mere (EUR) z DDV]]*Sklop8[[#This Row],[Okvirna količina]]</f>
        <v>0</v>
      </c>
      <c r="U46" s="127" t="s">
        <v>112</v>
      </c>
    </row>
    <row r="47" spans="1:21" s="55" customFormat="1" ht="12">
      <c r="A47" s="170" t="s">
        <v>33</v>
      </c>
      <c r="B47" s="171" t="s">
        <v>361</v>
      </c>
      <c r="C47" s="77" t="s">
        <v>112</v>
      </c>
      <c r="D47" s="77" t="s">
        <v>0</v>
      </c>
      <c r="E47" s="99"/>
      <c r="F47" s="258">
        <v>800</v>
      </c>
      <c r="G47" s="148" t="s">
        <v>0</v>
      </c>
      <c r="H4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7" s="114" t="str">
        <f>IF(Sklop8[[#This Row],[ZAHTEVANA SHEMA KAKOVOSTI]]&lt;&gt;"",Sklop8[[#This Row],[Preračunana masa/volumen/kos na enoto kg]],"")</f>
        <v/>
      </c>
      <c r="J47" s="128"/>
      <c r="K47" s="129"/>
      <c r="L47" s="193" t="s">
        <v>112</v>
      </c>
      <c r="M47" s="193" t="s">
        <v>112</v>
      </c>
      <c r="N47" s="156"/>
      <c r="O47" s="127" t="s">
        <v>112</v>
      </c>
      <c r="P47" s="157"/>
      <c r="Q47" s="156">
        <f>+Sklop8[[#This Row],[cena/enota brez DDV v EUR]]*Sklop8[[#This Row],[Stopnja DDV (%)]]</f>
        <v>0</v>
      </c>
      <c r="R47" s="156">
        <f>+Sklop8[[#This Row],[cena/enota brez DDV v EUR]]+Sklop8[[#This Row],[Davek (EUR)]]</f>
        <v>0</v>
      </c>
      <c r="S47" s="156">
        <f>+Sklop8[[#This Row],[cena/enota brez DDV v EUR]]*Sklop8[[#This Row],[Okvirna količina]]</f>
        <v>0</v>
      </c>
      <c r="T47" s="131">
        <f>+Sklop8[[#This Row],[Končna cena/enoto mere (EUR) z DDV]]*Sklop8[[#This Row],[Okvirna količina]]</f>
        <v>0</v>
      </c>
      <c r="U47" s="127" t="s">
        <v>112</v>
      </c>
    </row>
    <row r="48" spans="1:21" s="55" customFormat="1" ht="12">
      <c r="A48" s="170" t="s">
        <v>34</v>
      </c>
      <c r="B48" s="171" t="s">
        <v>362</v>
      </c>
      <c r="C48" s="77" t="s">
        <v>112</v>
      </c>
      <c r="D48" s="77" t="s">
        <v>0</v>
      </c>
      <c r="E48" s="99"/>
      <c r="F48" s="258">
        <v>50</v>
      </c>
      <c r="G48" s="148" t="s">
        <v>0</v>
      </c>
      <c r="H4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14" t="str">
        <f>IF(Sklop8[[#This Row],[ZAHTEVANA SHEMA KAKOVOSTI]]&lt;&gt;"",Sklop8[[#This Row],[Preračunana masa/volumen/kos na enoto kg]],"")</f>
        <v/>
      </c>
      <c r="J48" s="128"/>
      <c r="K48" s="129"/>
      <c r="L48" s="193" t="s">
        <v>112</v>
      </c>
      <c r="M48" s="193" t="s">
        <v>112</v>
      </c>
      <c r="N48" s="156"/>
      <c r="O48" s="127" t="s">
        <v>112</v>
      </c>
      <c r="P48" s="157"/>
      <c r="Q48" s="156">
        <f>+Sklop8[[#This Row],[cena/enota brez DDV v EUR]]*Sklop8[[#This Row],[Stopnja DDV (%)]]</f>
        <v>0</v>
      </c>
      <c r="R48" s="156">
        <f>+Sklop8[[#This Row],[cena/enota brez DDV v EUR]]+Sklop8[[#This Row],[Davek (EUR)]]</f>
        <v>0</v>
      </c>
      <c r="S48" s="156">
        <f>+Sklop8[[#This Row],[cena/enota brez DDV v EUR]]*Sklop8[[#This Row],[Okvirna količina]]</f>
        <v>0</v>
      </c>
      <c r="T48" s="131">
        <f>+Sklop8[[#This Row],[Končna cena/enoto mere (EUR) z DDV]]*Sklop8[[#This Row],[Okvirna količina]]</f>
        <v>0</v>
      </c>
      <c r="U48" s="127" t="s">
        <v>112</v>
      </c>
    </row>
    <row r="49" spans="1:21" s="55" customFormat="1" ht="12">
      <c r="A49" s="170" t="s">
        <v>35</v>
      </c>
      <c r="B49" s="171" t="s">
        <v>363</v>
      </c>
      <c r="C49" s="77" t="s">
        <v>112</v>
      </c>
      <c r="D49" s="77" t="s">
        <v>0</v>
      </c>
      <c r="E49" s="99"/>
      <c r="F49" s="258">
        <v>100</v>
      </c>
      <c r="G49" s="148" t="s">
        <v>0</v>
      </c>
      <c r="H4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14" t="str">
        <f>IF(Sklop8[[#This Row],[ZAHTEVANA SHEMA KAKOVOSTI]]&lt;&gt;"",Sklop8[[#This Row],[Preračunana masa/volumen/kos na enoto kg]],"")</f>
        <v/>
      </c>
      <c r="J49" s="128"/>
      <c r="K49" s="129"/>
      <c r="L49" s="193" t="s">
        <v>112</v>
      </c>
      <c r="M49" s="193" t="s">
        <v>112</v>
      </c>
      <c r="N49" s="156"/>
      <c r="O49" s="127" t="s">
        <v>112</v>
      </c>
      <c r="P49" s="157"/>
      <c r="Q49" s="156">
        <f>+Sklop8[[#This Row],[cena/enota brez DDV v EUR]]*Sklop8[[#This Row],[Stopnja DDV (%)]]</f>
        <v>0</v>
      </c>
      <c r="R49" s="156">
        <f>+Sklop8[[#This Row],[cena/enota brez DDV v EUR]]+Sklop8[[#This Row],[Davek (EUR)]]</f>
        <v>0</v>
      </c>
      <c r="S49" s="156">
        <f>+Sklop8[[#This Row],[cena/enota brez DDV v EUR]]*Sklop8[[#This Row],[Okvirna količina]]</f>
        <v>0</v>
      </c>
      <c r="T49" s="131">
        <f>+Sklop8[[#This Row],[Končna cena/enoto mere (EUR) z DDV]]*Sklop8[[#This Row],[Okvirna količina]]</f>
        <v>0</v>
      </c>
      <c r="U49" s="127" t="s">
        <v>112</v>
      </c>
    </row>
    <row r="50" spans="1:21" s="55" customFormat="1" ht="12">
      <c r="A50" s="170" t="s">
        <v>36</v>
      </c>
      <c r="B50" s="171" t="s">
        <v>364</v>
      </c>
      <c r="C50" s="77" t="s">
        <v>112</v>
      </c>
      <c r="D50" s="77" t="s">
        <v>0</v>
      </c>
      <c r="E50" s="99"/>
      <c r="F50" s="258">
        <v>800</v>
      </c>
      <c r="G50" s="148" t="s">
        <v>0</v>
      </c>
      <c r="H5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0" s="114" t="str">
        <f>IF(Sklop8[[#This Row],[ZAHTEVANA SHEMA KAKOVOSTI]]&lt;&gt;"",Sklop8[[#This Row],[Preračunana masa/volumen/kos na enoto kg]],"")</f>
        <v/>
      </c>
      <c r="J50" s="128"/>
      <c r="K50" s="129"/>
      <c r="L50" s="193" t="s">
        <v>112</v>
      </c>
      <c r="M50" s="193" t="s">
        <v>112</v>
      </c>
      <c r="N50" s="156"/>
      <c r="O50" s="127" t="s">
        <v>112</v>
      </c>
      <c r="P50" s="157"/>
      <c r="Q50" s="156">
        <f>+Sklop8[[#This Row],[cena/enota brez DDV v EUR]]*Sklop8[[#This Row],[Stopnja DDV (%)]]</f>
        <v>0</v>
      </c>
      <c r="R50" s="156">
        <f>+Sklop8[[#This Row],[cena/enota brez DDV v EUR]]+Sklop8[[#This Row],[Davek (EUR)]]</f>
        <v>0</v>
      </c>
      <c r="S50" s="156">
        <f>+Sklop8[[#This Row],[cena/enota brez DDV v EUR]]*Sklop8[[#This Row],[Okvirna količina]]</f>
        <v>0</v>
      </c>
      <c r="T50" s="131">
        <f>+Sklop8[[#This Row],[Končna cena/enoto mere (EUR) z DDV]]*Sklop8[[#This Row],[Okvirna količina]]</f>
        <v>0</v>
      </c>
      <c r="U50" s="127" t="s">
        <v>112</v>
      </c>
    </row>
    <row r="51" spans="1:21" s="55" customFormat="1" ht="12">
      <c r="A51" s="170" t="s">
        <v>37</v>
      </c>
      <c r="B51" s="171" t="s">
        <v>180</v>
      </c>
      <c r="C51" s="77" t="s">
        <v>112</v>
      </c>
      <c r="D51" s="77" t="s">
        <v>0</v>
      </c>
      <c r="E51" s="99"/>
      <c r="F51" s="258">
        <v>100</v>
      </c>
      <c r="G51" s="148" t="s">
        <v>0</v>
      </c>
      <c r="H5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114" t="str">
        <f>IF(Sklop8[[#This Row],[ZAHTEVANA SHEMA KAKOVOSTI]]&lt;&gt;"",Sklop8[[#This Row],[Preračunana masa/volumen/kos na enoto kg]],"")</f>
        <v/>
      </c>
      <c r="J51" s="128"/>
      <c r="K51" s="129"/>
      <c r="L51" s="193" t="s">
        <v>112</v>
      </c>
      <c r="M51" s="193" t="s">
        <v>112</v>
      </c>
      <c r="N51" s="156"/>
      <c r="O51" s="127" t="s">
        <v>112</v>
      </c>
      <c r="P51" s="157"/>
      <c r="Q51" s="156">
        <f>+Sklop8[[#This Row],[cena/enota brez DDV v EUR]]*Sklop8[[#This Row],[Stopnja DDV (%)]]</f>
        <v>0</v>
      </c>
      <c r="R51" s="156">
        <f>+Sklop8[[#This Row],[cena/enota brez DDV v EUR]]+Sklop8[[#This Row],[Davek (EUR)]]</f>
        <v>0</v>
      </c>
      <c r="S51" s="156">
        <f>+Sklop8[[#This Row],[cena/enota brez DDV v EUR]]*Sklop8[[#This Row],[Okvirna količina]]</f>
        <v>0</v>
      </c>
      <c r="T51" s="131">
        <f>+Sklop8[[#This Row],[Končna cena/enoto mere (EUR) z DDV]]*Sklop8[[#This Row],[Okvirna količina]]</f>
        <v>0</v>
      </c>
      <c r="U51" s="127" t="s">
        <v>112</v>
      </c>
    </row>
    <row r="52" spans="1:21" s="55" customFormat="1" ht="12">
      <c r="A52" s="170" t="s">
        <v>38</v>
      </c>
      <c r="B52" s="171" t="s">
        <v>365</v>
      </c>
      <c r="C52" s="77" t="s">
        <v>112</v>
      </c>
      <c r="D52" s="77" t="s">
        <v>0</v>
      </c>
      <c r="E52" s="99"/>
      <c r="F52" s="258">
        <v>100</v>
      </c>
      <c r="G52" s="148" t="s">
        <v>0</v>
      </c>
      <c r="H5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2" s="114" t="str">
        <f>IF(Sklop8[[#This Row],[ZAHTEVANA SHEMA KAKOVOSTI]]&lt;&gt;"",Sklop8[[#This Row],[Preračunana masa/volumen/kos na enoto kg]],"")</f>
        <v/>
      </c>
      <c r="J52" s="128"/>
      <c r="K52" s="129"/>
      <c r="L52" s="193" t="s">
        <v>112</v>
      </c>
      <c r="M52" s="193" t="s">
        <v>112</v>
      </c>
      <c r="N52" s="156"/>
      <c r="O52" s="127" t="s">
        <v>112</v>
      </c>
      <c r="P52" s="157"/>
      <c r="Q52" s="156">
        <f>+Sklop8[[#This Row],[cena/enota brez DDV v EUR]]*Sklop8[[#This Row],[Stopnja DDV (%)]]</f>
        <v>0</v>
      </c>
      <c r="R52" s="156">
        <f>+Sklop8[[#This Row],[cena/enota brez DDV v EUR]]+Sklop8[[#This Row],[Davek (EUR)]]</f>
        <v>0</v>
      </c>
      <c r="S52" s="156">
        <f>+Sklop8[[#This Row],[cena/enota brez DDV v EUR]]*Sklop8[[#This Row],[Okvirna količina]]</f>
        <v>0</v>
      </c>
      <c r="T52" s="131">
        <f>+Sklop8[[#This Row],[Končna cena/enoto mere (EUR) z DDV]]*Sklop8[[#This Row],[Okvirna količina]]</f>
        <v>0</v>
      </c>
      <c r="U52" s="127" t="s">
        <v>112</v>
      </c>
    </row>
    <row r="53" spans="1:21" s="55" customFormat="1" ht="12">
      <c r="A53" s="170" t="s">
        <v>39</v>
      </c>
      <c r="B53" s="171" t="s">
        <v>366</v>
      </c>
      <c r="C53" s="77" t="s">
        <v>112</v>
      </c>
      <c r="D53" s="77" t="s">
        <v>0</v>
      </c>
      <c r="E53" s="99"/>
      <c r="F53" s="258">
        <v>500</v>
      </c>
      <c r="G53" s="148" t="s">
        <v>0</v>
      </c>
      <c r="H5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3" s="114" t="str">
        <f>IF(Sklop8[[#This Row],[ZAHTEVANA SHEMA KAKOVOSTI]]&lt;&gt;"",Sklop8[[#This Row],[Preračunana masa/volumen/kos na enoto kg]],"")</f>
        <v/>
      </c>
      <c r="J53" s="128"/>
      <c r="K53" s="129"/>
      <c r="L53" s="193" t="s">
        <v>112</v>
      </c>
      <c r="M53" s="193" t="s">
        <v>112</v>
      </c>
      <c r="N53" s="156"/>
      <c r="O53" s="127" t="s">
        <v>112</v>
      </c>
      <c r="P53" s="157"/>
      <c r="Q53" s="156">
        <f>+Sklop8[[#This Row],[cena/enota brez DDV v EUR]]*Sklop8[[#This Row],[Stopnja DDV (%)]]</f>
        <v>0</v>
      </c>
      <c r="R53" s="156">
        <f>+Sklop8[[#This Row],[cena/enota brez DDV v EUR]]+Sklop8[[#This Row],[Davek (EUR)]]</f>
        <v>0</v>
      </c>
      <c r="S53" s="156">
        <f>+Sklop8[[#This Row],[cena/enota brez DDV v EUR]]*Sklop8[[#This Row],[Okvirna količina]]</f>
        <v>0</v>
      </c>
      <c r="T53" s="131">
        <f>+Sklop8[[#This Row],[Končna cena/enoto mere (EUR) z DDV]]*Sklop8[[#This Row],[Okvirna količina]]</f>
        <v>0</v>
      </c>
      <c r="U53" s="127" t="s">
        <v>112</v>
      </c>
    </row>
    <row r="54" spans="1:21" s="55" customFormat="1" ht="12">
      <c r="A54" s="170" t="s">
        <v>40</v>
      </c>
      <c r="B54" s="171" t="s">
        <v>367</v>
      </c>
      <c r="C54" s="77" t="s">
        <v>112</v>
      </c>
      <c r="D54" s="77" t="s">
        <v>0</v>
      </c>
      <c r="E54" s="99"/>
      <c r="F54" s="258">
        <v>400</v>
      </c>
      <c r="G54" s="148" t="s">
        <v>0</v>
      </c>
      <c r="H5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4" s="114" t="str">
        <f>IF(Sklop8[[#This Row],[ZAHTEVANA SHEMA KAKOVOSTI]]&lt;&gt;"",Sklop8[[#This Row],[Preračunana masa/volumen/kos na enoto kg]],"")</f>
        <v/>
      </c>
      <c r="J54" s="128"/>
      <c r="K54" s="129"/>
      <c r="L54" s="193" t="s">
        <v>112</v>
      </c>
      <c r="M54" s="193" t="s">
        <v>112</v>
      </c>
      <c r="N54" s="156"/>
      <c r="O54" s="127" t="s">
        <v>112</v>
      </c>
      <c r="P54" s="157"/>
      <c r="Q54" s="156">
        <f>+Sklop8[[#This Row],[cena/enota brez DDV v EUR]]*Sklop8[[#This Row],[Stopnja DDV (%)]]</f>
        <v>0</v>
      </c>
      <c r="R54" s="156">
        <f>+Sklop8[[#This Row],[cena/enota brez DDV v EUR]]+Sklop8[[#This Row],[Davek (EUR)]]</f>
        <v>0</v>
      </c>
      <c r="S54" s="156">
        <f>+Sklop8[[#This Row],[cena/enota brez DDV v EUR]]*Sklop8[[#This Row],[Okvirna količina]]</f>
        <v>0</v>
      </c>
      <c r="T54" s="131">
        <f>+Sklop8[[#This Row],[Končna cena/enoto mere (EUR) z DDV]]*Sklop8[[#This Row],[Okvirna količina]]</f>
        <v>0</v>
      </c>
      <c r="U54" s="127" t="s">
        <v>112</v>
      </c>
    </row>
    <row r="55" spans="1:21" s="55" customFormat="1" ht="12">
      <c r="A55" s="170" t="s">
        <v>41</v>
      </c>
      <c r="B55" s="171" t="s">
        <v>219</v>
      </c>
      <c r="C55" s="77" t="s">
        <v>112</v>
      </c>
      <c r="D55" s="77" t="s">
        <v>0</v>
      </c>
      <c r="E55" s="99"/>
      <c r="F55" s="258">
        <v>100</v>
      </c>
      <c r="G55" s="148" t="s">
        <v>0</v>
      </c>
      <c r="H5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14" t="str">
        <f>IF(Sklop8[[#This Row],[ZAHTEVANA SHEMA KAKOVOSTI]]&lt;&gt;"",Sklop8[[#This Row],[Preračunana masa/volumen/kos na enoto kg]],"")</f>
        <v/>
      </c>
      <c r="J55" s="128"/>
      <c r="K55" s="129"/>
      <c r="L55" s="193" t="s">
        <v>112</v>
      </c>
      <c r="M55" s="193" t="s">
        <v>112</v>
      </c>
      <c r="N55" s="156"/>
      <c r="O55" s="127" t="s">
        <v>112</v>
      </c>
      <c r="P55" s="157"/>
      <c r="Q55" s="156">
        <f>+Sklop8[[#This Row],[cena/enota brez DDV v EUR]]*Sklop8[[#This Row],[Stopnja DDV (%)]]</f>
        <v>0</v>
      </c>
      <c r="R55" s="156">
        <f>+Sklop8[[#This Row],[cena/enota brez DDV v EUR]]+Sklop8[[#This Row],[Davek (EUR)]]</f>
        <v>0</v>
      </c>
      <c r="S55" s="156">
        <f>+Sklop8[[#This Row],[cena/enota brez DDV v EUR]]*Sklop8[[#This Row],[Okvirna količina]]</f>
        <v>0</v>
      </c>
      <c r="T55" s="131">
        <f>+Sklop8[[#This Row],[Končna cena/enoto mere (EUR) z DDV]]*Sklop8[[#This Row],[Okvirna količina]]</f>
        <v>0</v>
      </c>
      <c r="U55" s="127" t="s">
        <v>112</v>
      </c>
    </row>
    <row r="56" spans="1:21" s="55" customFormat="1" ht="12">
      <c r="A56" s="170" t="s">
        <v>42</v>
      </c>
      <c r="B56" s="171" t="s">
        <v>220</v>
      </c>
      <c r="C56" s="77" t="s">
        <v>112</v>
      </c>
      <c r="D56" s="77" t="s">
        <v>0</v>
      </c>
      <c r="E56" s="99"/>
      <c r="F56" s="258">
        <v>300</v>
      </c>
      <c r="G56" s="148" t="s">
        <v>0</v>
      </c>
      <c r="H5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6" s="114" t="str">
        <f>IF(Sklop8[[#This Row],[ZAHTEVANA SHEMA KAKOVOSTI]]&lt;&gt;"",Sklop8[[#This Row],[Preračunana masa/volumen/kos na enoto kg]],"")</f>
        <v/>
      </c>
      <c r="J56" s="128"/>
      <c r="K56" s="129"/>
      <c r="L56" s="193" t="s">
        <v>112</v>
      </c>
      <c r="M56" s="193" t="s">
        <v>112</v>
      </c>
      <c r="N56" s="156"/>
      <c r="O56" s="127" t="s">
        <v>112</v>
      </c>
      <c r="P56" s="157"/>
      <c r="Q56" s="156">
        <f>+Sklop8[[#This Row],[cena/enota brez DDV v EUR]]*Sklop8[[#This Row],[Stopnja DDV (%)]]</f>
        <v>0</v>
      </c>
      <c r="R56" s="156">
        <f>+Sklop8[[#This Row],[cena/enota brez DDV v EUR]]+Sklop8[[#This Row],[Davek (EUR)]]</f>
        <v>0</v>
      </c>
      <c r="S56" s="156">
        <f>+Sklop8[[#This Row],[cena/enota brez DDV v EUR]]*Sklop8[[#This Row],[Okvirna količina]]</f>
        <v>0</v>
      </c>
      <c r="T56" s="131">
        <f>+Sklop8[[#This Row],[Končna cena/enoto mere (EUR) z DDV]]*Sklop8[[#This Row],[Okvirna količina]]</f>
        <v>0</v>
      </c>
      <c r="U56" s="127" t="s">
        <v>112</v>
      </c>
    </row>
    <row r="57" spans="1:21" s="55" customFormat="1" ht="12">
      <c r="A57" s="170" t="s">
        <v>43</v>
      </c>
      <c r="B57" s="171" t="s">
        <v>368</v>
      </c>
      <c r="C57" s="77" t="s">
        <v>112</v>
      </c>
      <c r="D57" s="77" t="s">
        <v>0</v>
      </c>
      <c r="E57" s="99"/>
      <c r="F57" s="258">
        <v>150</v>
      </c>
      <c r="G57" s="148" t="s">
        <v>0</v>
      </c>
      <c r="H5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7" s="114" t="str">
        <f>IF(Sklop8[[#This Row],[ZAHTEVANA SHEMA KAKOVOSTI]]&lt;&gt;"",Sklop8[[#This Row],[Preračunana masa/volumen/kos na enoto kg]],"")</f>
        <v/>
      </c>
      <c r="J57" s="128"/>
      <c r="K57" s="129"/>
      <c r="L57" s="193" t="s">
        <v>112</v>
      </c>
      <c r="M57" s="193" t="s">
        <v>112</v>
      </c>
      <c r="N57" s="156"/>
      <c r="O57" s="127" t="s">
        <v>112</v>
      </c>
      <c r="P57" s="157"/>
      <c r="Q57" s="156">
        <f>+Sklop8[[#This Row],[cena/enota brez DDV v EUR]]*Sklop8[[#This Row],[Stopnja DDV (%)]]</f>
        <v>0</v>
      </c>
      <c r="R57" s="156">
        <f>+Sklop8[[#This Row],[cena/enota brez DDV v EUR]]+Sklop8[[#This Row],[Davek (EUR)]]</f>
        <v>0</v>
      </c>
      <c r="S57" s="156">
        <f>+Sklop8[[#This Row],[cena/enota brez DDV v EUR]]*Sklop8[[#This Row],[Okvirna količina]]</f>
        <v>0</v>
      </c>
      <c r="T57" s="131">
        <f>+Sklop8[[#This Row],[Končna cena/enoto mere (EUR) z DDV]]*Sklop8[[#This Row],[Okvirna količina]]</f>
        <v>0</v>
      </c>
      <c r="U57" s="127" t="s">
        <v>112</v>
      </c>
    </row>
    <row r="58" spans="1:21" s="55" customFormat="1" ht="12">
      <c r="A58" s="170" t="s">
        <v>48</v>
      </c>
      <c r="B58" s="171" t="s">
        <v>369</v>
      </c>
      <c r="C58" s="77" t="s">
        <v>112</v>
      </c>
      <c r="D58" s="77" t="s">
        <v>0</v>
      </c>
      <c r="E58" s="99"/>
      <c r="F58" s="258">
        <v>80</v>
      </c>
      <c r="G58" s="148" t="s">
        <v>0</v>
      </c>
      <c r="H5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8" s="114" t="str">
        <f>IF(Sklop8[[#This Row],[ZAHTEVANA SHEMA KAKOVOSTI]]&lt;&gt;"",Sklop8[[#This Row],[Preračunana masa/volumen/kos na enoto kg]],"")</f>
        <v/>
      </c>
      <c r="J58" s="128"/>
      <c r="K58" s="129"/>
      <c r="L58" s="193" t="s">
        <v>112</v>
      </c>
      <c r="M58" s="193" t="s">
        <v>112</v>
      </c>
      <c r="N58" s="156"/>
      <c r="O58" s="127" t="s">
        <v>112</v>
      </c>
      <c r="P58" s="157"/>
      <c r="Q58" s="156">
        <f>+Sklop8[[#This Row],[cena/enota brez DDV v EUR]]*Sklop8[[#This Row],[Stopnja DDV (%)]]</f>
        <v>0</v>
      </c>
      <c r="R58" s="156">
        <f>+Sklop8[[#This Row],[cena/enota brez DDV v EUR]]+Sklop8[[#This Row],[Davek (EUR)]]</f>
        <v>0</v>
      </c>
      <c r="S58" s="156">
        <f>+Sklop8[[#This Row],[cena/enota brez DDV v EUR]]*Sklop8[[#This Row],[Okvirna količina]]</f>
        <v>0</v>
      </c>
      <c r="T58" s="131">
        <f>+Sklop8[[#This Row],[Končna cena/enoto mere (EUR) z DDV]]*Sklop8[[#This Row],[Okvirna količina]]</f>
        <v>0</v>
      </c>
      <c r="U58" s="127" t="s">
        <v>112</v>
      </c>
    </row>
    <row r="59" spans="1:21" s="55" customFormat="1" ht="12">
      <c r="A59" s="170" t="s">
        <v>44</v>
      </c>
      <c r="B59" s="171" t="s">
        <v>370</v>
      </c>
      <c r="C59" s="77" t="s">
        <v>112</v>
      </c>
      <c r="D59" s="77" t="s">
        <v>0</v>
      </c>
      <c r="E59" s="99"/>
      <c r="F59" s="258">
        <v>100</v>
      </c>
      <c r="G59" s="148" t="s">
        <v>0</v>
      </c>
      <c r="H5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14" t="str">
        <f>IF(Sklop8[[#This Row],[ZAHTEVANA SHEMA KAKOVOSTI]]&lt;&gt;"",Sklop8[[#This Row],[Preračunana masa/volumen/kos na enoto kg]],"")</f>
        <v/>
      </c>
      <c r="J59" s="128"/>
      <c r="K59" s="129"/>
      <c r="L59" s="193" t="s">
        <v>112</v>
      </c>
      <c r="M59" s="193" t="s">
        <v>112</v>
      </c>
      <c r="N59" s="156"/>
      <c r="O59" s="127" t="s">
        <v>112</v>
      </c>
      <c r="P59" s="157"/>
      <c r="Q59" s="156">
        <f>+Sklop8[[#This Row],[cena/enota brez DDV v EUR]]*Sklop8[[#This Row],[Stopnja DDV (%)]]</f>
        <v>0</v>
      </c>
      <c r="R59" s="156">
        <f>+Sklop8[[#This Row],[cena/enota brez DDV v EUR]]+Sklop8[[#This Row],[Davek (EUR)]]</f>
        <v>0</v>
      </c>
      <c r="S59" s="156">
        <f>+Sklop8[[#This Row],[cena/enota brez DDV v EUR]]*Sklop8[[#This Row],[Okvirna količina]]</f>
        <v>0</v>
      </c>
      <c r="T59" s="131">
        <f>+Sklop8[[#This Row],[Končna cena/enoto mere (EUR) z DDV]]*Sklop8[[#This Row],[Okvirna količina]]</f>
        <v>0</v>
      </c>
      <c r="U59" s="127" t="s">
        <v>112</v>
      </c>
    </row>
    <row r="60" spans="1:21" s="55" customFormat="1" ht="12">
      <c r="A60" s="170" t="s">
        <v>45</v>
      </c>
      <c r="B60" s="171" t="s">
        <v>371</v>
      </c>
      <c r="C60" s="77" t="s">
        <v>112</v>
      </c>
      <c r="D60" s="77" t="s">
        <v>0</v>
      </c>
      <c r="E60" s="99"/>
      <c r="F60" s="258">
        <v>100</v>
      </c>
      <c r="G60" s="148" t="s">
        <v>0</v>
      </c>
      <c r="H6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0" s="114" t="str">
        <f>IF(Sklop8[[#This Row],[ZAHTEVANA SHEMA KAKOVOSTI]]&lt;&gt;"",Sklop8[[#This Row],[Preračunana masa/volumen/kos na enoto kg]],"")</f>
        <v/>
      </c>
      <c r="J60" s="128"/>
      <c r="K60" s="129"/>
      <c r="L60" s="193" t="s">
        <v>112</v>
      </c>
      <c r="M60" s="193" t="s">
        <v>112</v>
      </c>
      <c r="N60" s="156"/>
      <c r="O60" s="127" t="s">
        <v>112</v>
      </c>
      <c r="P60" s="157"/>
      <c r="Q60" s="156">
        <f>+Sklop8[[#This Row],[cena/enota brez DDV v EUR]]*Sklop8[[#This Row],[Stopnja DDV (%)]]</f>
        <v>0</v>
      </c>
      <c r="R60" s="156">
        <f>+Sklop8[[#This Row],[cena/enota brez DDV v EUR]]+Sklop8[[#This Row],[Davek (EUR)]]</f>
        <v>0</v>
      </c>
      <c r="S60" s="156">
        <f>+Sklop8[[#This Row],[cena/enota brez DDV v EUR]]*Sklop8[[#This Row],[Okvirna količina]]</f>
        <v>0</v>
      </c>
      <c r="T60" s="131">
        <f>+Sklop8[[#This Row],[Končna cena/enoto mere (EUR) z DDV]]*Sklop8[[#This Row],[Okvirna količina]]</f>
        <v>0</v>
      </c>
      <c r="U60" s="127" t="s">
        <v>112</v>
      </c>
    </row>
    <row r="61" spans="1:21" s="55" customFormat="1" ht="12">
      <c r="A61" s="170" t="s">
        <v>49</v>
      </c>
      <c r="B61" s="171" t="s">
        <v>372</v>
      </c>
      <c r="C61" s="77" t="s">
        <v>112</v>
      </c>
      <c r="D61" s="77" t="s">
        <v>0</v>
      </c>
      <c r="E61" s="99"/>
      <c r="F61" s="258">
        <v>50</v>
      </c>
      <c r="G61" s="148" t="s">
        <v>0</v>
      </c>
      <c r="H6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1" s="114" t="str">
        <f>IF(Sklop8[[#This Row],[ZAHTEVANA SHEMA KAKOVOSTI]]&lt;&gt;"",Sklop8[[#This Row],[Preračunana masa/volumen/kos na enoto kg]],"")</f>
        <v/>
      </c>
      <c r="J61" s="128"/>
      <c r="K61" s="129"/>
      <c r="L61" s="193" t="s">
        <v>112</v>
      </c>
      <c r="M61" s="193" t="s">
        <v>112</v>
      </c>
      <c r="N61" s="156"/>
      <c r="O61" s="127" t="s">
        <v>112</v>
      </c>
      <c r="P61" s="157"/>
      <c r="Q61" s="156">
        <f>+Sklop8[[#This Row],[cena/enota brez DDV v EUR]]*Sklop8[[#This Row],[Stopnja DDV (%)]]</f>
        <v>0</v>
      </c>
      <c r="R61" s="156">
        <f>+Sklop8[[#This Row],[cena/enota brez DDV v EUR]]+Sklop8[[#This Row],[Davek (EUR)]]</f>
        <v>0</v>
      </c>
      <c r="S61" s="156">
        <f>+Sklop8[[#This Row],[cena/enota brez DDV v EUR]]*Sklop8[[#This Row],[Okvirna količina]]</f>
        <v>0</v>
      </c>
      <c r="T61" s="131">
        <f>+Sklop8[[#This Row],[Končna cena/enoto mere (EUR) z DDV]]*Sklop8[[#This Row],[Okvirna količina]]</f>
        <v>0</v>
      </c>
      <c r="U61" s="127" t="s">
        <v>112</v>
      </c>
    </row>
    <row r="62" spans="1:21" s="55" customFormat="1" ht="12">
      <c r="A62" s="170" t="s">
        <v>50</v>
      </c>
      <c r="B62" s="171" t="s">
        <v>373</v>
      </c>
      <c r="C62" s="77" t="s">
        <v>112</v>
      </c>
      <c r="D62" s="77" t="s">
        <v>0</v>
      </c>
      <c r="E62" s="99"/>
      <c r="F62" s="258">
        <v>100</v>
      </c>
      <c r="G62" s="148" t="s">
        <v>0</v>
      </c>
      <c r="H6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2" s="114" t="str">
        <f>IF(Sklop8[[#This Row],[ZAHTEVANA SHEMA KAKOVOSTI]]&lt;&gt;"",Sklop8[[#This Row],[Preračunana masa/volumen/kos na enoto kg]],"")</f>
        <v/>
      </c>
      <c r="J62" s="128"/>
      <c r="K62" s="129"/>
      <c r="L62" s="193" t="s">
        <v>112</v>
      </c>
      <c r="M62" s="193" t="s">
        <v>112</v>
      </c>
      <c r="N62" s="156"/>
      <c r="O62" s="127" t="s">
        <v>112</v>
      </c>
      <c r="P62" s="157"/>
      <c r="Q62" s="156">
        <f>+Sklop8[[#This Row],[cena/enota brez DDV v EUR]]*Sklop8[[#This Row],[Stopnja DDV (%)]]</f>
        <v>0</v>
      </c>
      <c r="R62" s="156">
        <f>+Sklop8[[#This Row],[cena/enota brez DDV v EUR]]+Sklop8[[#This Row],[Davek (EUR)]]</f>
        <v>0</v>
      </c>
      <c r="S62" s="156">
        <f>+Sklop8[[#This Row],[cena/enota brez DDV v EUR]]*Sklop8[[#This Row],[Okvirna količina]]</f>
        <v>0</v>
      </c>
      <c r="T62" s="131">
        <f>+Sklop8[[#This Row],[Končna cena/enoto mere (EUR) z DDV]]*Sklop8[[#This Row],[Okvirna količina]]</f>
        <v>0</v>
      </c>
      <c r="U62" s="127" t="s">
        <v>112</v>
      </c>
    </row>
    <row r="63" spans="1:21" s="55" customFormat="1" ht="12">
      <c r="A63" s="170" t="s">
        <v>46</v>
      </c>
      <c r="B63" s="171" t="s">
        <v>374</v>
      </c>
      <c r="C63" s="77" t="s">
        <v>112</v>
      </c>
      <c r="D63" s="77" t="s">
        <v>0</v>
      </c>
      <c r="E63" s="99"/>
      <c r="F63" s="258">
        <v>400</v>
      </c>
      <c r="G63" s="148" t="s">
        <v>0</v>
      </c>
      <c r="H6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3" s="114" t="str">
        <f>IF(Sklop8[[#This Row],[ZAHTEVANA SHEMA KAKOVOSTI]]&lt;&gt;"",Sklop8[[#This Row],[Preračunana masa/volumen/kos na enoto kg]],"")</f>
        <v/>
      </c>
      <c r="J63" s="128"/>
      <c r="K63" s="129"/>
      <c r="L63" s="193" t="s">
        <v>112</v>
      </c>
      <c r="M63" s="193" t="s">
        <v>112</v>
      </c>
      <c r="N63" s="156"/>
      <c r="O63" s="127" t="s">
        <v>112</v>
      </c>
      <c r="P63" s="157"/>
      <c r="Q63" s="156">
        <f>+Sklop8[[#This Row],[cena/enota brez DDV v EUR]]*Sklop8[[#This Row],[Stopnja DDV (%)]]</f>
        <v>0</v>
      </c>
      <c r="R63" s="156">
        <f>+Sklop8[[#This Row],[cena/enota brez DDV v EUR]]+Sklop8[[#This Row],[Davek (EUR)]]</f>
        <v>0</v>
      </c>
      <c r="S63" s="156">
        <f>+Sklop8[[#This Row],[cena/enota brez DDV v EUR]]*Sklop8[[#This Row],[Okvirna količina]]</f>
        <v>0</v>
      </c>
      <c r="T63" s="131">
        <f>+Sklop8[[#This Row],[Končna cena/enoto mere (EUR) z DDV]]*Sklop8[[#This Row],[Okvirna količina]]</f>
        <v>0</v>
      </c>
      <c r="U63" s="127" t="s">
        <v>112</v>
      </c>
    </row>
    <row r="64" spans="1:21" s="55" customFormat="1" ht="12">
      <c r="A64" s="170" t="s">
        <v>51</v>
      </c>
      <c r="B64" s="171" t="s">
        <v>375</v>
      </c>
      <c r="C64" s="77" t="s">
        <v>112</v>
      </c>
      <c r="D64" s="77" t="s">
        <v>0</v>
      </c>
      <c r="E64" s="99"/>
      <c r="F64" s="258">
        <v>200</v>
      </c>
      <c r="G64" s="148" t="s">
        <v>0</v>
      </c>
      <c r="H6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4" s="114" t="str">
        <f>IF(Sklop8[[#This Row],[ZAHTEVANA SHEMA KAKOVOSTI]]&lt;&gt;"",Sklop8[[#This Row],[Preračunana masa/volumen/kos na enoto kg]],"")</f>
        <v/>
      </c>
      <c r="J64" s="128"/>
      <c r="K64" s="129"/>
      <c r="L64" s="193" t="s">
        <v>112</v>
      </c>
      <c r="M64" s="193" t="s">
        <v>112</v>
      </c>
      <c r="N64" s="156"/>
      <c r="O64" s="127" t="s">
        <v>112</v>
      </c>
      <c r="P64" s="157"/>
      <c r="Q64" s="156">
        <f>+Sklop8[[#This Row],[cena/enota brez DDV v EUR]]*Sklop8[[#This Row],[Stopnja DDV (%)]]</f>
        <v>0</v>
      </c>
      <c r="R64" s="156">
        <f>+Sklop8[[#This Row],[cena/enota brez DDV v EUR]]+Sklop8[[#This Row],[Davek (EUR)]]</f>
        <v>0</v>
      </c>
      <c r="S64" s="156">
        <f>+Sklop8[[#This Row],[cena/enota brez DDV v EUR]]*Sklop8[[#This Row],[Okvirna količina]]</f>
        <v>0</v>
      </c>
      <c r="T64" s="131">
        <f>+Sklop8[[#This Row],[Končna cena/enoto mere (EUR) z DDV]]*Sklop8[[#This Row],[Okvirna količina]]</f>
        <v>0</v>
      </c>
      <c r="U64" s="127" t="s">
        <v>112</v>
      </c>
    </row>
    <row r="65" spans="1:21" s="55" customFormat="1" ht="12">
      <c r="A65" s="170" t="s">
        <v>47</v>
      </c>
      <c r="B65" s="171" t="s">
        <v>376</v>
      </c>
      <c r="C65" s="77" t="s">
        <v>112</v>
      </c>
      <c r="D65" s="77" t="s">
        <v>0</v>
      </c>
      <c r="E65" s="162"/>
      <c r="F65" s="258">
        <v>1000</v>
      </c>
      <c r="G65" s="148" t="s">
        <v>0</v>
      </c>
      <c r="H65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5" s="196" t="str">
        <f>IF(Sklop8[[#This Row],[ZAHTEVANA SHEMA KAKOVOSTI]]&lt;&gt;"",Sklop8[[#This Row],[Preračunana masa/volumen/kos na enoto kg]],"")</f>
        <v/>
      </c>
      <c r="J65" s="197"/>
      <c r="K65" s="198"/>
      <c r="L65" s="193" t="s">
        <v>112</v>
      </c>
      <c r="M65" s="193" t="s">
        <v>112</v>
      </c>
      <c r="N65" s="156"/>
      <c r="O65" s="127" t="s">
        <v>112</v>
      </c>
      <c r="P65" s="157"/>
      <c r="Q65" s="156">
        <f>+Sklop8[[#This Row],[cena/enota brez DDV v EUR]]*Sklop8[[#This Row],[Stopnja DDV (%)]]</f>
        <v>0</v>
      </c>
      <c r="R65" s="156">
        <f>+Sklop8[[#This Row],[cena/enota brez DDV v EUR]]+Sklop8[[#This Row],[Davek (EUR)]]</f>
        <v>0</v>
      </c>
      <c r="S65" s="156">
        <f>+Sklop8[[#This Row],[cena/enota brez DDV v EUR]]*Sklop8[[#This Row],[Okvirna količina]]</f>
        <v>0</v>
      </c>
      <c r="T65" s="131">
        <f>+Sklop8[[#This Row],[Končna cena/enoto mere (EUR) z DDV]]*Sklop8[[#This Row],[Okvirna količina]]</f>
        <v>0</v>
      </c>
      <c r="U65" s="127" t="s">
        <v>112</v>
      </c>
    </row>
    <row r="66" spans="1:21" s="55" customFormat="1" ht="12">
      <c r="A66" s="170" t="s">
        <v>52</v>
      </c>
      <c r="B66" s="171" t="s">
        <v>622</v>
      </c>
      <c r="C66" s="77">
        <v>1</v>
      </c>
      <c r="D66" s="77" t="s">
        <v>0</v>
      </c>
      <c r="E66" s="99"/>
      <c r="F66" s="258">
        <v>1000</v>
      </c>
      <c r="G66" s="148" t="s">
        <v>0</v>
      </c>
      <c r="H6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66" s="114" t="str">
        <f>IF(Sklop8[[#This Row],[ZAHTEVANA SHEMA KAKOVOSTI]]&lt;&gt;"",Sklop8[[#This Row],[Preračunana masa/volumen/kos na enoto kg]],"")</f>
        <v/>
      </c>
      <c r="J66" s="128"/>
      <c r="K66" s="129"/>
      <c r="L66" s="193" t="s">
        <v>112</v>
      </c>
      <c r="M66" s="193" t="s">
        <v>112</v>
      </c>
      <c r="N66" s="156"/>
      <c r="O66" s="127" t="s">
        <v>112</v>
      </c>
      <c r="P66" s="157"/>
      <c r="Q66" s="156">
        <f>+Sklop8[[#This Row],[cena/enota brez DDV v EUR]]*Sklop8[[#This Row],[Stopnja DDV (%)]]</f>
        <v>0</v>
      </c>
      <c r="R66" s="156">
        <f>+Sklop8[[#This Row],[cena/enota brez DDV v EUR]]+Sklop8[[#This Row],[Davek (EUR)]]</f>
        <v>0</v>
      </c>
      <c r="S66" s="156">
        <f>+Sklop8[[#This Row],[cena/enota brez DDV v EUR]]*Sklop8[[#This Row],[Okvirna količina]]</f>
        <v>0</v>
      </c>
      <c r="T66" s="131">
        <f>+Sklop8[[#This Row],[Končna cena/enoto mere (EUR) z DDV]]*Sklop8[[#This Row],[Okvirna količina]]</f>
        <v>0</v>
      </c>
      <c r="U66" s="127" t="s">
        <v>112</v>
      </c>
    </row>
    <row r="67" spans="1:21" s="55" customFormat="1" ht="12">
      <c r="A67" s="170" t="s">
        <v>53</v>
      </c>
      <c r="B67" s="175" t="s">
        <v>623</v>
      </c>
      <c r="C67" s="77" t="s">
        <v>605</v>
      </c>
      <c r="D67" s="77" t="s">
        <v>0</v>
      </c>
      <c r="E67" s="99"/>
      <c r="F67" s="258">
        <v>150</v>
      </c>
      <c r="G67" s="148" t="s">
        <v>0</v>
      </c>
      <c r="H6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7" s="114" t="str">
        <f>IF(Sklop8[[#This Row],[ZAHTEVANA SHEMA KAKOVOSTI]]&lt;&gt;"",Sklop8[[#This Row],[Preračunana masa/volumen/kos na enoto kg]],"")</f>
        <v/>
      </c>
      <c r="J67" s="128"/>
      <c r="K67" s="129"/>
      <c r="L67" s="193" t="s">
        <v>112</v>
      </c>
      <c r="M67" s="193" t="s">
        <v>112</v>
      </c>
      <c r="N67" s="156"/>
      <c r="O67" s="127" t="s">
        <v>112</v>
      </c>
      <c r="P67" s="157"/>
      <c r="Q67" s="156">
        <f>+Sklop8[[#This Row],[cena/enota brez DDV v EUR]]*Sklop8[[#This Row],[Stopnja DDV (%)]]</f>
        <v>0</v>
      </c>
      <c r="R67" s="156">
        <f>+Sklop8[[#This Row],[cena/enota brez DDV v EUR]]+Sklop8[[#This Row],[Davek (EUR)]]</f>
        <v>0</v>
      </c>
      <c r="S67" s="156">
        <f>+Sklop8[[#This Row],[cena/enota brez DDV v EUR]]*Sklop8[[#This Row],[Okvirna količina]]</f>
        <v>0</v>
      </c>
      <c r="T67" s="131">
        <f>+Sklop8[[#This Row],[Končna cena/enoto mere (EUR) z DDV]]*Sklop8[[#This Row],[Okvirna količina]]</f>
        <v>0</v>
      </c>
      <c r="U67" s="127" t="s">
        <v>112</v>
      </c>
    </row>
    <row r="68" spans="1:21" s="55" customFormat="1" ht="12">
      <c r="A68" s="170" t="s">
        <v>54</v>
      </c>
      <c r="B68" s="175" t="s">
        <v>377</v>
      </c>
      <c r="C68" s="77" t="s">
        <v>112</v>
      </c>
      <c r="D68" s="77" t="s">
        <v>0</v>
      </c>
      <c r="E68" s="99"/>
      <c r="F68" s="258">
        <v>50</v>
      </c>
      <c r="G68" s="148" t="s">
        <v>0</v>
      </c>
      <c r="H6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8" s="114" t="str">
        <f>IF(Sklop8[[#This Row],[ZAHTEVANA SHEMA KAKOVOSTI]]&lt;&gt;"",Sklop8[[#This Row],[Preračunana masa/volumen/kos na enoto kg]],"")</f>
        <v/>
      </c>
      <c r="J68" s="128"/>
      <c r="K68" s="129"/>
      <c r="L68" s="193" t="s">
        <v>112</v>
      </c>
      <c r="M68" s="193" t="s">
        <v>112</v>
      </c>
      <c r="N68" s="156"/>
      <c r="O68" s="127" t="s">
        <v>112</v>
      </c>
      <c r="P68" s="157"/>
      <c r="Q68" s="156">
        <f>+Sklop8[[#This Row],[cena/enota brez DDV v EUR]]*Sklop8[[#This Row],[Stopnja DDV (%)]]</f>
        <v>0</v>
      </c>
      <c r="R68" s="156">
        <f>+Sklop8[[#This Row],[cena/enota brez DDV v EUR]]+Sklop8[[#This Row],[Davek (EUR)]]</f>
        <v>0</v>
      </c>
      <c r="S68" s="156">
        <f>+Sklop8[[#This Row],[cena/enota brez DDV v EUR]]*Sklop8[[#This Row],[Okvirna količina]]</f>
        <v>0</v>
      </c>
      <c r="T68" s="131">
        <f>+Sklop8[[#This Row],[Končna cena/enoto mere (EUR) z DDV]]*Sklop8[[#This Row],[Okvirna količina]]</f>
        <v>0</v>
      </c>
      <c r="U68" s="127" t="s">
        <v>112</v>
      </c>
    </row>
    <row r="69" spans="1:21" s="55" customFormat="1" ht="12">
      <c r="A69" s="170" t="s">
        <v>55</v>
      </c>
      <c r="B69" s="174" t="s">
        <v>378</v>
      </c>
      <c r="C69" s="77" t="s">
        <v>112</v>
      </c>
      <c r="D69" s="77" t="s">
        <v>0</v>
      </c>
      <c r="E69" s="99"/>
      <c r="F69" s="258">
        <v>200</v>
      </c>
      <c r="G69" s="148" t="s">
        <v>0</v>
      </c>
      <c r="H6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114" t="str">
        <f>IF(Sklop8[[#This Row],[ZAHTEVANA SHEMA KAKOVOSTI]]&lt;&gt;"",Sklop8[[#This Row],[Preračunana masa/volumen/kos na enoto kg]],"")</f>
        <v/>
      </c>
      <c r="J69" s="128"/>
      <c r="K69" s="129"/>
      <c r="L69" s="193" t="s">
        <v>112</v>
      </c>
      <c r="M69" s="193" t="s">
        <v>112</v>
      </c>
      <c r="N69" s="156"/>
      <c r="O69" s="127" t="s">
        <v>112</v>
      </c>
      <c r="P69" s="157"/>
      <c r="Q69" s="156">
        <f>+Sklop8[[#This Row],[cena/enota brez DDV v EUR]]*Sklop8[[#This Row],[Stopnja DDV (%)]]</f>
        <v>0</v>
      </c>
      <c r="R69" s="156">
        <f>+Sklop8[[#This Row],[cena/enota brez DDV v EUR]]+Sklop8[[#This Row],[Davek (EUR)]]</f>
        <v>0</v>
      </c>
      <c r="S69" s="156">
        <f>+Sklop8[[#This Row],[cena/enota brez DDV v EUR]]*Sklop8[[#This Row],[Okvirna količina]]</f>
        <v>0</v>
      </c>
      <c r="T69" s="131">
        <f>+Sklop8[[#This Row],[Končna cena/enoto mere (EUR) z DDV]]*Sklop8[[#This Row],[Okvirna količina]]</f>
        <v>0</v>
      </c>
      <c r="U69" s="127" t="s">
        <v>112</v>
      </c>
    </row>
    <row r="70" spans="1:21" s="55" customFormat="1" ht="12">
      <c r="A70" s="170" t="s">
        <v>56</v>
      </c>
      <c r="B70" s="171" t="s">
        <v>379</v>
      </c>
      <c r="C70" s="77" t="s">
        <v>112</v>
      </c>
      <c r="D70" s="77" t="s">
        <v>0</v>
      </c>
      <c r="E70" s="99"/>
      <c r="F70" s="258">
        <v>400</v>
      </c>
      <c r="G70" s="148" t="s">
        <v>0</v>
      </c>
      <c r="H7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70" s="114" t="str">
        <f>IF(Sklop8[[#This Row],[ZAHTEVANA SHEMA KAKOVOSTI]]&lt;&gt;"",Sklop8[[#This Row],[Preračunana masa/volumen/kos na enoto kg]],"")</f>
        <v/>
      </c>
      <c r="J70" s="128"/>
      <c r="K70" s="129"/>
      <c r="L70" s="193" t="s">
        <v>112</v>
      </c>
      <c r="M70" s="193" t="s">
        <v>112</v>
      </c>
      <c r="N70" s="156"/>
      <c r="O70" s="127" t="s">
        <v>112</v>
      </c>
      <c r="P70" s="157"/>
      <c r="Q70" s="156">
        <f>+Sklop8[[#This Row],[cena/enota brez DDV v EUR]]*Sklop8[[#This Row],[Stopnja DDV (%)]]</f>
        <v>0</v>
      </c>
      <c r="R70" s="156">
        <f>+Sklop8[[#This Row],[cena/enota brez DDV v EUR]]+Sklop8[[#This Row],[Davek (EUR)]]</f>
        <v>0</v>
      </c>
      <c r="S70" s="156">
        <f>+Sklop8[[#This Row],[cena/enota brez DDV v EUR]]*Sklop8[[#This Row],[Okvirna količina]]</f>
        <v>0</v>
      </c>
      <c r="T70" s="131">
        <f>+Sklop8[[#This Row],[Končna cena/enoto mere (EUR) z DDV]]*Sklop8[[#This Row],[Okvirna količina]]</f>
        <v>0</v>
      </c>
      <c r="U70" s="127" t="s">
        <v>112</v>
      </c>
    </row>
    <row r="71" spans="1:21" s="55" customFormat="1" ht="12">
      <c r="A71" s="170" t="s">
        <v>57</v>
      </c>
      <c r="B71" s="171" t="s">
        <v>613</v>
      </c>
      <c r="C71" s="77" t="s">
        <v>112</v>
      </c>
      <c r="D71" s="77" t="s">
        <v>0</v>
      </c>
      <c r="E71" s="99"/>
      <c r="F71" s="258">
        <v>1000</v>
      </c>
      <c r="G71" s="148" t="s">
        <v>0</v>
      </c>
      <c r="H7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1" s="114" t="str">
        <f>IF(Sklop8[[#This Row],[ZAHTEVANA SHEMA KAKOVOSTI]]&lt;&gt;"",Sklop8[[#This Row],[Preračunana masa/volumen/kos na enoto kg]],"")</f>
        <v/>
      </c>
      <c r="J71" s="128"/>
      <c r="K71" s="129"/>
      <c r="L71" s="193" t="s">
        <v>112</v>
      </c>
      <c r="M71" s="193" t="s">
        <v>112</v>
      </c>
      <c r="N71" s="156"/>
      <c r="O71" s="127" t="s">
        <v>112</v>
      </c>
      <c r="P71" s="157"/>
      <c r="Q71" s="156">
        <f>+Sklop8[[#This Row],[cena/enota brez DDV v EUR]]*Sklop8[[#This Row],[Stopnja DDV (%)]]</f>
        <v>0</v>
      </c>
      <c r="R71" s="156">
        <f>+Sklop8[[#This Row],[cena/enota brez DDV v EUR]]+Sklop8[[#This Row],[Davek (EUR)]]</f>
        <v>0</v>
      </c>
      <c r="S71" s="156">
        <f>+Sklop8[[#This Row],[cena/enota brez DDV v EUR]]*Sklop8[[#This Row],[Okvirna količina]]</f>
        <v>0</v>
      </c>
      <c r="T71" s="131">
        <f>+Sklop8[[#This Row],[Končna cena/enoto mere (EUR) z DDV]]*Sklop8[[#This Row],[Okvirna količina]]</f>
        <v>0</v>
      </c>
      <c r="U71" s="127" t="s">
        <v>112</v>
      </c>
    </row>
    <row r="72" spans="1:21" s="55" customFormat="1" ht="12">
      <c r="A72" s="170" t="s">
        <v>58</v>
      </c>
      <c r="B72" s="174" t="s">
        <v>614</v>
      </c>
      <c r="C72" s="77" t="s">
        <v>112</v>
      </c>
      <c r="D72" s="77" t="s">
        <v>0</v>
      </c>
      <c r="E72" s="99"/>
      <c r="F72" s="258">
        <v>500</v>
      </c>
      <c r="G72" s="148" t="s">
        <v>0</v>
      </c>
      <c r="H7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2" s="114" t="str">
        <f>IF(Sklop8[[#This Row],[ZAHTEVANA SHEMA KAKOVOSTI]]&lt;&gt;"",Sklop8[[#This Row],[Preračunana masa/volumen/kos na enoto kg]],"")</f>
        <v/>
      </c>
      <c r="J72" s="128"/>
      <c r="K72" s="129"/>
      <c r="L72" s="193" t="s">
        <v>112</v>
      </c>
      <c r="M72" s="193" t="s">
        <v>112</v>
      </c>
      <c r="N72" s="156"/>
      <c r="O72" s="127" t="s">
        <v>112</v>
      </c>
      <c r="P72" s="157"/>
      <c r="Q72" s="156">
        <f>+Sklop8[[#This Row],[cena/enota brez DDV v EUR]]*Sklop8[[#This Row],[Stopnja DDV (%)]]</f>
        <v>0</v>
      </c>
      <c r="R72" s="156">
        <f>+Sklop8[[#This Row],[cena/enota brez DDV v EUR]]+Sklop8[[#This Row],[Davek (EUR)]]</f>
        <v>0</v>
      </c>
      <c r="S72" s="156">
        <f>+Sklop8[[#This Row],[cena/enota brez DDV v EUR]]*Sklop8[[#This Row],[Okvirna količina]]</f>
        <v>0</v>
      </c>
      <c r="T72" s="131">
        <f>+Sklop8[[#This Row],[Končna cena/enoto mere (EUR) z DDV]]*Sklop8[[#This Row],[Okvirna količina]]</f>
        <v>0</v>
      </c>
      <c r="U72" s="127" t="s">
        <v>112</v>
      </c>
    </row>
    <row r="73" spans="1:21" s="55" customFormat="1" ht="12">
      <c r="A73" s="170" t="s">
        <v>59</v>
      </c>
      <c r="B73" s="174" t="s">
        <v>380</v>
      </c>
      <c r="C73" s="77" t="s">
        <v>112</v>
      </c>
      <c r="D73" s="77" t="s">
        <v>0</v>
      </c>
      <c r="E73" s="99"/>
      <c r="F73" s="258">
        <v>80</v>
      </c>
      <c r="G73" s="148" t="s">
        <v>0</v>
      </c>
      <c r="H7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3" s="114" t="str">
        <f>IF(Sklop8[[#This Row],[ZAHTEVANA SHEMA KAKOVOSTI]]&lt;&gt;"",Sklop8[[#This Row],[Preračunana masa/volumen/kos na enoto kg]],"")</f>
        <v/>
      </c>
      <c r="J73" s="128"/>
      <c r="K73" s="129"/>
      <c r="L73" s="193" t="s">
        <v>112</v>
      </c>
      <c r="M73" s="193" t="s">
        <v>112</v>
      </c>
      <c r="N73" s="156"/>
      <c r="O73" s="127" t="s">
        <v>112</v>
      </c>
      <c r="P73" s="157"/>
      <c r="Q73" s="156">
        <f>+Sklop8[[#This Row],[cena/enota brez DDV v EUR]]*Sklop8[[#This Row],[Stopnja DDV (%)]]</f>
        <v>0</v>
      </c>
      <c r="R73" s="156">
        <f>+Sklop8[[#This Row],[cena/enota brez DDV v EUR]]+Sklop8[[#This Row],[Davek (EUR)]]</f>
        <v>0</v>
      </c>
      <c r="S73" s="156">
        <f>+Sklop8[[#This Row],[cena/enota brez DDV v EUR]]*Sklop8[[#This Row],[Okvirna količina]]</f>
        <v>0</v>
      </c>
      <c r="T73" s="131">
        <f>+Sklop8[[#This Row],[Končna cena/enoto mere (EUR) z DDV]]*Sklop8[[#This Row],[Okvirna količina]]</f>
        <v>0</v>
      </c>
      <c r="U73" s="127" t="s">
        <v>112</v>
      </c>
    </row>
    <row r="74" spans="1:21" s="55" customFormat="1" ht="12">
      <c r="A74" s="170" t="s">
        <v>60</v>
      </c>
      <c r="B74" s="175" t="s">
        <v>624</v>
      </c>
      <c r="C74" s="77">
        <v>1</v>
      </c>
      <c r="D74" s="77" t="s">
        <v>0</v>
      </c>
      <c r="E74" s="99"/>
      <c r="F74" s="258">
        <v>50</v>
      </c>
      <c r="G74" s="148" t="s">
        <v>222</v>
      </c>
      <c r="H7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14" t="str">
        <f>IF(Sklop8[[#This Row],[ZAHTEVANA SHEMA KAKOVOSTI]]&lt;&gt;"",Sklop8[[#This Row],[Preračunana masa/volumen/kos na enoto kg]],"")</f>
        <v/>
      </c>
      <c r="J74" s="128"/>
      <c r="K74" s="129"/>
      <c r="L74" s="193" t="s">
        <v>112</v>
      </c>
      <c r="M74" s="193" t="s">
        <v>112</v>
      </c>
      <c r="N74" s="156"/>
      <c r="O74" s="127" t="s">
        <v>112</v>
      </c>
      <c r="P74" s="157"/>
      <c r="Q74" s="156">
        <f>+Sklop8[[#This Row],[cena/enota brez DDV v EUR]]*Sklop8[[#This Row],[Stopnja DDV (%)]]</f>
        <v>0</v>
      </c>
      <c r="R74" s="156">
        <f>+Sklop8[[#This Row],[cena/enota brez DDV v EUR]]+Sklop8[[#This Row],[Davek (EUR)]]</f>
        <v>0</v>
      </c>
      <c r="S74" s="156">
        <f>+Sklop8[[#This Row],[cena/enota brez DDV v EUR]]*Sklop8[[#This Row],[Okvirna količina]]</f>
        <v>0</v>
      </c>
      <c r="T74" s="131">
        <f>+Sklop8[[#This Row],[Končna cena/enoto mere (EUR) z DDV]]*Sklop8[[#This Row],[Okvirna količina]]</f>
        <v>0</v>
      </c>
      <c r="U74" s="127" t="s">
        <v>112</v>
      </c>
    </row>
    <row r="75" spans="1:21" s="55" customFormat="1" ht="12">
      <c r="A75" s="170" t="s">
        <v>61</v>
      </c>
      <c r="B75" s="175" t="s">
        <v>381</v>
      </c>
      <c r="C75" s="77" t="s">
        <v>112</v>
      </c>
      <c r="D75" s="77" t="s">
        <v>0</v>
      </c>
      <c r="E75" s="99"/>
      <c r="F75" s="258">
        <v>200</v>
      </c>
      <c r="G75" s="148" t="s">
        <v>0</v>
      </c>
      <c r="H7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5" s="114" t="str">
        <f>IF(Sklop8[[#This Row],[ZAHTEVANA SHEMA KAKOVOSTI]]&lt;&gt;"",Sklop8[[#This Row],[Preračunana masa/volumen/kos na enoto kg]],"")</f>
        <v/>
      </c>
      <c r="J75" s="128"/>
      <c r="K75" s="129"/>
      <c r="L75" s="193" t="s">
        <v>112</v>
      </c>
      <c r="M75" s="193" t="s">
        <v>112</v>
      </c>
      <c r="N75" s="156"/>
      <c r="O75" s="127" t="s">
        <v>112</v>
      </c>
      <c r="P75" s="157"/>
      <c r="Q75" s="156">
        <f>+Sklop8[[#This Row],[cena/enota brez DDV v EUR]]*Sklop8[[#This Row],[Stopnja DDV (%)]]</f>
        <v>0</v>
      </c>
      <c r="R75" s="156">
        <f>+Sklop8[[#This Row],[cena/enota brez DDV v EUR]]+Sklop8[[#This Row],[Davek (EUR)]]</f>
        <v>0</v>
      </c>
      <c r="S75" s="156">
        <f>+Sklop8[[#This Row],[cena/enota brez DDV v EUR]]*Sklop8[[#This Row],[Okvirna količina]]</f>
        <v>0</v>
      </c>
      <c r="T75" s="131">
        <f>+Sklop8[[#This Row],[Končna cena/enoto mere (EUR) z DDV]]*Sklop8[[#This Row],[Okvirna količina]]</f>
        <v>0</v>
      </c>
      <c r="U75" s="127" t="s">
        <v>112</v>
      </c>
    </row>
    <row r="76" spans="1:21" s="55" customFormat="1" ht="12">
      <c r="A76" s="170" t="s">
        <v>62</v>
      </c>
      <c r="B76" s="175" t="s">
        <v>625</v>
      </c>
      <c r="C76" s="77" t="s">
        <v>605</v>
      </c>
      <c r="D76" s="77" t="s">
        <v>0</v>
      </c>
      <c r="E76" s="99"/>
      <c r="F76" s="258">
        <v>200</v>
      </c>
      <c r="G76" s="148" t="s">
        <v>0</v>
      </c>
      <c r="H7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6" s="114" t="str">
        <f>IF(Sklop8[[#This Row],[ZAHTEVANA SHEMA KAKOVOSTI]]&lt;&gt;"",Sklop8[[#This Row],[Preračunana masa/volumen/kos na enoto kg]],"")</f>
        <v/>
      </c>
      <c r="J76" s="128"/>
      <c r="K76" s="129"/>
      <c r="L76" s="193" t="s">
        <v>112</v>
      </c>
      <c r="M76" s="193" t="s">
        <v>112</v>
      </c>
      <c r="N76" s="156"/>
      <c r="O76" s="127" t="s">
        <v>112</v>
      </c>
      <c r="P76" s="157"/>
      <c r="Q76" s="156">
        <f>+Sklop8[[#This Row],[cena/enota brez DDV v EUR]]*Sklop8[[#This Row],[Stopnja DDV (%)]]</f>
        <v>0</v>
      </c>
      <c r="R76" s="156">
        <f>+Sklop8[[#This Row],[cena/enota brez DDV v EUR]]+Sklop8[[#This Row],[Davek (EUR)]]</f>
        <v>0</v>
      </c>
      <c r="S76" s="156">
        <f>+Sklop8[[#This Row],[cena/enota brez DDV v EUR]]*Sklop8[[#This Row],[Okvirna količina]]</f>
        <v>0</v>
      </c>
      <c r="T76" s="131">
        <f>+Sklop8[[#This Row],[Končna cena/enoto mere (EUR) z DDV]]*Sklop8[[#This Row],[Okvirna količina]]</f>
        <v>0</v>
      </c>
      <c r="U76" s="127" t="s">
        <v>112</v>
      </c>
    </row>
    <row r="77" spans="1:21" ht="27" customHeight="1">
      <c r="A77" s="214" t="s">
        <v>134</v>
      </c>
      <c r="B77" s="215"/>
      <c r="C77" s="216"/>
      <c r="D77" s="216"/>
      <c r="E77" s="217"/>
      <c r="F77" s="218"/>
      <c r="G77" s="219"/>
      <c r="H77" s="220">
        <f>SUBTOTAL(109,Sklop8[Preračunana masa/volumen/kos na enoto kg])</f>
        <v>18360</v>
      </c>
      <c r="I77" s="220">
        <f>SUBTOTAL(109,Sklop8[Živila iz shem kakovosti (kg)])</f>
        <v>0</v>
      </c>
      <c r="J77" s="218"/>
      <c r="K77" s="221"/>
      <c r="L77" s="221"/>
      <c r="M77" s="222"/>
      <c r="N77" s="223"/>
      <c r="O77" s="223"/>
      <c r="P77" s="223"/>
      <c r="Q77" s="224"/>
      <c r="R77" s="218"/>
      <c r="S77" s="224">
        <f>SUBTOTAL(109,Sklop8[Vrednost za okvirno količino (EUR) brez DDV])</f>
        <v>0</v>
      </c>
      <c r="T77" s="224">
        <f>SUBTOTAL(109,Sklop8[Vrednost za okvirno količino (EUR) z DDV])</f>
        <v>0</v>
      </c>
      <c r="U77" s="225"/>
    </row>
    <row r="78" spans="1:21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130</v>
      </c>
      <c r="B79" s="16"/>
      <c r="C79" s="28"/>
      <c r="D79" s="28"/>
      <c r="E79" s="100"/>
      <c r="Q79" s="48"/>
      <c r="R79" s="48"/>
      <c r="S79" s="48"/>
      <c r="T79" s="48"/>
    </row>
    <row r="80" spans="1:21">
      <c r="A80" s="11" t="s">
        <v>132</v>
      </c>
      <c r="B80" s="16"/>
      <c r="C80" s="28"/>
      <c r="D80" s="28"/>
      <c r="E80" s="100"/>
    </row>
    <row r="81" spans="1:22">
      <c r="A81" s="95" t="s">
        <v>177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2" ht="12.75" customHeight="1">
      <c r="A82" s="109" t="s">
        <v>211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2"/>
      <c r="N82" s="112"/>
      <c r="O82" s="112"/>
      <c r="P82" s="112"/>
      <c r="Q82" s="112"/>
      <c r="R82" s="112"/>
      <c r="S82" s="112"/>
      <c r="T82" s="112"/>
      <c r="U82" s="112"/>
      <c r="V82" s="112"/>
    </row>
    <row r="83" spans="1:22" ht="12.75" customHeight="1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2"/>
      <c r="N83" s="112"/>
      <c r="O83" s="112"/>
      <c r="P83" s="112"/>
      <c r="Q83" s="112"/>
      <c r="R83" s="112"/>
      <c r="S83" s="112"/>
      <c r="T83" s="112"/>
      <c r="U83" s="112"/>
      <c r="V83" s="112"/>
    </row>
    <row r="84" spans="1:22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</sheetData>
  <sheetProtection insertRows="0" deleteRows="0"/>
  <protectedRanges>
    <protectedRange sqref="U84:U1048576 J84:P1048576 J1:P15 J16 J77:P81 U1:U81 N16:P76 J17:K76" name="Obseg1"/>
    <protectedRange sqref="J82:P83 U82:U83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5"/>
  <sheetViews>
    <sheetView topLeftCell="A4"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pred_rekapitulacija'!B22</f>
        <v>ŽITA, MLEVSKI IZDELKI, TESTENINE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3" t="s">
        <v>408</v>
      </c>
      <c r="C16" s="228" t="s">
        <v>616</v>
      </c>
      <c r="D16" s="77" t="s">
        <v>0</v>
      </c>
      <c r="E16" s="162"/>
      <c r="F16" s="236">
        <v>20</v>
      </c>
      <c r="G16" s="231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0" t="str">
        <f>IF(Sklop9[[#This Row],[ZAHTEVANA SHEMA KAKOVOSTI]]&lt;&gt;"",Sklop9[[#This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12">
      <c r="A17" s="79" t="s">
        <v>3</v>
      </c>
      <c r="B17" s="203" t="s">
        <v>382</v>
      </c>
      <c r="C17" s="228" t="s">
        <v>616</v>
      </c>
      <c r="D17" s="77" t="s">
        <v>0</v>
      </c>
      <c r="E17" s="162"/>
      <c r="F17" s="236">
        <v>200</v>
      </c>
      <c r="G17" s="231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7" s="80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61"/>
    </row>
    <row r="18" spans="1:21" s="55" customFormat="1" ht="12">
      <c r="A18" s="79" t="s">
        <v>4</v>
      </c>
      <c r="B18" s="194" t="s">
        <v>383</v>
      </c>
      <c r="C18" s="228" t="s">
        <v>616</v>
      </c>
      <c r="D18" s="77" t="s">
        <v>0</v>
      </c>
      <c r="E18" s="162"/>
      <c r="F18" s="264">
        <v>1170</v>
      </c>
      <c r="G18" s="231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1170</v>
      </c>
      <c r="I18" s="80" t="str">
        <f>IF(Sklop9[[#This Row],[ZAHTEVANA SHEMA KAKOVOSTI]]&lt;&gt;"",Sklop9[[#This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61"/>
    </row>
    <row r="19" spans="1:21" s="55" customFormat="1" ht="12">
      <c r="A19" s="79" t="s">
        <v>5</v>
      </c>
      <c r="B19" s="194" t="s">
        <v>384</v>
      </c>
      <c r="C19" s="228" t="s">
        <v>616</v>
      </c>
      <c r="D19" s="77" t="s">
        <v>0</v>
      </c>
      <c r="E19" s="162"/>
      <c r="F19" s="236">
        <v>60</v>
      </c>
      <c r="G19" s="231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80" t="str">
        <f>IF(Sklop9[[#This Row],[ZAHTEVANA SHEMA KAKOVOSTI]]&lt;&gt;"",Sklop9[[#This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61"/>
    </row>
    <row r="20" spans="1:21" s="55" customFormat="1" ht="12">
      <c r="A20" s="79" t="s">
        <v>6</v>
      </c>
      <c r="B20" s="194" t="s">
        <v>385</v>
      </c>
      <c r="C20" s="228" t="s">
        <v>616</v>
      </c>
      <c r="D20" s="77" t="s">
        <v>0</v>
      </c>
      <c r="E20" s="162"/>
      <c r="F20" s="236">
        <v>60</v>
      </c>
      <c r="G20" s="231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0" t="str">
        <f>IF(Sklop9[[#This Row],[ZAHTEVANA SHEMA KAKOVOSTI]]&lt;&gt;"",Sklop9[[#This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61"/>
    </row>
    <row r="21" spans="1:21" s="55" customFormat="1" ht="12">
      <c r="A21" s="79" t="s">
        <v>7</v>
      </c>
      <c r="B21" s="194" t="s">
        <v>409</v>
      </c>
      <c r="C21" s="228" t="s">
        <v>616</v>
      </c>
      <c r="D21" s="77" t="s">
        <v>0</v>
      </c>
      <c r="E21" s="162"/>
      <c r="F21" s="236">
        <v>40</v>
      </c>
      <c r="G21" s="231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80" t="str">
        <f>IF(Sklop9[[#This Row],[ZAHTEVANA SHEMA KAKOVOSTI]]&lt;&gt;"",Sklop9[[#This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61"/>
    </row>
    <row r="22" spans="1:21" s="55" customFormat="1" ht="12">
      <c r="A22" s="79" t="s">
        <v>8</v>
      </c>
      <c r="B22" s="194" t="s">
        <v>386</v>
      </c>
      <c r="C22" s="228" t="s">
        <v>616</v>
      </c>
      <c r="D22" s="77" t="s">
        <v>0</v>
      </c>
      <c r="E22" s="162"/>
      <c r="F22" s="236">
        <v>800</v>
      </c>
      <c r="G22" s="231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2" s="80" t="str">
        <f>IF(Sklop9[[#This Row],[ZAHTEVANA SHEMA KAKOVOSTI]]&lt;&gt;"",Sklop9[[#This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61"/>
    </row>
    <row r="23" spans="1:21" s="55" customFormat="1" ht="12">
      <c r="A23" s="79" t="s">
        <v>9</v>
      </c>
      <c r="B23" s="194" t="s">
        <v>410</v>
      </c>
      <c r="C23" s="154" t="s">
        <v>615</v>
      </c>
      <c r="D23" s="77" t="s">
        <v>0</v>
      </c>
      <c r="E23" s="162"/>
      <c r="F23" s="236">
        <v>640</v>
      </c>
      <c r="G23" s="231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3" s="80" t="str">
        <f>IF(Sklop9[[#This Row],[ZAHTEVANA SHEMA KAKOVOSTI]]&lt;&gt;"",Sklop9[[#This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61"/>
    </row>
    <row r="24" spans="1:21" s="55" customFormat="1" ht="12">
      <c r="A24" s="79" t="s">
        <v>10</v>
      </c>
      <c r="B24" s="194" t="s">
        <v>410</v>
      </c>
      <c r="C24" s="228" t="s">
        <v>616</v>
      </c>
      <c r="D24" s="77" t="s">
        <v>0</v>
      </c>
      <c r="E24" s="162"/>
      <c r="F24" s="236">
        <v>360</v>
      </c>
      <c r="G24" s="231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4" s="80" t="str">
        <f>IF(Sklop9[[#This Row],[ZAHTEVANA SHEMA KAKOVOSTI]]&lt;&gt;"",Sklop9[[#This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61"/>
    </row>
    <row r="25" spans="1:21" s="55" customFormat="1" ht="12">
      <c r="A25" s="79" t="s">
        <v>11</v>
      </c>
      <c r="B25" s="194" t="s">
        <v>412</v>
      </c>
      <c r="C25" s="228" t="s">
        <v>616</v>
      </c>
      <c r="D25" s="77" t="s">
        <v>0</v>
      </c>
      <c r="E25" s="162"/>
      <c r="F25" s="236">
        <v>140</v>
      </c>
      <c r="G25" s="231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5" s="80" t="str">
        <f>IF(Sklop9[[#This Row],[ZAHTEVANA SHEMA KAKOVOSTI]]&lt;&gt;"",Sklop9[[#This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+Sklop9[[#This Row],[cena/enota brez DDV v EUR]]*Sklop9[[#This Row],[Stopnja DDV (%)]]</f>
        <v>0</v>
      </c>
      <c r="R25" s="85">
        <f>+Sklop9[[#This Row],[cena/enota brez DDV v EUR]]+Sklop9[[#This Row],[Davek (EUR)]]</f>
        <v>0</v>
      </c>
      <c r="S25" s="85">
        <f>+Sklop9[[#This Row],[cena/enota brez DDV v EUR]]*Sklop9[[#This Row],[Okvirna količina]]</f>
        <v>0</v>
      </c>
      <c r="T25" s="85">
        <f>+Sklop9[[#This Row],[Končna cena/enoto mere (EUR) z DDV]]*Sklop9[[#This Row],[Okvirna količina]]</f>
        <v>0</v>
      </c>
      <c r="U25" s="161"/>
    </row>
    <row r="26" spans="1:21" s="55" customFormat="1" ht="12">
      <c r="A26" s="79" t="s">
        <v>12</v>
      </c>
      <c r="B26" s="194" t="s">
        <v>411</v>
      </c>
      <c r="C26" s="228" t="s">
        <v>616</v>
      </c>
      <c r="D26" s="77" t="s">
        <v>0</v>
      </c>
      <c r="E26" s="162"/>
      <c r="F26" s="236">
        <v>340</v>
      </c>
      <c r="G26" s="231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26" s="80" t="str">
        <f>IF(Sklop9[[#This Row],[ZAHTEVANA SHEMA KAKOVOSTI]]&lt;&gt;"",Sklop9[[#This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+Sklop9[[#This Row],[cena/enota brez DDV v EUR]]*Sklop9[[#This Row],[Stopnja DDV (%)]]</f>
        <v>0</v>
      </c>
      <c r="R26" s="85">
        <f>+Sklop9[[#This Row],[cena/enota brez DDV v EUR]]+Sklop9[[#This Row],[Davek (EUR)]]</f>
        <v>0</v>
      </c>
      <c r="S26" s="85">
        <f>+Sklop9[[#This Row],[cena/enota brez DDV v EUR]]*Sklop9[[#This Row],[Okvirna količina]]</f>
        <v>0</v>
      </c>
      <c r="T26" s="85">
        <f>+Sklop9[[#This Row],[Končna cena/enoto mere (EUR) z DDV]]*Sklop9[[#This Row],[Okvirna količina]]</f>
        <v>0</v>
      </c>
      <c r="U26" s="161"/>
    </row>
    <row r="27" spans="1:21" s="55" customFormat="1" ht="12">
      <c r="A27" s="79" t="s">
        <v>13</v>
      </c>
      <c r="B27" s="145" t="s">
        <v>225</v>
      </c>
      <c r="C27" s="228" t="s">
        <v>616</v>
      </c>
      <c r="D27" s="77" t="s">
        <v>0</v>
      </c>
      <c r="E27" s="235"/>
      <c r="F27" s="232">
        <v>260</v>
      </c>
      <c r="G27" s="233" t="s">
        <v>0</v>
      </c>
      <c r="H27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27" s="114" t="str">
        <f>IF(Sklop9[[#This Row],[ZAHTEVANA SHEMA KAKOVOSTI]]&lt;&gt;"",Sklop9[[#This Row],[Preračunana masa/volumen/kos na enoto kg]],"")</f>
        <v/>
      </c>
      <c r="J27" s="128"/>
      <c r="K27" s="129"/>
      <c r="L27" s="129"/>
      <c r="M27" s="130"/>
      <c r="N27" s="156"/>
      <c r="O27" s="156"/>
      <c r="P27" s="157"/>
      <c r="Q27" s="156">
        <f>+Sklop9[[#This Row],[cena/enota brez DDV v EUR]]*Sklop9[[#This Row],[Stopnja DDV (%)]]</f>
        <v>0</v>
      </c>
      <c r="R27" s="156">
        <f>+Sklop9[[#This Row],[cena/enota brez DDV v EUR]]+Sklop9[[#This Row],[Davek (EUR)]]</f>
        <v>0</v>
      </c>
      <c r="S27" s="156">
        <f>+Sklop9[[#This Row],[cena/enota brez DDV v EUR]]*Sklop9[[#This Row],[Okvirna količina]]</f>
        <v>0</v>
      </c>
      <c r="T27" s="131">
        <f>+Sklop9[[#This Row],[Končna cena/enoto mere (EUR) z DDV]]*Sklop9[[#This Row],[Okvirna količina]]</f>
        <v>0</v>
      </c>
      <c r="U27" s="158"/>
    </row>
    <row r="28" spans="1:21" s="55" customFormat="1" ht="12">
      <c r="A28" s="79" t="s">
        <v>14</v>
      </c>
      <c r="B28" s="145" t="s">
        <v>413</v>
      </c>
      <c r="C28" s="154" t="s">
        <v>615</v>
      </c>
      <c r="D28" s="77" t="s">
        <v>0</v>
      </c>
      <c r="E28" s="235"/>
      <c r="F28" s="232">
        <v>5600</v>
      </c>
      <c r="G28" s="233" t="s">
        <v>0</v>
      </c>
      <c r="H28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5600</v>
      </c>
      <c r="I28" s="114" t="str">
        <f>IF(Sklop9[[#This Row],[ZAHTEVANA SHEMA KAKOVOSTI]]&lt;&gt;"",Sklop9[[#This Row],[Preračunana masa/volumen/kos na enoto kg]],"")</f>
        <v/>
      </c>
      <c r="J28" s="128"/>
      <c r="K28" s="129"/>
      <c r="L28" s="129"/>
      <c r="M28" s="130"/>
      <c r="N28" s="156"/>
      <c r="O28" s="156"/>
      <c r="P28" s="157"/>
      <c r="Q28" s="156">
        <f>+Sklop9[[#This Row],[cena/enota brez DDV v EUR]]*Sklop9[[#This Row],[Stopnja DDV (%)]]</f>
        <v>0</v>
      </c>
      <c r="R28" s="156">
        <f>+Sklop9[[#This Row],[cena/enota brez DDV v EUR]]+Sklop9[[#This Row],[Davek (EUR)]]</f>
        <v>0</v>
      </c>
      <c r="S28" s="156">
        <f>+Sklop9[[#This Row],[cena/enota brez DDV v EUR]]*Sklop9[[#This Row],[Okvirna količina]]</f>
        <v>0</v>
      </c>
      <c r="T28" s="131">
        <f>+Sklop9[[#This Row],[Končna cena/enoto mere (EUR) z DDV]]*Sklop9[[#This Row],[Okvirna količina]]</f>
        <v>0</v>
      </c>
      <c r="U28" s="158"/>
    </row>
    <row r="29" spans="1:21" s="55" customFormat="1" ht="12">
      <c r="A29" s="79" t="s">
        <v>15</v>
      </c>
      <c r="B29" s="145" t="s">
        <v>387</v>
      </c>
      <c r="C29" s="228" t="s">
        <v>616</v>
      </c>
      <c r="D29" s="77" t="s">
        <v>0</v>
      </c>
      <c r="E29" s="235"/>
      <c r="F29" s="232">
        <v>3000</v>
      </c>
      <c r="G29" s="233" t="s">
        <v>0</v>
      </c>
      <c r="H29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29" s="114" t="str">
        <f>IF(Sklop9[[#This Row],[ZAHTEVANA SHEMA KAKOVOSTI]]&lt;&gt;"",Sklop9[[#This Row],[Preračunana masa/volumen/kos na enoto kg]],"")</f>
        <v/>
      </c>
      <c r="J29" s="128"/>
      <c r="K29" s="129"/>
      <c r="L29" s="129"/>
      <c r="M29" s="130"/>
      <c r="N29" s="156"/>
      <c r="O29" s="156"/>
      <c r="P29" s="157"/>
      <c r="Q29" s="156">
        <f>+Sklop9[[#This Row],[cena/enota brez DDV v EUR]]*Sklop9[[#This Row],[Stopnja DDV (%)]]</f>
        <v>0</v>
      </c>
      <c r="R29" s="156">
        <f>+Sklop9[[#This Row],[cena/enota brez DDV v EUR]]+Sklop9[[#This Row],[Davek (EUR)]]</f>
        <v>0</v>
      </c>
      <c r="S29" s="156">
        <f>+Sklop9[[#This Row],[cena/enota brez DDV v EUR]]*Sklop9[[#This Row],[Okvirna količina]]</f>
        <v>0</v>
      </c>
      <c r="T29" s="131">
        <f>+Sklop9[[#This Row],[Končna cena/enoto mere (EUR) z DDV]]*Sklop9[[#This Row],[Okvirna količina]]</f>
        <v>0</v>
      </c>
      <c r="U29" s="158"/>
    </row>
    <row r="30" spans="1:21" s="55" customFormat="1" ht="12">
      <c r="A30" s="79" t="s">
        <v>16</v>
      </c>
      <c r="B30" s="145" t="s">
        <v>388</v>
      </c>
      <c r="C30" s="228" t="s">
        <v>616</v>
      </c>
      <c r="D30" s="77" t="s">
        <v>0</v>
      </c>
      <c r="E30" s="235"/>
      <c r="F30" s="232">
        <v>250</v>
      </c>
      <c r="G30" s="233" t="s">
        <v>0</v>
      </c>
      <c r="H30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30" s="114" t="str">
        <f>IF(Sklop9[[#This Row],[ZAHTEVANA SHEMA KAKOVOSTI]]&lt;&gt;"",Sklop9[[#This Row],[Preračunana masa/volumen/kos na enoto kg]],"")</f>
        <v/>
      </c>
      <c r="J30" s="128"/>
      <c r="K30" s="129"/>
      <c r="L30" s="129"/>
      <c r="M30" s="130"/>
      <c r="N30" s="156"/>
      <c r="O30" s="156"/>
      <c r="P30" s="157"/>
      <c r="Q30" s="156">
        <f>+Sklop9[[#This Row],[cena/enota brez DDV v EUR]]*Sklop9[[#This Row],[Stopnja DDV (%)]]</f>
        <v>0</v>
      </c>
      <c r="R30" s="156">
        <f>+Sklop9[[#This Row],[cena/enota brez DDV v EUR]]+Sklop9[[#This Row],[Davek (EUR)]]</f>
        <v>0</v>
      </c>
      <c r="S30" s="156">
        <f>+Sklop9[[#This Row],[cena/enota brez DDV v EUR]]*Sklop9[[#This Row],[Okvirna količina]]</f>
        <v>0</v>
      </c>
      <c r="T30" s="131">
        <f>+Sklop9[[#This Row],[Končna cena/enoto mere (EUR) z DDV]]*Sklop9[[#This Row],[Okvirna količina]]</f>
        <v>0</v>
      </c>
      <c r="U30" s="158"/>
    </row>
    <row r="31" spans="1:21" s="55" customFormat="1" ht="12">
      <c r="A31" s="79" t="s">
        <v>17</v>
      </c>
      <c r="B31" s="227" t="s">
        <v>414</v>
      </c>
      <c r="C31" s="228">
        <v>20</v>
      </c>
      <c r="D31" s="77" t="s">
        <v>0</v>
      </c>
      <c r="E31" s="162"/>
      <c r="F31" s="232">
        <v>240</v>
      </c>
      <c r="G31" s="233" t="s">
        <v>0</v>
      </c>
      <c r="H31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4800</v>
      </c>
      <c r="I31" s="196" t="str">
        <f>IF(Sklop9[[#This Row],[ZAHTEVANA SHEMA KAKOVOSTI]]&lt;&gt;"",Sklop9[[#This Row],[Preračunana masa/volumen/kos na enoto kg]],"")</f>
        <v/>
      </c>
      <c r="J31" s="197"/>
      <c r="K31" s="198"/>
      <c r="L31" s="198"/>
      <c r="M31" s="202"/>
      <c r="N31" s="199"/>
      <c r="O31" s="199"/>
      <c r="P31" s="200"/>
      <c r="Q31" s="199">
        <f>+Sklop9[[#This Row],[cena/enota brez DDV v EUR]]*Sklop9[[#This Row],[Stopnja DDV (%)]]</f>
        <v>0</v>
      </c>
      <c r="R31" s="199">
        <f>+Sklop9[[#This Row],[cena/enota brez DDV v EUR]]+Sklop9[[#This Row],[Davek (EUR)]]</f>
        <v>0</v>
      </c>
      <c r="S31" s="199">
        <f>+Sklop9[[#This Row],[cena/enota brez DDV v EUR]]*Sklop9[[#This Row],[Okvirna količina]]</f>
        <v>0</v>
      </c>
      <c r="T31" s="199">
        <f>+Sklop9[[#This Row],[Končna cena/enoto mere (EUR) z DDV]]*Sklop9[[#This Row],[Okvirna količina]]</f>
        <v>0</v>
      </c>
      <c r="U31" s="234"/>
    </row>
    <row r="32" spans="1:21" s="55" customFormat="1" ht="12">
      <c r="A32" s="79" t="s">
        <v>18</v>
      </c>
      <c r="B32" s="227" t="s">
        <v>415</v>
      </c>
      <c r="C32" s="228" t="s">
        <v>616</v>
      </c>
      <c r="D32" s="77" t="s">
        <v>0</v>
      </c>
      <c r="E32" s="162"/>
      <c r="F32" s="232">
        <v>260</v>
      </c>
      <c r="G32" s="233" t="s">
        <v>0</v>
      </c>
      <c r="H32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32" s="196" t="str">
        <f>IF(Sklop9[[#This Row],[ZAHTEVANA SHEMA KAKOVOSTI]]&lt;&gt;"",Sklop9[[#This Row],[Preračunana masa/volumen/kos na enoto kg]],"")</f>
        <v/>
      </c>
      <c r="J32" s="197"/>
      <c r="K32" s="198"/>
      <c r="L32" s="198"/>
      <c r="M32" s="202"/>
      <c r="N32" s="199"/>
      <c r="O32" s="199"/>
      <c r="P32" s="200"/>
      <c r="Q32" s="199">
        <f>+Sklop9[[#This Row],[cena/enota brez DDV v EUR]]*Sklop9[[#This Row],[Stopnja DDV (%)]]</f>
        <v>0</v>
      </c>
      <c r="R32" s="199">
        <f>+Sklop9[[#This Row],[cena/enota brez DDV v EUR]]+Sklop9[[#This Row],[Davek (EUR)]]</f>
        <v>0</v>
      </c>
      <c r="S32" s="199">
        <f>+Sklop9[[#This Row],[cena/enota brez DDV v EUR]]*Sklop9[[#This Row],[Okvirna količina]]</f>
        <v>0</v>
      </c>
      <c r="T32" s="199">
        <f>+Sklop9[[#This Row],[Končna cena/enoto mere (EUR) z DDV]]*Sklop9[[#This Row],[Okvirna količina]]</f>
        <v>0</v>
      </c>
      <c r="U32" s="234"/>
    </row>
    <row r="33" spans="1:22" s="55" customFormat="1" ht="12">
      <c r="A33" s="79" t="s">
        <v>19</v>
      </c>
      <c r="B33" s="227" t="s">
        <v>389</v>
      </c>
      <c r="C33" s="228" t="s">
        <v>616</v>
      </c>
      <c r="D33" s="77" t="s">
        <v>0</v>
      </c>
      <c r="E33" s="162"/>
      <c r="F33" s="232">
        <v>50</v>
      </c>
      <c r="G33" s="233" t="s">
        <v>0</v>
      </c>
      <c r="H33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196" t="str">
        <f>IF(Sklop9[[#This Row],[ZAHTEVANA SHEMA KAKOVOSTI]]&lt;&gt;"",Sklop9[[#This Row],[Preračunana masa/volumen/kos na enoto kg]],"")</f>
        <v/>
      </c>
      <c r="J33" s="197"/>
      <c r="K33" s="198"/>
      <c r="L33" s="198"/>
      <c r="M33" s="202"/>
      <c r="N33" s="199"/>
      <c r="O33" s="199"/>
      <c r="P33" s="200"/>
      <c r="Q33" s="199">
        <f>+Sklop9[[#This Row],[cena/enota brez DDV v EUR]]*Sklop9[[#This Row],[Stopnja DDV (%)]]</f>
        <v>0</v>
      </c>
      <c r="R33" s="199">
        <f>+Sklop9[[#This Row],[cena/enota brez DDV v EUR]]+Sklop9[[#This Row],[Davek (EUR)]]</f>
        <v>0</v>
      </c>
      <c r="S33" s="199">
        <f>+Sklop9[[#This Row],[cena/enota brez DDV v EUR]]*Sklop9[[#This Row],[Okvirna količina]]</f>
        <v>0</v>
      </c>
      <c r="T33" s="199">
        <f>+Sklop9[[#This Row],[Končna cena/enoto mere (EUR) z DDV]]*Sklop9[[#This Row],[Okvirna količina]]</f>
        <v>0</v>
      </c>
      <c r="U33" s="234"/>
    </row>
    <row r="34" spans="1:22" s="55" customFormat="1" ht="12">
      <c r="A34" s="79" t="s">
        <v>20</v>
      </c>
      <c r="B34" s="227" t="s">
        <v>390</v>
      </c>
      <c r="C34" s="228" t="s">
        <v>616</v>
      </c>
      <c r="D34" s="77" t="s">
        <v>0</v>
      </c>
      <c r="E34" s="162"/>
      <c r="F34" s="232">
        <v>1650</v>
      </c>
      <c r="G34" s="233" t="s">
        <v>0</v>
      </c>
      <c r="H34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1650</v>
      </c>
      <c r="I34" s="196" t="str">
        <f>IF(Sklop9[[#This Row],[ZAHTEVANA SHEMA KAKOVOSTI]]&lt;&gt;"",Sklop9[[#This Row],[Preračunana masa/volumen/kos na enoto kg]],"")</f>
        <v/>
      </c>
      <c r="J34" s="197"/>
      <c r="K34" s="198"/>
      <c r="L34" s="198"/>
      <c r="M34" s="202"/>
      <c r="N34" s="199"/>
      <c r="O34" s="199"/>
      <c r="P34" s="200"/>
      <c r="Q34" s="199">
        <f>+Sklop9[[#This Row],[cena/enota brez DDV v EUR]]*Sklop9[[#This Row],[Stopnja DDV (%)]]</f>
        <v>0</v>
      </c>
      <c r="R34" s="199">
        <f>+Sklop9[[#This Row],[cena/enota brez DDV v EUR]]+Sklop9[[#This Row],[Davek (EUR)]]</f>
        <v>0</v>
      </c>
      <c r="S34" s="199">
        <f>+Sklop9[[#This Row],[cena/enota brez DDV v EUR]]*Sklop9[[#This Row],[Okvirna količina]]</f>
        <v>0</v>
      </c>
      <c r="T34" s="199">
        <f>+Sklop9[[#This Row],[Končna cena/enoto mere (EUR) z DDV]]*Sklop9[[#This Row],[Okvirna količina]]</f>
        <v>0</v>
      </c>
      <c r="U34" s="234"/>
    </row>
    <row r="35" spans="1:22" s="55" customFormat="1" ht="24">
      <c r="A35" s="79" t="s">
        <v>21</v>
      </c>
      <c r="B35" s="227" t="s">
        <v>391</v>
      </c>
      <c r="C35" s="228" t="s">
        <v>616</v>
      </c>
      <c r="D35" s="77" t="s">
        <v>0</v>
      </c>
      <c r="E35" s="162"/>
      <c r="F35" s="232">
        <v>60</v>
      </c>
      <c r="G35" s="233" t="s">
        <v>0</v>
      </c>
      <c r="H35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196" t="str">
        <f>IF(Sklop9[[#This Row],[ZAHTEVANA SHEMA KAKOVOSTI]]&lt;&gt;"",Sklop9[[#This Row],[Preračunana masa/volumen/kos na enoto kg]],"")</f>
        <v/>
      </c>
      <c r="J35" s="197"/>
      <c r="K35" s="198"/>
      <c r="L35" s="198"/>
      <c r="M35" s="202"/>
      <c r="N35" s="199"/>
      <c r="O35" s="199"/>
      <c r="P35" s="200"/>
      <c r="Q35" s="199">
        <f>+Sklop9[[#This Row],[cena/enota brez DDV v EUR]]*Sklop9[[#This Row],[Stopnja DDV (%)]]</f>
        <v>0</v>
      </c>
      <c r="R35" s="199">
        <f>+Sklop9[[#This Row],[cena/enota brez DDV v EUR]]+Sklop9[[#This Row],[Davek (EUR)]]</f>
        <v>0</v>
      </c>
      <c r="S35" s="199">
        <f>+Sklop9[[#This Row],[cena/enota brez DDV v EUR]]*Sklop9[[#This Row],[Okvirna količina]]</f>
        <v>0</v>
      </c>
      <c r="T35" s="199">
        <f>+Sklop9[[#This Row],[Končna cena/enoto mere (EUR) z DDV]]*Sklop9[[#This Row],[Okvirna količina]]</f>
        <v>0</v>
      </c>
      <c r="U35" s="234"/>
    </row>
    <row r="36" spans="1:22" s="55" customFormat="1" ht="12">
      <c r="A36" s="79" t="s">
        <v>22</v>
      </c>
      <c r="B36" s="227" t="s">
        <v>392</v>
      </c>
      <c r="C36" s="228" t="s">
        <v>616</v>
      </c>
      <c r="D36" s="77" t="s">
        <v>0</v>
      </c>
      <c r="E36" s="162"/>
      <c r="F36" s="232">
        <v>400</v>
      </c>
      <c r="G36" s="233" t="s">
        <v>0</v>
      </c>
      <c r="H36" s="1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6" s="196" t="str">
        <f>IF(Sklop9[[#This Row],[ZAHTEVANA SHEMA KAKOVOSTI]]&lt;&gt;"",Sklop9[[#This Row],[Preračunana masa/volumen/kos na enoto kg]],"")</f>
        <v/>
      </c>
      <c r="J36" s="197"/>
      <c r="K36" s="198"/>
      <c r="L36" s="198"/>
      <c r="M36" s="202"/>
      <c r="N36" s="199"/>
      <c r="O36" s="199"/>
      <c r="P36" s="200"/>
      <c r="Q36" s="199">
        <f>+Sklop9[[#This Row],[cena/enota brez DDV v EUR]]*Sklop9[[#This Row],[Stopnja DDV (%)]]</f>
        <v>0</v>
      </c>
      <c r="R36" s="199">
        <f>+Sklop9[[#This Row],[cena/enota brez DDV v EUR]]+Sklop9[[#This Row],[Davek (EUR)]]</f>
        <v>0</v>
      </c>
      <c r="S36" s="199">
        <f>+Sklop9[[#This Row],[cena/enota brez DDV v EUR]]*Sklop9[[#This Row],[Okvirna količina]]</f>
        <v>0</v>
      </c>
      <c r="T36" s="199">
        <f>+Sklop9[[#This Row],[Končna cena/enoto mere (EUR) z DDV]]*Sklop9[[#This Row],[Okvirna količina]]</f>
        <v>0</v>
      </c>
      <c r="U36" s="234"/>
    </row>
    <row r="37" spans="1:22" s="55" customFormat="1" ht="12">
      <c r="A37" s="79" t="s">
        <v>23</v>
      </c>
      <c r="B37" s="145" t="s">
        <v>393</v>
      </c>
      <c r="C37" s="228" t="s">
        <v>616</v>
      </c>
      <c r="D37" s="77" t="s">
        <v>0</v>
      </c>
      <c r="E37" s="235"/>
      <c r="F37" s="232">
        <v>20</v>
      </c>
      <c r="G37" s="233" t="s">
        <v>0</v>
      </c>
      <c r="H37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114" t="str">
        <f>IF(Sklop9[[#This Row],[ZAHTEVANA SHEMA KAKOVOSTI]]&lt;&gt;"",Sklop9[[#This Row],[Preračunana masa/volumen/kos na enoto kg]],"")</f>
        <v/>
      </c>
      <c r="J37" s="128"/>
      <c r="K37" s="129"/>
      <c r="L37" s="129"/>
      <c r="M37" s="130"/>
      <c r="N37" s="156"/>
      <c r="O37" s="156"/>
      <c r="P37" s="157"/>
      <c r="Q37" s="156">
        <f>+Sklop9[[#This Row],[cena/enota brez DDV v EUR]]*Sklop9[[#This Row],[Stopnja DDV (%)]]</f>
        <v>0</v>
      </c>
      <c r="R37" s="156">
        <f>+Sklop9[[#This Row],[cena/enota brez DDV v EUR]]+Sklop9[[#This Row],[Davek (EUR)]]</f>
        <v>0</v>
      </c>
      <c r="S37" s="156">
        <f>+Sklop9[[#This Row],[cena/enota brez DDV v EUR]]*Sklop9[[#This Row],[Okvirna količina]]</f>
        <v>0</v>
      </c>
      <c r="T37" s="131">
        <f>+Sklop9[[#This Row],[Končna cena/enoto mere (EUR) z DDV]]*Sklop9[[#This Row],[Okvirna količina]]</f>
        <v>0</v>
      </c>
      <c r="U37" s="158"/>
    </row>
    <row r="38" spans="1:22" s="55" customFormat="1" ht="12">
      <c r="A38" s="79" t="s">
        <v>24</v>
      </c>
      <c r="B38" s="145" t="s">
        <v>394</v>
      </c>
      <c r="C38" s="228" t="s">
        <v>616</v>
      </c>
      <c r="D38" s="77" t="s">
        <v>0</v>
      </c>
      <c r="E38" s="235"/>
      <c r="F38" s="232">
        <v>360</v>
      </c>
      <c r="G38" s="233" t="s">
        <v>0</v>
      </c>
      <c r="H38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38" s="114" t="str">
        <f>IF(Sklop9[[#This Row],[ZAHTEVANA SHEMA KAKOVOSTI]]&lt;&gt;"",Sklop9[[#This Row],[Preračunana masa/volumen/kos na enoto kg]],"")</f>
        <v/>
      </c>
      <c r="J38" s="128"/>
      <c r="K38" s="129"/>
      <c r="L38" s="129"/>
      <c r="M38" s="130"/>
      <c r="N38" s="156"/>
      <c r="O38" s="156"/>
      <c r="P38" s="157"/>
      <c r="Q38" s="156">
        <f>+Sklop9[[#This Row],[cena/enota brez DDV v EUR]]*Sklop9[[#This Row],[Stopnja DDV (%)]]</f>
        <v>0</v>
      </c>
      <c r="R38" s="156">
        <f>+Sklop9[[#This Row],[cena/enota brez DDV v EUR]]+Sklop9[[#This Row],[Davek (EUR)]]</f>
        <v>0</v>
      </c>
      <c r="S38" s="156">
        <f>+Sklop9[[#This Row],[cena/enota brez DDV v EUR]]*Sklop9[[#This Row],[Okvirna količina]]</f>
        <v>0</v>
      </c>
      <c r="T38" s="131">
        <f>+Sklop9[[#This Row],[Končna cena/enoto mere (EUR) z DDV]]*Sklop9[[#This Row],[Okvirna količina]]</f>
        <v>0</v>
      </c>
      <c r="U38" s="158"/>
    </row>
    <row r="39" spans="1:22" s="55" customFormat="1" ht="12">
      <c r="A39" s="79" t="s">
        <v>25</v>
      </c>
      <c r="B39" s="194" t="s">
        <v>395</v>
      </c>
      <c r="C39" s="228" t="s">
        <v>616</v>
      </c>
      <c r="D39" s="77" t="s">
        <v>0</v>
      </c>
      <c r="E39" s="162"/>
      <c r="F39" s="236">
        <v>100</v>
      </c>
      <c r="G39" s="231" t="s">
        <v>0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80" t="str">
        <f>IF(Sklop9[[#This Row],[ZAHTEVANA SHEMA KAKOVOSTI]]&lt;&gt;"",Sklop9[[#This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+Sklop9[[#This Row],[cena/enota brez DDV v EUR]]*Sklop9[[#This Row],[Stopnja DDV (%)]]</f>
        <v>0</v>
      </c>
      <c r="R39" s="85">
        <f>+Sklop9[[#This Row],[cena/enota brez DDV v EUR]]+Sklop9[[#This Row],[Davek (EUR)]]</f>
        <v>0</v>
      </c>
      <c r="S39" s="85">
        <f>+Sklop9[[#This Row],[cena/enota brez DDV v EUR]]*Sklop9[[#This Row],[Okvirna količina]]</f>
        <v>0</v>
      </c>
      <c r="T39" s="85">
        <f>+Sklop9[[#This Row],[Končna cena/enoto mere (EUR) z DDV]]*Sklop9[[#This Row],[Okvirna količina]]</f>
        <v>0</v>
      </c>
      <c r="U39" s="161"/>
    </row>
    <row r="40" spans="1:22" s="55" customFormat="1" ht="12">
      <c r="A40" s="79" t="s">
        <v>26</v>
      </c>
      <c r="B40" s="194" t="s">
        <v>396</v>
      </c>
      <c r="C40" s="228" t="s">
        <v>616</v>
      </c>
      <c r="D40" s="77" t="s">
        <v>0</v>
      </c>
      <c r="E40" s="162"/>
      <c r="F40" s="236">
        <v>100</v>
      </c>
      <c r="G40" s="231" t="s">
        <v>0</v>
      </c>
      <c r="H4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80" t="str">
        <f>IF(Sklop9[[#This Row],[ZAHTEVANA SHEMA KAKOVOSTI]]&lt;&gt;"",Sklop9[[#This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+Sklop9[[#This Row],[cena/enota brez DDV v EUR]]*Sklop9[[#This Row],[Stopnja DDV (%)]]</f>
        <v>0</v>
      </c>
      <c r="R40" s="85">
        <f>+Sklop9[[#This Row],[cena/enota brez DDV v EUR]]+Sklop9[[#This Row],[Davek (EUR)]]</f>
        <v>0</v>
      </c>
      <c r="S40" s="85">
        <f>+Sklop9[[#This Row],[cena/enota brez DDV v EUR]]*Sklop9[[#This Row],[Okvirna količina]]</f>
        <v>0</v>
      </c>
      <c r="T40" s="85">
        <f>+Sklop9[[#This Row],[Končna cena/enoto mere (EUR) z DDV]]*Sklop9[[#This Row],[Okvirna količina]]</f>
        <v>0</v>
      </c>
      <c r="U40" s="161"/>
    </row>
    <row r="41" spans="1:22" s="55" customFormat="1" ht="12">
      <c r="A41" s="79" t="s">
        <v>27</v>
      </c>
      <c r="B41" s="194" t="s">
        <v>397</v>
      </c>
      <c r="C41" s="228" t="s">
        <v>616</v>
      </c>
      <c r="D41" s="77" t="s">
        <v>0</v>
      </c>
      <c r="E41" s="162"/>
      <c r="F41" s="236">
        <v>160</v>
      </c>
      <c r="G41" s="231" t="s">
        <v>0</v>
      </c>
      <c r="H4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1" s="80" t="str">
        <f>IF(Sklop9[[#This Row],[ZAHTEVANA SHEMA KAKOVOSTI]]&lt;&gt;"",Sklop9[[#This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+Sklop9[[#This Row],[cena/enota brez DDV v EUR]]*Sklop9[[#This Row],[Stopnja DDV (%)]]</f>
        <v>0</v>
      </c>
      <c r="R41" s="85">
        <f>+Sklop9[[#This Row],[cena/enota brez DDV v EUR]]+Sklop9[[#This Row],[Davek (EUR)]]</f>
        <v>0</v>
      </c>
      <c r="S41" s="85">
        <f>+Sklop9[[#This Row],[cena/enota brez DDV v EUR]]*Sklop9[[#This Row],[Okvirna količina]]</f>
        <v>0</v>
      </c>
      <c r="T41" s="85">
        <f>+Sklop9[[#This Row],[Končna cena/enoto mere (EUR) z DDV]]*Sklop9[[#This Row],[Okvirna količina]]</f>
        <v>0</v>
      </c>
      <c r="U41" s="161"/>
    </row>
    <row r="42" spans="1:22" ht="27" customHeight="1">
      <c r="A42" s="214" t="s">
        <v>134</v>
      </c>
      <c r="B42" s="215"/>
      <c r="C42" s="216"/>
      <c r="D42" s="216"/>
      <c r="E42" s="217"/>
      <c r="F42" s="218"/>
      <c r="G42" s="219"/>
      <c r="H42" s="220">
        <f>SUBTOTAL(109,Sklop9[Preračunana masa/volumen/kos na enoto kg])</f>
        <v>20900</v>
      </c>
      <c r="I42" s="220">
        <f>SUBTOTAL(109,Sklop9[Živila iz shem kakovosti (kg)])</f>
        <v>0</v>
      </c>
      <c r="J42" s="218"/>
      <c r="K42" s="221"/>
      <c r="L42" s="221"/>
      <c r="M42" s="222"/>
      <c r="N42" s="223"/>
      <c r="O42" s="223"/>
      <c r="P42" s="223"/>
      <c r="Q42" s="224"/>
      <c r="R42" s="218"/>
      <c r="S42" s="224">
        <f>SUBTOTAL(109,Sklop9[Vrednost za okvirno količino (EUR) brez DDV])</f>
        <v>0</v>
      </c>
      <c r="T42" s="224">
        <f>SUBTOTAL(109,Sklop9[Vrednost za okvirno količino (EUR) z DDV])</f>
        <v>0</v>
      </c>
      <c r="U42" s="225">
        <f>SUBTOTAL(103,Sklop9[Shema kakovosti
(nacionalne, evropske)
])</f>
        <v>0</v>
      </c>
    </row>
    <row r="43" spans="1:22" ht="15">
      <c r="A43" s="6" t="s">
        <v>617</v>
      </c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130</v>
      </c>
      <c r="B44" s="16"/>
      <c r="C44" s="28"/>
      <c r="D44" s="28"/>
      <c r="E44" s="100"/>
      <c r="Q44" s="48"/>
      <c r="R44" s="48"/>
      <c r="S44" s="48"/>
      <c r="T44" s="48"/>
    </row>
    <row r="45" spans="1:22">
      <c r="A45" s="11" t="s">
        <v>132</v>
      </c>
      <c r="B45" s="16"/>
      <c r="C45" s="28"/>
      <c r="D45" s="28"/>
      <c r="E45" s="100"/>
    </row>
    <row r="46" spans="1:22">
      <c r="A46" s="95" t="s">
        <v>177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109" t="s">
        <v>169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7"/>
    </row>
    <row r="48" spans="1:22" ht="12.75" customHeight="1">
      <c r="A48" s="307" t="s">
        <v>170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54"/>
      <c r="N48" s="29"/>
      <c r="O48" s="29"/>
      <c r="P48" s="29"/>
      <c r="Q48" s="29"/>
      <c r="R48" s="29"/>
    </row>
    <row r="49" spans="1:21">
      <c r="A49" s="296" t="s">
        <v>210</v>
      </c>
      <c r="B49" s="296"/>
      <c r="C49" s="296"/>
      <c r="D49" s="296"/>
      <c r="E49" s="296"/>
      <c r="F49" s="296"/>
      <c r="G49" s="296"/>
      <c r="H49" s="296"/>
      <c r="I49" s="296"/>
      <c r="J49" s="296"/>
      <c r="K49" s="296"/>
      <c r="L49" s="296"/>
      <c r="N49" s="29"/>
      <c r="O49" s="29"/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1:P1048576 M48:P48 J1:P47 U1:U48 U51:U1048576" name="Obseg1"/>
    <protectedRange sqref="J48:L48" name="Obseg1_2_1"/>
    <protectedRange sqref="J49:P50 U49:U50" name="Obseg1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22:B23 B25:B40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3"/>
  <sheetViews>
    <sheetView topLeftCell="A7" zoomScale="90" zoomScaleNormal="90" zoomScaleSheetLayoutView="10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pred_rekapitulacija'!B23</f>
        <v>KRUH IN PEKOVSKO PECIVO, SLAŠČICE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94" t="s">
        <v>416</v>
      </c>
      <c r="C16" s="77">
        <v>1000</v>
      </c>
      <c r="D16" s="103" t="s">
        <v>110</v>
      </c>
      <c r="E16" s="99"/>
      <c r="F16" s="207">
        <v>220</v>
      </c>
      <c r="G16" s="103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16" s="80" t="str">
        <f>IF(Sklop10[[#This Row],[ZAHTEVANA SHEMA KAKOVOSTI]]&lt;&gt;"",Sklop10[[#This Row],[Preračunana masa/volumen/kos na enoto kg]],"")</f>
        <v/>
      </c>
      <c r="J16" s="86"/>
      <c r="K16" s="137"/>
      <c r="L16" s="137"/>
      <c r="M16" s="137"/>
      <c r="N16" s="138"/>
      <c r="O16" s="138"/>
      <c r="P16" s="88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8"/>
    </row>
    <row r="17" spans="1:21" s="55" customFormat="1" ht="12">
      <c r="A17" s="79" t="s">
        <v>3</v>
      </c>
      <c r="B17" s="194" t="s">
        <v>417</v>
      </c>
      <c r="C17" s="77">
        <v>100</v>
      </c>
      <c r="D17" s="103" t="s">
        <v>110</v>
      </c>
      <c r="E17" s="99"/>
      <c r="F17" s="207">
        <v>1750</v>
      </c>
      <c r="G17" s="103" t="s">
        <v>217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7" s="80" t="str">
        <f>IF(Sklop10[[#This Row],[ZAHTEVANA SHEMA KAKOVOSTI]]&lt;&gt;"",Sklop10[[#This Row],[Preračunana masa/volumen/kos na enoto kg]],"")</f>
        <v/>
      </c>
      <c r="J17" s="87"/>
      <c r="K17" s="137"/>
      <c r="L17" s="137"/>
      <c r="M17" s="137"/>
      <c r="N17" s="140"/>
      <c r="O17" s="138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8"/>
    </row>
    <row r="18" spans="1:21" s="55" customFormat="1" ht="12">
      <c r="A18" s="79" t="s">
        <v>4</v>
      </c>
      <c r="B18" s="194" t="s">
        <v>418</v>
      </c>
      <c r="C18" s="77">
        <v>80</v>
      </c>
      <c r="D18" s="103" t="s">
        <v>110</v>
      </c>
      <c r="E18" s="99"/>
      <c r="F18" s="207">
        <v>2500</v>
      </c>
      <c r="G18" s="103" t="s">
        <v>217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0" t="str">
        <f>IF(Sklop10[[#This Row],[ZAHTEVANA SHEMA KAKOVOSTI]]&lt;&gt;"",Sklop10[[#This Row],[Preračunana masa/volumen/kos na enoto kg]],"")</f>
        <v/>
      </c>
      <c r="J18" s="87"/>
      <c r="K18" s="137"/>
      <c r="L18" s="137"/>
      <c r="M18" s="137"/>
      <c r="N18" s="140"/>
      <c r="O18" s="138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38"/>
    </row>
    <row r="19" spans="1:21" s="55" customFormat="1" ht="12">
      <c r="A19" s="79" t="s">
        <v>5</v>
      </c>
      <c r="B19" s="194" t="s">
        <v>419</v>
      </c>
      <c r="C19" s="77">
        <v>80</v>
      </c>
      <c r="D19" s="103" t="s">
        <v>110</v>
      </c>
      <c r="E19" s="99"/>
      <c r="F19" s="207">
        <v>2300</v>
      </c>
      <c r="G19" s="103" t="s">
        <v>217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184</v>
      </c>
      <c r="I19" s="80" t="str">
        <f>IF(Sklop10[[#This Row],[ZAHTEVANA SHEMA KAKOVOSTI]]&lt;&gt;"",Sklop10[[#This Row],[Preračunana masa/volumen/kos na enoto kg]],"")</f>
        <v/>
      </c>
      <c r="J19" s="87"/>
      <c r="K19" s="137"/>
      <c r="L19" s="137"/>
      <c r="M19" s="137"/>
      <c r="N19" s="140"/>
      <c r="O19" s="138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38"/>
    </row>
    <row r="20" spans="1:21" s="55" customFormat="1" ht="12">
      <c r="A20" s="79" t="s">
        <v>6</v>
      </c>
      <c r="B20" s="194" t="s">
        <v>420</v>
      </c>
      <c r="C20" s="77">
        <v>80</v>
      </c>
      <c r="D20" s="103" t="s">
        <v>110</v>
      </c>
      <c r="E20" s="99"/>
      <c r="F20" s="207">
        <v>50</v>
      </c>
      <c r="G20" s="103" t="s">
        <v>217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0" s="80" t="str">
        <f>IF(Sklop10[[#This Row],[ZAHTEVANA SHEMA KAKOVOSTI]]&lt;&gt;"",Sklop10[[#This Row],[Preračunana masa/volumen/kos na enoto kg]],"")</f>
        <v/>
      </c>
      <c r="J20" s="87"/>
      <c r="K20" s="137"/>
      <c r="L20" s="137"/>
      <c r="M20" s="137"/>
      <c r="N20" s="140"/>
      <c r="O20" s="138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38"/>
    </row>
    <row r="21" spans="1:21" s="55" customFormat="1" ht="12">
      <c r="A21" s="79" t="s">
        <v>7</v>
      </c>
      <c r="B21" s="194" t="s">
        <v>421</v>
      </c>
      <c r="C21" s="77">
        <v>80</v>
      </c>
      <c r="D21" s="103" t="s">
        <v>110</v>
      </c>
      <c r="E21" s="99"/>
      <c r="F21" s="207">
        <v>50</v>
      </c>
      <c r="G21" s="103" t="s">
        <v>217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1" s="80" t="str">
        <f>IF(Sklop10[[#This Row],[ZAHTEVANA SHEMA KAKOVOSTI]]&lt;&gt;"",Sklop10[[#This Row],[Preračunana masa/volumen/kos na enoto kg]],"")</f>
        <v/>
      </c>
      <c r="J21" s="87"/>
      <c r="K21" s="137"/>
      <c r="L21" s="137"/>
      <c r="M21" s="137"/>
      <c r="N21" s="140"/>
      <c r="O21" s="138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38"/>
    </row>
    <row r="22" spans="1:21" s="55" customFormat="1" ht="12">
      <c r="A22" s="79" t="s">
        <v>8</v>
      </c>
      <c r="B22" s="194" t="s">
        <v>422</v>
      </c>
      <c r="C22" s="77">
        <v>80</v>
      </c>
      <c r="D22" s="103" t="s">
        <v>110</v>
      </c>
      <c r="E22" s="99"/>
      <c r="F22" s="207">
        <v>4700</v>
      </c>
      <c r="G22" s="103" t="s">
        <v>217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376</v>
      </c>
      <c r="I22" s="80" t="str">
        <f>IF(Sklop10[[#This Row],[ZAHTEVANA SHEMA KAKOVOSTI]]&lt;&gt;"",Sklop10[[#This Row],[Preračunana masa/volumen/kos na enoto kg]],"")</f>
        <v/>
      </c>
      <c r="J22" s="87"/>
      <c r="K22" s="137"/>
      <c r="L22" s="137"/>
      <c r="M22" s="137"/>
      <c r="N22" s="140"/>
      <c r="O22" s="138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38"/>
    </row>
    <row r="23" spans="1:21" s="55" customFormat="1" ht="12">
      <c r="A23" s="79" t="s">
        <v>9</v>
      </c>
      <c r="B23" s="194" t="s">
        <v>423</v>
      </c>
      <c r="C23" s="77">
        <v>80</v>
      </c>
      <c r="D23" s="103" t="s">
        <v>110</v>
      </c>
      <c r="E23" s="99"/>
      <c r="F23" s="207">
        <v>250</v>
      </c>
      <c r="G23" s="103" t="s">
        <v>217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3" s="80" t="str">
        <f>IF(Sklop10[[#This Row],[ZAHTEVANA SHEMA KAKOVOSTI]]&lt;&gt;"",Sklop10[[#This Row],[Preračunana masa/volumen/kos na enoto kg]],"")</f>
        <v/>
      </c>
      <c r="J23" s="87"/>
      <c r="K23" s="137"/>
      <c r="L23" s="137"/>
      <c r="M23" s="137"/>
      <c r="N23" s="140"/>
      <c r="O23" s="138"/>
      <c r="P23" s="90"/>
      <c r="Q23" s="85">
        <f>+Sklop10[[#This Row],[cena/enota brez DDV v EUR]]*Sklop10[[#This Row],[Stopnja DDV (%)]]</f>
        <v>0</v>
      </c>
      <c r="R23" s="85">
        <f>+Sklop10[[#This Row],[cena/enota brez DDV v EUR]]+Sklop10[[#This Row],[Davek (EUR)]]</f>
        <v>0</v>
      </c>
      <c r="S23" s="85">
        <f>+Sklop10[[#This Row],[cena/enota brez DDV v EUR]]*Sklop10[[#This Row],[Okvirna količina]]</f>
        <v>0</v>
      </c>
      <c r="T23" s="85">
        <f>+Sklop10[[#This Row],[Končna cena/enoto mere (EUR) z DDV]]*Sklop10[[#This Row],[Okvirna količina]]</f>
        <v>0</v>
      </c>
      <c r="U23" s="138"/>
    </row>
    <row r="24" spans="1:21" s="55" customFormat="1" ht="12">
      <c r="A24" s="79" t="s">
        <v>10</v>
      </c>
      <c r="B24" s="194" t="s">
        <v>424</v>
      </c>
      <c r="C24" s="77">
        <v>50</v>
      </c>
      <c r="D24" s="103" t="s">
        <v>110</v>
      </c>
      <c r="E24" s="99"/>
      <c r="F24" s="207">
        <v>7000</v>
      </c>
      <c r="G24" s="103" t="s">
        <v>217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4" s="80" t="str">
        <f>IF(Sklop10[[#This Row],[ZAHTEVANA SHEMA KAKOVOSTI]]&lt;&gt;"",Sklop10[[#This Row],[Preračunana masa/volumen/kos na enoto kg]],"")</f>
        <v/>
      </c>
      <c r="J24" s="87"/>
      <c r="K24" s="137"/>
      <c r="L24" s="137"/>
      <c r="M24" s="137"/>
      <c r="N24" s="140"/>
      <c r="O24" s="138"/>
      <c r="P24" s="90"/>
      <c r="Q24" s="85">
        <f>+Sklop10[[#This Row],[cena/enota brez DDV v EUR]]*Sklop10[[#This Row],[Stopnja DDV (%)]]</f>
        <v>0</v>
      </c>
      <c r="R24" s="85">
        <f>+Sklop10[[#This Row],[cena/enota brez DDV v EUR]]+Sklop10[[#This Row],[Davek (EUR)]]</f>
        <v>0</v>
      </c>
      <c r="S24" s="85">
        <f>+Sklop10[[#This Row],[cena/enota brez DDV v EUR]]*Sklop10[[#This Row],[Okvirna količina]]</f>
        <v>0</v>
      </c>
      <c r="T24" s="85">
        <f>+Sklop10[[#This Row],[Končna cena/enoto mere (EUR) z DDV]]*Sklop10[[#This Row],[Okvirna količina]]</f>
        <v>0</v>
      </c>
      <c r="U24" s="138"/>
    </row>
    <row r="25" spans="1:21" s="55" customFormat="1" ht="12">
      <c r="A25" s="79" t="s">
        <v>11</v>
      </c>
      <c r="B25" s="237" t="s">
        <v>425</v>
      </c>
      <c r="C25" s="228">
        <v>1000</v>
      </c>
      <c r="D25" s="103" t="s">
        <v>110</v>
      </c>
      <c r="E25" s="162"/>
      <c r="F25" s="265">
        <v>250</v>
      </c>
      <c r="G25" s="230" t="s">
        <v>0</v>
      </c>
      <c r="H25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96" t="str">
        <f>IF(Sklop10[[#This Row],[ZAHTEVANA SHEMA KAKOVOSTI]]&lt;&gt;"",Sklop10[[#This Row],[Preračunana masa/volumen/kos na enoto kg]],"")</f>
        <v/>
      </c>
      <c r="J25" s="197"/>
      <c r="K25" s="239"/>
      <c r="L25" s="239"/>
      <c r="M25" s="202"/>
      <c r="N25" s="238"/>
      <c r="O25" s="238"/>
      <c r="P25" s="200"/>
      <c r="Q25" s="199">
        <f>+Sklop10[[#This Row],[cena/enota brez DDV v EUR]]*Sklop10[[#This Row],[Stopnja DDV (%)]]</f>
        <v>0</v>
      </c>
      <c r="R25" s="199">
        <f>+Sklop10[[#This Row],[cena/enota brez DDV v EUR]]+Sklop10[[#This Row],[Davek (EUR)]]</f>
        <v>0</v>
      </c>
      <c r="S25" s="199">
        <f>+Sklop10[[#This Row],[cena/enota brez DDV v EUR]]*Sklop10[[#This Row],[Okvirna količina]]</f>
        <v>0</v>
      </c>
      <c r="T25" s="199">
        <f>+Sklop10[[#This Row],[Končna cena/enoto mere (EUR) z DDV]]*Sklop10[[#This Row],[Okvirna količina]]</f>
        <v>0</v>
      </c>
      <c r="U25" s="240"/>
    </row>
    <row r="26" spans="1:21" s="55" customFormat="1" ht="12">
      <c r="A26" s="79" t="s">
        <v>12</v>
      </c>
      <c r="B26" s="237" t="s">
        <v>426</v>
      </c>
      <c r="C26" s="228">
        <v>130</v>
      </c>
      <c r="D26" s="103" t="s">
        <v>110</v>
      </c>
      <c r="E26" s="162"/>
      <c r="F26" s="265">
        <v>8700</v>
      </c>
      <c r="G26" s="230" t="s">
        <v>217</v>
      </c>
      <c r="H26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1131</v>
      </c>
      <c r="I26" s="196" t="str">
        <f>IF(Sklop10[[#This Row],[ZAHTEVANA SHEMA KAKOVOSTI]]&lt;&gt;"",Sklop10[[#This Row],[Preračunana masa/volumen/kos na enoto kg]],"")</f>
        <v/>
      </c>
      <c r="J26" s="197"/>
      <c r="K26" s="239"/>
      <c r="L26" s="239"/>
      <c r="M26" s="202"/>
      <c r="N26" s="238"/>
      <c r="O26" s="238"/>
      <c r="P26" s="200"/>
      <c r="Q26" s="199">
        <f>+Sklop10[[#This Row],[cena/enota brez DDV v EUR]]*Sklop10[[#This Row],[Stopnja DDV (%)]]</f>
        <v>0</v>
      </c>
      <c r="R26" s="199">
        <f>+Sklop10[[#This Row],[cena/enota brez DDV v EUR]]+Sklop10[[#This Row],[Davek (EUR)]]</f>
        <v>0</v>
      </c>
      <c r="S26" s="199">
        <f>+Sklop10[[#This Row],[cena/enota brez DDV v EUR]]*Sklop10[[#This Row],[Okvirna količina]]</f>
        <v>0</v>
      </c>
      <c r="T26" s="199">
        <f>+Sklop10[[#This Row],[Končna cena/enoto mere (EUR) z DDV]]*Sklop10[[#This Row],[Okvirna količina]]</f>
        <v>0</v>
      </c>
      <c r="U26" s="240"/>
    </row>
    <row r="27" spans="1:21" s="55" customFormat="1" ht="12">
      <c r="A27" s="79" t="s">
        <v>13</v>
      </c>
      <c r="B27" s="237" t="s">
        <v>427</v>
      </c>
      <c r="C27" s="228">
        <v>80</v>
      </c>
      <c r="D27" s="103" t="s">
        <v>110</v>
      </c>
      <c r="E27" s="162"/>
      <c r="F27" s="265">
        <v>2800</v>
      </c>
      <c r="G27" s="230" t="s">
        <v>217</v>
      </c>
      <c r="H2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224</v>
      </c>
      <c r="I27" s="196" t="str">
        <f>IF(Sklop10[[#This Row],[ZAHTEVANA SHEMA KAKOVOSTI]]&lt;&gt;"",Sklop10[[#This Row],[Preračunana masa/volumen/kos na enoto kg]],"")</f>
        <v/>
      </c>
      <c r="J27" s="197"/>
      <c r="K27" s="239"/>
      <c r="L27" s="239"/>
      <c r="M27" s="202"/>
      <c r="N27" s="238"/>
      <c r="O27" s="238"/>
      <c r="P27" s="200"/>
      <c r="Q27" s="199">
        <f>+Sklop10[[#This Row],[cena/enota brez DDV v EUR]]*Sklop10[[#This Row],[Stopnja DDV (%)]]</f>
        <v>0</v>
      </c>
      <c r="R27" s="199">
        <f>+Sklop10[[#This Row],[cena/enota brez DDV v EUR]]+Sklop10[[#This Row],[Davek (EUR)]]</f>
        <v>0</v>
      </c>
      <c r="S27" s="199">
        <f>+Sklop10[[#This Row],[cena/enota brez DDV v EUR]]*Sklop10[[#This Row],[Okvirna količina]]</f>
        <v>0</v>
      </c>
      <c r="T27" s="199">
        <f>+Sklop10[[#This Row],[Končna cena/enoto mere (EUR) z DDV]]*Sklop10[[#This Row],[Okvirna količina]]</f>
        <v>0</v>
      </c>
      <c r="U27" s="240"/>
    </row>
    <row r="28" spans="1:21" s="55" customFormat="1" ht="12">
      <c r="A28" s="79" t="s">
        <v>14</v>
      </c>
      <c r="B28" s="237" t="s">
        <v>428</v>
      </c>
      <c r="C28" s="228">
        <v>80</v>
      </c>
      <c r="D28" s="103" t="s">
        <v>110</v>
      </c>
      <c r="E28" s="162"/>
      <c r="F28" s="265">
        <v>400</v>
      </c>
      <c r="G28" s="230" t="s">
        <v>217</v>
      </c>
      <c r="H28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28" s="196" t="str">
        <f>IF(Sklop10[[#This Row],[ZAHTEVANA SHEMA KAKOVOSTI]]&lt;&gt;"",Sklop10[[#This Row],[Preračunana masa/volumen/kos na enoto kg]],"")</f>
        <v/>
      </c>
      <c r="J28" s="197"/>
      <c r="K28" s="239"/>
      <c r="L28" s="239"/>
      <c r="M28" s="202"/>
      <c r="N28" s="238"/>
      <c r="O28" s="238"/>
      <c r="P28" s="200"/>
      <c r="Q28" s="199">
        <f>+Sklop10[[#This Row],[cena/enota brez DDV v EUR]]*Sklop10[[#This Row],[Stopnja DDV (%)]]</f>
        <v>0</v>
      </c>
      <c r="R28" s="199">
        <f>+Sklop10[[#This Row],[cena/enota brez DDV v EUR]]+Sklop10[[#This Row],[Davek (EUR)]]</f>
        <v>0</v>
      </c>
      <c r="S28" s="199">
        <f>+Sklop10[[#This Row],[cena/enota brez DDV v EUR]]*Sklop10[[#This Row],[Okvirna količina]]</f>
        <v>0</v>
      </c>
      <c r="T28" s="199">
        <f>+Sklop10[[#This Row],[Končna cena/enoto mere (EUR) z DDV]]*Sklop10[[#This Row],[Okvirna količina]]</f>
        <v>0</v>
      </c>
      <c r="U28" s="240"/>
    </row>
    <row r="29" spans="1:21" s="55" customFormat="1" ht="12">
      <c r="A29" s="79" t="s">
        <v>15</v>
      </c>
      <c r="B29" s="237" t="s">
        <v>429</v>
      </c>
      <c r="C29" s="228">
        <v>1000</v>
      </c>
      <c r="D29" s="103" t="s">
        <v>110</v>
      </c>
      <c r="E29" s="162"/>
      <c r="F29" s="265">
        <v>300</v>
      </c>
      <c r="G29" s="230" t="s">
        <v>0</v>
      </c>
      <c r="H29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96" t="str">
        <f>IF(Sklop10[[#This Row],[ZAHTEVANA SHEMA KAKOVOSTI]]&lt;&gt;"",Sklop10[[#This Row],[Preračunana masa/volumen/kos na enoto kg]],"")</f>
        <v/>
      </c>
      <c r="J29" s="197"/>
      <c r="K29" s="239"/>
      <c r="L29" s="239"/>
      <c r="M29" s="202"/>
      <c r="N29" s="238"/>
      <c r="O29" s="238"/>
      <c r="P29" s="200"/>
      <c r="Q29" s="199">
        <f>+Sklop10[[#This Row],[cena/enota brez DDV v EUR]]*Sklop10[[#This Row],[Stopnja DDV (%)]]</f>
        <v>0</v>
      </c>
      <c r="R29" s="199">
        <f>+Sklop10[[#This Row],[cena/enota brez DDV v EUR]]+Sklop10[[#This Row],[Davek (EUR)]]</f>
        <v>0</v>
      </c>
      <c r="S29" s="199">
        <f>+Sklop10[[#This Row],[cena/enota brez DDV v EUR]]*Sklop10[[#This Row],[Okvirna količina]]</f>
        <v>0</v>
      </c>
      <c r="T29" s="199">
        <f>+Sklop10[[#This Row],[Končna cena/enoto mere (EUR) z DDV]]*Sklop10[[#This Row],[Okvirna količina]]</f>
        <v>0</v>
      </c>
      <c r="U29" s="240"/>
    </row>
    <row r="30" spans="1:21" s="55" customFormat="1" ht="12">
      <c r="A30" s="79" t="s">
        <v>16</v>
      </c>
      <c r="B30" s="237" t="s">
        <v>430</v>
      </c>
      <c r="C30" s="228">
        <v>100</v>
      </c>
      <c r="D30" s="103" t="s">
        <v>110</v>
      </c>
      <c r="E30" s="162"/>
      <c r="F30" s="265">
        <v>2000</v>
      </c>
      <c r="G30" s="230" t="s">
        <v>217</v>
      </c>
      <c r="H30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0" s="196" t="str">
        <f>IF(Sklop10[[#This Row],[ZAHTEVANA SHEMA KAKOVOSTI]]&lt;&gt;"",Sklop10[[#This Row],[Preračunana masa/volumen/kos na enoto kg]],"")</f>
        <v/>
      </c>
      <c r="J30" s="197"/>
      <c r="K30" s="239"/>
      <c r="L30" s="239"/>
      <c r="M30" s="202"/>
      <c r="N30" s="238"/>
      <c r="O30" s="238"/>
      <c r="P30" s="200"/>
      <c r="Q30" s="199">
        <f>+Sklop10[[#This Row],[cena/enota brez DDV v EUR]]*Sklop10[[#This Row],[Stopnja DDV (%)]]</f>
        <v>0</v>
      </c>
      <c r="R30" s="199">
        <f>+Sklop10[[#This Row],[cena/enota brez DDV v EUR]]+Sklop10[[#This Row],[Davek (EUR)]]</f>
        <v>0</v>
      </c>
      <c r="S30" s="199">
        <f>+Sklop10[[#This Row],[cena/enota brez DDV v EUR]]*Sklop10[[#This Row],[Okvirna količina]]</f>
        <v>0</v>
      </c>
      <c r="T30" s="199">
        <f>+Sklop10[[#This Row],[Končna cena/enoto mere (EUR) z DDV]]*Sklop10[[#This Row],[Okvirna količina]]</f>
        <v>0</v>
      </c>
      <c r="U30" s="240"/>
    </row>
    <row r="31" spans="1:21" s="55" customFormat="1" ht="12">
      <c r="A31" s="79" t="s">
        <v>17</v>
      </c>
      <c r="B31" s="237" t="s">
        <v>226</v>
      </c>
      <c r="C31" s="228">
        <v>80</v>
      </c>
      <c r="D31" s="103" t="s">
        <v>110</v>
      </c>
      <c r="E31" s="162"/>
      <c r="F31" s="265">
        <v>7600</v>
      </c>
      <c r="G31" s="230" t="s">
        <v>217</v>
      </c>
      <c r="H31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608</v>
      </c>
      <c r="I31" s="196" t="str">
        <f>IF(Sklop10[[#This Row],[ZAHTEVANA SHEMA KAKOVOSTI]]&lt;&gt;"",Sklop10[[#This Row],[Preračunana masa/volumen/kos na enoto kg]],"")</f>
        <v/>
      </c>
      <c r="J31" s="197"/>
      <c r="K31" s="239"/>
      <c r="L31" s="239"/>
      <c r="M31" s="202"/>
      <c r="N31" s="238"/>
      <c r="O31" s="238"/>
      <c r="P31" s="200"/>
      <c r="Q31" s="199">
        <f>+Sklop10[[#This Row],[cena/enota brez DDV v EUR]]*Sklop10[[#This Row],[Stopnja DDV (%)]]</f>
        <v>0</v>
      </c>
      <c r="R31" s="199">
        <f>+Sklop10[[#This Row],[cena/enota brez DDV v EUR]]+Sklop10[[#This Row],[Davek (EUR)]]</f>
        <v>0</v>
      </c>
      <c r="S31" s="199">
        <f>+Sklop10[[#This Row],[cena/enota brez DDV v EUR]]*Sklop10[[#This Row],[Okvirna količina]]</f>
        <v>0</v>
      </c>
      <c r="T31" s="199">
        <f>+Sklop10[[#This Row],[Končna cena/enoto mere (EUR) z DDV]]*Sklop10[[#This Row],[Okvirna količina]]</f>
        <v>0</v>
      </c>
      <c r="U31" s="240"/>
    </row>
    <row r="32" spans="1:21" s="55" customFormat="1" ht="12">
      <c r="A32" s="79" t="s">
        <v>18</v>
      </c>
      <c r="B32" s="237" t="s">
        <v>431</v>
      </c>
      <c r="C32" s="228">
        <v>1000</v>
      </c>
      <c r="D32" s="103" t="s">
        <v>110</v>
      </c>
      <c r="E32" s="162"/>
      <c r="F32" s="265">
        <v>1000</v>
      </c>
      <c r="G32" s="230" t="s">
        <v>0</v>
      </c>
      <c r="H32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2" s="196" t="str">
        <f>IF(Sklop10[[#This Row],[ZAHTEVANA SHEMA KAKOVOSTI]]&lt;&gt;"",Sklop10[[#This Row],[Preračunana masa/volumen/kos na enoto kg]],"")</f>
        <v/>
      </c>
      <c r="J32" s="197"/>
      <c r="K32" s="239"/>
      <c r="L32" s="239"/>
      <c r="M32" s="202"/>
      <c r="N32" s="238"/>
      <c r="O32" s="238"/>
      <c r="P32" s="200"/>
      <c r="Q32" s="199">
        <f>+Sklop10[[#This Row],[cena/enota brez DDV v EUR]]*Sklop10[[#This Row],[Stopnja DDV (%)]]</f>
        <v>0</v>
      </c>
      <c r="R32" s="199">
        <f>+Sklop10[[#This Row],[cena/enota brez DDV v EUR]]+Sklop10[[#This Row],[Davek (EUR)]]</f>
        <v>0</v>
      </c>
      <c r="S32" s="199">
        <f>+Sklop10[[#This Row],[cena/enota brez DDV v EUR]]*Sklop10[[#This Row],[Okvirna količina]]</f>
        <v>0</v>
      </c>
      <c r="T32" s="199">
        <f>+Sklop10[[#This Row],[Končna cena/enoto mere (EUR) z DDV]]*Sklop10[[#This Row],[Okvirna količina]]</f>
        <v>0</v>
      </c>
      <c r="U32" s="240"/>
    </row>
    <row r="33" spans="1:21" s="55" customFormat="1" ht="12">
      <c r="A33" s="79" t="s">
        <v>19</v>
      </c>
      <c r="B33" s="237" t="s">
        <v>398</v>
      </c>
      <c r="C33" s="228">
        <v>1000</v>
      </c>
      <c r="D33" s="103" t="s">
        <v>110</v>
      </c>
      <c r="E33" s="162"/>
      <c r="F33" s="265">
        <v>500</v>
      </c>
      <c r="G33" s="230" t="s">
        <v>0</v>
      </c>
      <c r="H33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3" s="196" t="str">
        <f>IF(Sklop10[[#This Row],[ZAHTEVANA SHEMA KAKOVOSTI]]&lt;&gt;"",Sklop10[[#This Row],[Preračunana masa/volumen/kos na enoto kg]],"")</f>
        <v/>
      </c>
      <c r="J33" s="197"/>
      <c r="K33" s="239"/>
      <c r="L33" s="239"/>
      <c r="M33" s="202"/>
      <c r="N33" s="238"/>
      <c r="O33" s="238"/>
      <c r="P33" s="200"/>
      <c r="Q33" s="199">
        <f>+Sklop10[[#This Row],[cena/enota brez DDV v EUR]]*Sklop10[[#This Row],[Stopnja DDV (%)]]</f>
        <v>0</v>
      </c>
      <c r="R33" s="199">
        <f>+Sklop10[[#This Row],[cena/enota brez DDV v EUR]]+Sklop10[[#This Row],[Davek (EUR)]]</f>
        <v>0</v>
      </c>
      <c r="S33" s="199">
        <f>+Sklop10[[#This Row],[cena/enota brez DDV v EUR]]*Sklop10[[#This Row],[Okvirna količina]]</f>
        <v>0</v>
      </c>
      <c r="T33" s="199">
        <f>+Sklop10[[#This Row],[Končna cena/enoto mere (EUR) z DDV]]*Sklop10[[#This Row],[Okvirna količina]]</f>
        <v>0</v>
      </c>
      <c r="U33" s="240"/>
    </row>
    <row r="34" spans="1:21" s="55" customFormat="1" ht="12">
      <c r="A34" s="79" t="s">
        <v>20</v>
      </c>
      <c r="B34" s="237" t="s">
        <v>432</v>
      </c>
      <c r="C34" s="228">
        <v>50</v>
      </c>
      <c r="D34" s="103" t="s">
        <v>110</v>
      </c>
      <c r="E34" s="162"/>
      <c r="F34" s="265">
        <v>2500</v>
      </c>
      <c r="G34" s="230" t="s">
        <v>217</v>
      </c>
      <c r="H34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4" s="196" t="str">
        <f>IF(Sklop10[[#This Row],[ZAHTEVANA SHEMA KAKOVOSTI]]&lt;&gt;"",Sklop10[[#This Row],[Preračunana masa/volumen/kos na enoto kg]],"")</f>
        <v/>
      </c>
      <c r="J34" s="197"/>
      <c r="K34" s="239"/>
      <c r="L34" s="239"/>
      <c r="M34" s="202"/>
      <c r="N34" s="238"/>
      <c r="O34" s="238"/>
      <c r="P34" s="200"/>
      <c r="Q34" s="199">
        <f>+Sklop10[[#This Row],[cena/enota brez DDV v EUR]]*Sklop10[[#This Row],[Stopnja DDV (%)]]</f>
        <v>0</v>
      </c>
      <c r="R34" s="199">
        <f>+Sklop10[[#This Row],[cena/enota brez DDV v EUR]]+Sklop10[[#This Row],[Davek (EUR)]]</f>
        <v>0</v>
      </c>
      <c r="S34" s="199">
        <f>+Sklop10[[#This Row],[cena/enota brez DDV v EUR]]*Sklop10[[#This Row],[Okvirna količina]]</f>
        <v>0</v>
      </c>
      <c r="T34" s="199">
        <f>+Sklop10[[#This Row],[Končna cena/enoto mere (EUR) z DDV]]*Sklop10[[#This Row],[Okvirna količina]]</f>
        <v>0</v>
      </c>
      <c r="U34" s="240"/>
    </row>
    <row r="35" spans="1:21" s="55" customFormat="1" ht="12">
      <c r="A35" s="79" t="s">
        <v>21</v>
      </c>
      <c r="B35" s="237" t="s">
        <v>433</v>
      </c>
      <c r="C35" s="228">
        <v>50</v>
      </c>
      <c r="D35" s="103" t="s">
        <v>110</v>
      </c>
      <c r="E35" s="162"/>
      <c r="F35" s="265">
        <v>900</v>
      </c>
      <c r="G35" s="230" t="s">
        <v>217</v>
      </c>
      <c r="H35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35" s="196" t="str">
        <f>IF(Sklop10[[#This Row],[ZAHTEVANA SHEMA KAKOVOSTI]]&lt;&gt;"",Sklop10[[#This Row],[Preračunana masa/volumen/kos na enoto kg]],"")</f>
        <v/>
      </c>
      <c r="J35" s="197"/>
      <c r="K35" s="239"/>
      <c r="L35" s="239"/>
      <c r="M35" s="202"/>
      <c r="N35" s="238"/>
      <c r="O35" s="238"/>
      <c r="P35" s="200"/>
      <c r="Q35" s="199">
        <f>+Sklop10[[#This Row],[cena/enota brez DDV v EUR]]*Sklop10[[#This Row],[Stopnja DDV (%)]]</f>
        <v>0</v>
      </c>
      <c r="R35" s="199">
        <f>+Sklop10[[#This Row],[cena/enota brez DDV v EUR]]+Sklop10[[#This Row],[Davek (EUR)]]</f>
        <v>0</v>
      </c>
      <c r="S35" s="199">
        <f>+Sklop10[[#This Row],[cena/enota brez DDV v EUR]]*Sklop10[[#This Row],[Okvirna količina]]</f>
        <v>0</v>
      </c>
      <c r="T35" s="199">
        <f>+Sklop10[[#This Row],[Končna cena/enoto mere (EUR) z DDV]]*Sklop10[[#This Row],[Okvirna količina]]</f>
        <v>0</v>
      </c>
      <c r="U35" s="240"/>
    </row>
    <row r="36" spans="1:21" s="55" customFormat="1" ht="12">
      <c r="A36" s="79" t="s">
        <v>22</v>
      </c>
      <c r="B36" s="237" t="s">
        <v>399</v>
      </c>
      <c r="C36" s="228">
        <v>1000</v>
      </c>
      <c r="D36" s="103" t="s">
        <v>110</v>
      </c>
      <c r="E36" s="162"/>
      <c r="F36" s="265">
        <v>35</v>
      </c>
      <c r="G36" s="230" t="s">
        <v>0</v>
      </c>
      <c r="H36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6" s="196" t="str">
        <f>IF(Sklop10[[#This Row],[ZAHTEVANA SHEMA KAKOVOSTI]]&lt;&gt;"",Sklop10[[#This Row],[Preračunana masa/volumen/kos na enoto kg]],"")</f>
        <v/>
      </c>
      <c r="J36" s="197"/>
      <c r="K36" s="239"/>
      <c r="L36" s="239"/>
      <c r="M36" s="202"/>
      <c r="N36" s="238"/>
      <c r="O36" s="238"/>
      <c r="P36" s="200"/>
      <c r="Q36" s="199">
        <f>+Sklop10[[#This Row],[cena/enota brez DDV v EUR]]*Sklop10[[#This Row],[Stopnja DDV (%)]]</f>
        <v>0</v>
      </c>
      <c r="R36" s="199">
        <f>+Sklop10[[#This Row],[cena/enota brez DDV v EUR]]+Sklop10[[#This Row],[Davek (EUR)]]</f>
        <v>0</v>
      </c>
      <c r="S36" s="199">
        <f>+Sklop10[[#This Row],[cena/enota brez DDV v EUR]]*Sklop10[[#This Row],[Okvirna količina]]</f>
        <v>0</v>
      </c>
      <c r="T36" s="199">
        <f>+Sklop10[[#This Row],[Končna cena/enoto mere (EUR) z DDV]]*Sklop10[[#This Row],[Okvirna količina]]</f>
        <v>0</v>
      </c>
      <c r="U36" s="240"/>
    </row>
    <row r="37" spans="1:21" s="55" customFormat="1" ht="12">
      <c r="A37" s="79" t="s">
        <v>23</v>
      </c>
      <c r="B37" s="237" t="s">
        <v>434</v>
      </c>
      <c r="C37" s="228">
        <v>1000</v>
      </c>
      <c r="D37" s="103" t="s">
        <v>110</v>
      </c>
      <c r="E37" s="162"/>
      <c r="F37" s="265">
        <v>250</v>
      </c>
      <c r="G37" s="230" t="s">
        <v>0</v>
      </c>
      <c r="H3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7" s="196" t="str">
        <f>IF(Sklop10[[#This Row],[ZAHTEVANA SHEMA KAKOVOSTI]]&lt;&gt;"",Sklop10[[#This Row],[Preračunana masa/volumen/kos na enoto kg]],"")</f>
        <v/>
      </c>
      <c r="J37" s="197"/>
      <c r="K37" s="239"/>
      <c r="L37" s="239"/>
      <c r="M37" s="202"/>
      <c r="N37" s="238"/>
      <c r="O37" s="238"/>
      <c r="P37" s="200"/>
      <c r="Q37" s="199">
        <f>+Sklop10[[#This Row],[cena/enota brez DDV v EUR]]*Sklop10[[#This Row],[Stopnja DDV (%)]]</f>
        <v>0</v>
      </c>
      <c r="R37" s="199">
        <f>+Sklop10[[#This Row],[cena/enota brez DDV v EUR]]+Sklop10[[#This Row],[Davek (EUR)]]</f>
        <v>0</v>
      </c>
      <c r="S37" s="199">
        <f>+Sklop10[[#This Row],[cena/enota brez DDV v EUR]]*Sklop10[[#This Row],[Okvirna količina]]</f>
        <v>0</v>
      </c>
      <c r="T37" s="199">
        <f>+Sklop10[[#This Row],[Končna cena/enoto mere (EUR) z DDV]]*Sklop10[[#This Row],[Okvirna količina]]</f>
        <v>0</v>
      </c>
      <c r="U37" s="240"/>
    </row>
    <row r="38" spans="1:21" s="55" customFormat="1" ht="12">
      <c r="A38" s="79" t="s">
        <v>24</v>
      </c>
      <c r="B38" s="237" t="s">
        <v>435</v>
      </c>
      <c r="C38" s="228">
        <v>1000</v>
      </c>
      <c r="D38" s="103" t="s">
        <v>110</v>
      </c>
      <c r="E38" s="162"/>
      <c r="F38" s="265">
        <v>100</v>
      </c>
      <c r="G38" s="230" t="s">
        <v>0</v>
      </c>
      <c r="H38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8" s="196" t="str">
        <f>IF(Sklop10[[#This Row],[ZAHTEVANA SHEMA KAKOVOSTI]]&lt;&gt;"",Sklop10[[#This Row],[Preračunana masa/volumen/kos na enoto kg]],"")</f>
        <v/>
      </c>
      <c r="J38" s="197"/>
      <c r="K38" s="239"/>
      <c r="L38" s="239"/>
      <c r="M38" s="202"/>
      <c r="N38" s="238"/>
      <c r="O38" s="238"/>
      <c r="P38" s="200"/>
      <c r="Q38" s="199">
        <f>+Sklop10[[#This Row],[cena/enota brez DDV v EUR]]*Sklop10[[#This Row],[Stopnja DDV (%)]]</f>
        <v>0</v>
      </c>
      <c r="R38" s="199">
        <f>+Sklop10[[#This Row],[cena/enota brez DDV v EUR]]+Sklop10[[#This Row],[Davek (EUR)]]</f>
        <v>0</v>
      </c>
      <c r="S38" s="199">
        <f>+Sklop10[[#This Row],[cena/enota brez DDV v EUR]]*Sklop10[[#This Row],[Okvirna količina]]</f>
        <v>0</v>
      </c>
      <c r="T38" s="199">
        <f>+Sklop10[[#This Row],[Končna cena/enoto mere (EUR) z DDV]]*Sklop10[[#This Row],[Okvirna količina]]</f>
        <v>0</v>
      </c>
      <c r="U38" s="240"/>
    </row>
    <row r="39" spans="1:21" s="55" customFormat="1" ht="12">
      <c r="A39" s="79" t="s">
        <v>25</v>
      </c>
      <c r="B39" s="237" t="s">
        <v>436</v>
      </c>
      <c r="C39" s="228">
        <v>1000</v>
      </c>
      <c r="D39" s="103" t="s">
        <v>110</v>
      </c>
      <c r="E39" s="162"/>
      <c r="F39" s="265">
        <v>150</v>
      </c>
      <c r="G39" s="230" t="s">
        <v>0</v>
      </c>
      <c r="H39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9" s="196" t="str">
        <f>IF(Sklop10[[#This Row],[ZAHTEVANA SHEMA KAKOVOSTI]]&lt;&gt;"",Sklop10[[#This Row],[Preračunana masa/volumen/kos na enoto kg]],"")</f>
        <v/>
      </c>
      <c r="J39" s="197"/>
      <c r="K39" s="239"/>
      <c r="L39" s="239"/>
      <c r="M39" s="202"/>
      <c r="N39" s="238"/>
      <c r="O39" s="238"/>
      <c r="P39" s="200"/>
      <c r="Q39" s="199">
        <f>+Sklop10[[#This Row],[cena/enota brez DDV v EUR]]*Sklop10[[#This Row],[Stopnja DDV (%)]]</f>
        <v>0</v>
      </c>
      <c r="R39" s="199">
        <f>+Sklop10[[#This Row],[cena/enota brez DDV v EUR]]+Sklop10[[#This Row],[Davek (EUR)]]</f>
        <v>0</v>
      </c>
      <c r="S39" s="199">
        <f>+Sklop10[[#This Row],[cena/enota brez DDV v EUR]]*Sklop10[[#This Row],[Okvirna količina]]</f>
        <v>0</v>
      </c>
      <c r="T39" s="199">
        <f>+Sklop10[[#This Row],[Končna cena/enoto mere (EUR) z DDV]]*Sklop10[[#This Row],[Okvirna količina]]</f>
        <v>0</v>
      </c>
      <c r="U39" s="240"/>
    </row>
    <row r="40" spans="1:21" s="55" customFormat="1" ht="12">
      <c r="A40" s="79" t="s">
        <v>26</v>
      </c>
      <c r="B40" s="237" t="s">
        <v>437</v>
      </c>
      <c r="C40" s="228">
        <v>1000</v>
      </c>
      <c r="D40" s="103" t="s">
        <v>110</v>
      </c>
      <c r="E40" s="162"/>
      <c r="F40" s="265">
        <v>4400</v>
      </c>
      <c r="G40" s="230" t="s">
        <v>0</v>
      </c>
      <c r="H40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4400</v>
      </c>
      <c r="I40" s="196" t="str">
        <f>IF(Sklop10[[#This Row],[ZAHTEVANA SHEMA KAKOVOSTI]]&lt;&gt;"",Sklop10[[#This Row],[Preračunana masa/volumen/kos na enoto kg]],"")</f>
        <v/>
      </c>
      <c r="J40" s="197"/>
      <c r="K40" s="239"/>
      <c r="L40" s="239"/>
      <c r="M40" s="202"/>
      <c r="N40" s="238"/>
      <c r="O40" s="238"/>
      <c r="P40" s="200"/>
      <c r="Q40" s="199">
        <f>+Sklop10[[#This Row],[cena/enota brez DDV v EUR]]*Sklop10[[#This Row],[Stopnja DDV (%)]]</f>
        <v>0</v>
      </c>
      <c r="R40" s="199">
        <f>+Sklop10[[#This Row],[cena/enota brez DDV v EUR]]+Sklop10[[#This Row],[Davek (EUR)]]</f>
        <v>0</v>
      </c>
      <c r="S40" s="199">
        <f>+Sklop10[[#This Row],[cena/enota brez DDV v EUR]]*Sklop10[[#This Row],[Okvirna količina]]</f>
        <v>0</v>
      </c>
      <c r="T40" s="199">
        <f>+Sklop10[[#This Row],[Končna cena/enoto mere (EUR) z DDV]]*Sklop10[[#This Row],[Okvirna količina]]</f>
        <v>0</v>
      </c>
      <c r="U40" s="240"/>
    </row>
    <row r="41" spans="1:21" s="55" customFormat="1" ht="12">
      <c r="A41" s="79" t="s">
        <v>27</v>
      </c>
      <c r="B41" s="237" t="s">
        <v>438</v>
      </c>
      <c r="C41" s="228">
        <v>1000</v>
      </c>
      <c r="D41" s="103" t="s">
        <v>110</v>
      </c>
      <c r="E41" s="162"/>
      <c r="F41" s="265">
        <v>300</v>
      </c>
      <c r="G41" s="230" t="s">
        <v>0</v>
      </c>
      <c r="H41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196" t="str">
        <f>IF(Sklop10[[#This Row],[ZAHTEVANA SHEMA KAKOVOSTI]]&lt;&gt;"",Sklop10[[#This Row],[Preračunana masa/volumen/kos na enoto kg]],"")</f>
        <v/>
      </c>
      <c r="J41" s="197"/>
      <c r="K41" s="239"/>
      <c r="L41" s="239"/>
      <c r="M41" s="202"/>
      <c r="N41" s="238"/>
      <c r="O41" s="238"/>
      <c r="P41" s="200"/>
      <c r="Q41" s="199">
        <f>+Sklop10[[#This Row],[cena/enota brez DDV v EUR]]*Sklop10[[#This Row],[Stopnja DDV (%)]]</f>
        <v>0</v>
      </c>
      <c r="R41" s="199">
        <f>+Sklop10[[#This Row],[cena/enota brez DDV v EUR]]+Sklop10[[#This Row],[Davek (EUR)]]</f>
        <v>0</v>
      </c>
      <c r="S41" s="199">
        <f>+Sklop10[[#This Row],[cena/enota brez DDV v EUR]]*Sklop10[[#This Row],[Okvirna količina]]</f>
        <v>0</v>
      </c>
      <c r="T41" s="199">
        <f>+Sklop10[[#This Row],[Končna cena/enoto mere (EUR) z DDV]]*Sklop10[[#This Row],[Okvirna količina]]</f>
        <v>0</v>
      </c>
      <c r="U41" s="240"/>
    </row>
    <row r="42" spans="1:21" s="55" customFormat="1" ht="12">
      <c r="A42" s="79" t="s">
        <v>28</v>
      </c>
      <c r="B42" s="237" t="s">
        <v>439</v>
      </c>
      <c r="C42" s="228">
        <v>1000</v>
      </c>
      <c r="D42" s="103" t="s">
        <v>110</v>
      </c>
      <c r="E42" s="162"/>
      <c r="F42" s="265">
        <v>250</v>
      </c>
      <c r="G42" s="230" t="s">
        <v>0</v>
      </c>
      <c r="H42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2" s="196" t="str">
        <f>IF(Sklop10[[#This Row],[ZAHTEVANA SHEMA KAKOVOSTI]]&lt;&gt;"",Sklop10[[#This Row],[Preračunana masa/volumen/kos na enoto kg]],"")</f>
        <v/>
      </c>
      <c r="J42" s="197"/>
      <c r="K42" s="239"/>
      <c r="L42" s="239"/>
      <c r="M42" s="202"/>
      <c r="N42" s="238"/>
      <c r="O42" s="238"/>
      <c r="P42" s="200"/>
      <c r="Q42" s="199">
        <f>+Sklop10[[#This Row],[cena/enota brez DDV v EUR]]*Sklop10[[#This Row],[Stopnja DDV (%)]]</f>
        <v>0</v>
      </c>
      <c r="R42" s="199">
        <f>+Sklop10[[#This Row],[cena/enota brez DDV v EUR]]+Sklop10[[#This Row],[Davek (EUR)]]</f>
        <v>0</v>
      </c>
      <c r="S42" s="199">
        <f>+Sklop10[[#This Row],[cena/enota brez DDV v EUR]]*Sklop10[[#This Row],[Okvirna količina]]</f>
        <v>0</v>
      </c>
      <c r="T42" s="199">
        <f>+Sklop10[[#This Row],[Končna cena/enoto mere (EUR) z DDV]]*Sklop10[[#This Row],[Okvirna količina]]</f>
        <v>0</v>
      </c>
      <c r="U42" s="240"/>
    </row>
    <row r="43" spans="1:21" s="55" customFormat="1" ht="12">
      <c r="A43" s="79" t="s">
        <v>29</v>
      </c>
      <c r="B43" s="237" t="s">
        <v>400</v>
      </c>
      <c r="C43" s="228">
        <v>200</v>
      </c>
      <c r="D43" s="103" t="s">
        <v>110</v>
      </c>
      <c r="E43" s="162"/>
      <c r="F43" s="265">
        <v>400</v>
      </c>
      <c r="G43" s="230" t="s">
        <v>217</v>
      </c>
      <c r="H43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3" s="196" t="str">
        <f>IF(Sklop10[[#This Row],[ZAHTEVANA SHEMA KAKOVOSTI]]&lt;&gt;"",Sklop10[[#This Row],[Preračunana masa/volumen/kos na enoto kg]],"")</f>
        <v/>
      </c>
      <c r="J43" s="197"/>
      <c r="K43" s="239"/>
      <c r="L43" s="239"/>
      <c r="M43" s="202"/>
      <c r="N43" s="238"/>
      <c r="O43" s="238"/>
      <c r="P43" s="200"/>
      <c r="Q43" s="199">
        <f>+Sklop10[[#This Row],[cena/enota brez DDV v EUR]]*Sklop10[[#This Row],[Stopnja DDV (%)]]</f>
        <v>0</v>
      </c>
      <c r="R43" s="199">
        <f>+Sklop10[[#This Row],[cena/enota brez DDV v EUR]]+Sklop10[[#This Row],[Davek (EUR)]]</f>
        <v>0</v>
      </c>
      <c r="S43" s="199">
        <f>+Sklop10[[#This Row],[cena/enota brez DDV v EUR]]*Sklop10[[#This Row],[Okvirna količina]]</f>
        <v>0</v>
      </c>
      <c r="T43" s="199">
        <f>+Sklop10[[#This Row],[Končna cena/enoto mere (EUR) z DDV]]*Sklop10[[#This Row],[Okvirna količina]]</f>
        <v>0</v>
      </c>
      <c r="U43" s="240"/>
    </row>
    <row r="44" spans="1:21" s="55" customFormat="1" ht="12">
      <c r="A44" s="79" t="s">
        <v>30</v>
      </c>
      <c r="B44" s="237" t="s">
        <v>401</v>
      </c>
      <c r="C44" s="228">
        <v>200</v>
      </c>
      <c r="D44" s="103" t="s">
        <v>110</v>
      </c>
      <c r="E44" s="162"/>
      <c r="F44" s="265">
        <v>600</v>
      </c>
      <c r="G44" s="230" t="s">
        <v>217</v>
      </c>
      <c r="H44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4" s="196" t="str">
        <f>IF(Sklop10[[#This Row],[ZAHTEVANA SHEMA KAKOVOSTI]]&lt;&gt;"",Sklop10[[#This Row],[Preračunana masa/volumen/kos na enoto kg]],"")</f>
        <v/>
      </c>
      <c r="J44" s="197"/>
      <c r="K44" s="239"/>
      <c r="L44" s="239"/>
      <c r="M44" s="202"/>
      <c r="N44" s="238"/>
      <c r="O44" s="238"/>
      <c r="P44" s="200"/>
      <c r="Q44" s="199">
        <f>+Sklop10[[#This Row],[cena/enota brez DDV v EUR]]*Sklop10[[#This Row],[Stopnja DDV (%)]]</f>
        <v>0</v>
      </c>
      <c r="R44" s="199">
        <f>+Sklop10[[#This Row],[cena/enota brez DDV v EUR]]+Sklop10[[#This Row],[Davek (EUR)]]</f>
        <v>0</v>
      </c>
      <c r="S44" s="199">
        <f>+Sklop10[[#This Row],[cena/enota brez DDV v EUR]]*Sklop10[[#This Row],[Okvirna količina]]</f>
        <v>0</v>
      </c>
      <c r="T44" s="199">
        <f>+Sklop10[[#This Row],[Končna cena/enoto mere (EUR) z DDV]]*Sklop10[[#This Row],[Okvirna količina]]</f>
        <v>0</v>
      </c>
      <c r="U44" s="240"/>
    </row>
    <row r="45" spans="1:21" s="55" customFormat="1" ht="12">
      <c r="A45" s="79" t="s">
        <v>31</v>
      </c>
      <c r="B45" s="194" t="s">
        <v>402</v>
      </c>
      <c r="C45" s="228">
        <v>200</v>
      </c>
      <c r="D45" s="103" t="s">
        <v>110</v>
      </c>
      <c r="E45" s="99"/>
      <c r="F45" s="207">
        <v>100</v>
      </c>
      <c r="G45" s="103" t="s">
        <v>217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80" t="str">
        <f>IF(Sklop10[[#This Row],[ZAHTEVANA SHEMA KAKOVOSTI]]&lt;&gt;"",Sklop10[[#This Row],[Preračunana masa/volumen/kos na enoto kg]],"")</f>
        <v/>
      </c>
      <c r="J45" s="87"/>
      <c r="K45" s="137"/>
      <c r="L45" s="137"/>
      <c r="M45" s="137"/>
      <c r="N45" s="140"/>
      <c r="O45" s="138"/>
      <c r="P45" s="90"/>
      <c r="Q45" s="85">
        <f>+Sklop10[[#This Row],[cena/enota brez DDV v EUR]]*Sklop10[[#This Row],[Stopnja DDV (%)]]</f>
        <v>0</v>
      </c>
      <c r="R45" s="85">
        <f>+Sklop10[[#This Row],[cena/enota brez DDV v EUR]]+Sklop10[[#This Row],[Davek (EUR)]]</f>
        <v>0</v>
      </c>
      <c r="S45" s="85">
        <f>+Sklop10[[#This Row],[cena/enota brez DDV v EUR]]*Sklop10[[#This Row],[Okvirna količina]]</f>
        <v>0</v>
      </c>
      <c r="T45" s="85">
        <f>+Sklop10[[#This Row],[Končna cena/enoto mere (EUR) z DDV]]*Sklop10[[#This Row],[Okvirna količina]]</f>
        <v>0</v>
      </c>
      <c r="U45" s="138"/>
    </row>
    <row r="46" spans="1:21" s="55" customFormat="1" ht="12">
      <c r="A46" s="79" t="s">
        <v>32</v>
      </c>
      <c r="B46" s="194" t="s">
        <v>403</v>
      </c>
      <c r="C46" s="228">
        <v>200</v>
      </c>
      <c r="D46" s="103" t="s">
        <v>110</v>
      </c>
      <c r="E46" s="99"/>
      <c r="F46" s="207">
        <v>100</v>
      </c>
      <c r="G46" s="103" t="s">
        <v>217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6" s="114" t="str">
        <f>IF(Sklop10[[#This Row],[ZAHTEVANA SHEMA KAKOVOSTI]]&lt;&gt;"",Sklop10[[#This Row],[Preračunana masa/volumen/kos na enoto kg]],"")</f>
        <v/>
      </c>
      <c r="J46" s="128"/>
      <c r="K46" s="137"/>
      <c r="L46" s="137"/>
      <c r="M46" s="137"/>
      <c r="N46" s="142"/>
      <c r="O46" s="138"/>
      <c r="P46" s="157"/>
      <c r="Q46" s="156">
        <f>+Sklop10[[#This Row],[cena/enota brez DDV v EUR]]*Sklop10[[#This Row],[Stopnja DDV (%)]]</f>
        <v>0</v>
      </c>
      <c r="R46" s="156">
        <f>+Sklop10[[#This Row],[cena/enota brez DDV v EUR]]+Sklop10[[#This Row],[Davek (EUR)]]</f>
        <v>0</v>
      </c>
      <c r="S46" s="156">
        <f>+Sklop10[[#This Row],[cena/enota brez DDV v EUR]]*Sklop10[[#This Row],[Okvirna količina]]</f>
        <v>0</v>
      </c>
      <c r="T46" s="131">
        <f>+Sklop10[[#This Row],[Končna cena/enoto mere (EUR) z DDV]]*Sklop10[[#This Row],[Okvirna količina]]</f>
        <v>0</v>
      </c>
      <c r="U46" s="138"/>
    </row>
    <row r="47" spans="1:21" s="55" customFormat="1" ht="12">
      <c r="A47" s="79" t="s">
        <v>33</v>
      </c>
      <c r="B47" s="194" t="s">
        <v>404</v>
      </c>
      <c r="C47" s="228">
        <v>200</v>
      </c>
      <c r="D47" s="103" t="s">
        <v>110</v>
      </c>
      <c r="E47" s="99"/>
      <c r="F47" s="207">
        <v>200</v>
      </c>
      <c r="G47" s="103" t="s">
        <v>217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7" s="80" t="str">
        <f>IF(Sklop10[[#This Row],[ZAHTEVANA SHEMA KAKOVOSTI]]&lt;&gt;"",Sklop10[[#This Row],[Preračunana masa/volumen/kos na enoto kg]],"")</f>
        <v/>
      </c>
      <c r="J47" s="87"/>
      <c r="K47" s="137"/>
      <c r="L47" s="137"/>
      <c r="M47" s="137"/>
      <c r="N47" s="140"/>
      <c r="O47" s="138"/>
      <c r="P47" s="90"/>
      <c r="Q47" s="85">
        <f>+Sklop10[[#This Row],[cena/enota brez DDV v EUR]]*Sklop10[[#This Row],[Stopnja DDV (%)]]</f>
        <v>0</v>
      </c>
      <c r="R47" s="85">
        <f>+Sklop10[[#This Row],[cena/enota brez DDV v EUR]]+Sklop10[[#This Row],[Davek (EUR)]]</f>
        <v>0</v>
      </c>
      <c r="S47" s="85">
        <f>+Sklop10[[#This Row],[cena/enota brez DDV v EUR]]*Sklop10[[#This Row],[Okvirna količina]]</f>
        <v>0</v>
      </c>
      <c r="T47" s="85">
        <f>+Sklop10[[#This Row],[Končna cena/enoto mere (EUR) z DDV]]*Sklop10[[#This Row],[Okvirna količina]]</f>
        <v>0</v>
      </c>
      <c r="U47" s="138"/>
    </row>
    <row r="48" spans="1:21" s="55" customFormat="1" ht="12">
      <c r="A48" s="79" t="s">
        <v>34</v>
      </c>
      <c r="B48" s="194" t="s">
        <v>405</v>
      </c>
      <c r="C48" s="228">
        <v>200</v>
      </c>
      <c r="D48" s="103" t="s">
        <v>110</v>
      </c>
      <c r="E48" s="99"/>
      <c r="F48" s="207">
        <v>100</v>
      </c>
      <c r="G48" s="103" t="s">
        <v>217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4" t="str">
        <f>IF(Sklop10[[#This Row],[ZAHTEVANA SHEMA KAKOVOSTI]]&lt;&gt;"",Sklop10[[#This Row],[Preračunana masa/volumen/kos na enoto kg]],"")</f>
        <v/>
      </c>
      <c r="J48" s="128"/>
      <c r="K48" s="137"/>
      <c r="L48" s="137"/>
      <c r="M48" s="137"/>
      <c r="N48" s="142"/>
      <c r="O48" s="138"/>
      <c r="P48" s="157"/>
      <c r="Q48" s="156">
        <f>+Sklop10[[#This Row],[cena/enota brez DDV v EUR]]*Sklop10[[#This Row],[Stopnja DDV (%)]]</f>
        <v>0</v>
      </c>
      <c r="R48" s="156">
        <f>+Sklop10[[#This Row],[cena/enota brez DDV v EUR]]+Sklop10[[#This Row],[Davek (EUR)]]</f>
        <v>0</v>
      </c>
      <c r="S48" s="156">
        <f>+Sklop10[[#This Row],[cena/enota brez DDV v EUR]]*Sklop10[[#This Row],[Okvirna količina]]</f>
        <v>0</v>
      </c>
      <c r="T48" s="131">
        <f>+Sklop10[[#This Row],[Končna cena/enoto mere (EUR) z DDV]]*Sklop10[[#This Row],[Okvirna količina]]</f>
        <v>0</v>
      </c>
      <c r="U48" s="138"/>
    </row>
    <row r="49" spans="1:22" s="55" customFormat="1" ht="12">
      <c r="A49" s="79" t="s">
        <v>35</v>
      </c>
      <c r="B49" s="194" t="s">
        <v>406</v>
      </c>
      <c r="C49" s="228">
        <v>200</v>
      </c>
      <c r="D49" s="103" t="s">
        <v>110</v>
      </c>
      <c r="E49" s="99"/>
      <c r="F49" s="207">
        <v>100</v>
      </c>
      <c r="G49" s="103" t="s">
        <v>217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9" s="114" t="str">
        <f>IF(Sklop10[[#This Row],[ZAHTEVANA SHEMA KAKOVOSTI]]&lt;&gt;"",Sklop10[[#This Row],[Preračunana masa/volumen/kos na enoto kg]],"")</f>
        <v/>
      </c>
      <c r="J49" s="128"/>
      <c r="K49" s="137"/>
      <c r="L49" s="137"/>
      <c r="M49" s="137"/>
      <c r="N49" s="142"/>
      <c r="O49" s="138"/>
      <c r="P49" s="157"/>
      <c r="Q49" s="156">
        <f>+Sklop10[[#This Row],[cena/enota brez DDV v EUR]]*Sklop10[[#This Row],[Stopnja DDV (%)]]</f>
        <v>0</v>
      </c>
      <c r="R49" s="156">
        <f>+Sklop10[[#This Row],[cena/enota brez DDV v EUR]]+Sklop10[[#This Row],[Davek (EUR)]]</f>
        <v>0</v>
      </c>
      <c r="S49" s="156">
        <f>+Sklop10[[#This Row],[cena/enota brez DDV v EUR]]*Sklop10[[#This Row],[Okvirna količina]]</f>
        <v>0</v>
      </c>
      <c r="T49" s="131">
        <f>+Sklop10[[#This Row],[Končna cena/enoto mere (EUR) z DDV]]*Sklop10[[#This Row],[Okvirna količina]]</f>
        <v>0</v>
      </c>
      <c r="U49" s="138"/>
    </row>
    <row r="50" spans="1:22" s="55" customFormat="1" ht="12">
      <c r="A50" s="79" t="s">
        <v>36</v>
      </c>
      <c r="B50" s="194" t="s">
        <v>440</v>
      </c>
      <c r="C50" s="77">
        <v>100</v>
      </c>
      <c r="D50" s="103" t="s">
        <v>110</v>
      </c>
      <c r="E50" s="99"/>
      <c r="F50" s="207">
        <v>1060</v>
      </c>
      <c r="G50" s="103" t="s">
        <v>217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106</v>
      </c>
      <c r="I50" s="114" t="str">
        <f>IF(Sklop10[[#This Row],[ZAHTEVANA SHEMA KAKOVOSTI]]&lt;&gt;"",Sklop10[[#This Row],[Preračunana masa/volumen/kos na enoto kg]],"")</f>
        <v/>
      </c>
      <c r="J50" s="128"/>
      <c r="K50" s="137"/>
      <c r="L50" s="137"/>
      <c r="M50" s="137"/>
      <c r="N50" s="142"/>
      <c r="O50" s="138"/>
      <c r="P50" s="157"/>
      <c r="Q50" s="156">
        <f>+Sklop10[[#This Row],[cena/enota brez DDV v EUR]]*Sklop10[[#This Row],[Stopnja DDV (%)]]</f>
        <v>0</v>
      </c>
      <c r="R50" s="156">
        <f>+Sklop10[[#This Row],[cena/enota brez DDV v EUR]]+Sklop10[[#This Row],[Davek (EUR)]]</f>
        <v>0</v>
      </c>
      <c r="S50" s="156">
        <f>+Sklop10[[#This Row],[cena/enota brez DDV v EUR]]*Sklop10[[#This Row],[Okvirna količina]]</f>
        <v>0</v>
      </c>
      <c r="T50" s="131">
        <f>+Sklop10[[#This Row],[Končna cena/enoto mere (EUR) z DDV]]*Sklop10[[#This Row],[Okvirna količina]]</f>
        <v>0</v>
      </c>
      <c r="U50" s="138"/>
    </row>
    <row r="51" spans="1:22" s="55" customFormat="1" ht="12">
      <c r="A51" s="79" t="s">
        <v>37</v>
      </c>
      <c r="B51" s="194" t="s">
        <v>441</v>
      </c>
      <c r="C51" s="77">
        <v>80</v>
      </c>
      <c r="D51" s="103" t="s">
        <v>110</v>
      </c>
      <c r="E51" s="99"/>
      <c r="F51" s="207">
        <v>2400</v>
      </c>
      <c r="G51" s="103" t="s">
        <v>217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</v>
      </c>
      <c r="I51" s="114" t="str">
        <f>IF(Sklop10[[#This Row],[ZAHTEVANA SHEMA KAKOVOSTI]]&lt;&gt;"",Sklop10[[#This Row],[Preračunana masa/volumen/kos na enoto kg]],"")</f>
        <v/>
      </c>
      <c r="J51" s="128"/>
      <c r="K51" s="137"/>
      <c r="L51" s="137"/>
      <c r="M51" s="137"/>
      <c r="N51" s="142"/>
      <c r="O51" s="138"/>
      <c r="P51" s="157"/>
      <c r="Q51" s="156">
        <f>+Sklop10[[#This Row],[cena/enota brez DDV v EUR]]*Sklop10[[#This Row],[Stopnja DDV (%)]]</f>
        <v>0</v>
      </c>
      <c r="R51" s="156">
        <f>+Sklop10[[#This Row],[cena/enota brez DDV v EUR]]+Sklop10[[#This Row],[Davek (EUR)]]</f>
        <v>0</v>
      </c>
      <c r="S51" s="156">
        <f>+Sklop10[[#This Row],[cena/enota brez DDV v EUR]]*Sklop10[[#This Row],[Okvirna količina]]</f>
        <v>0</v>
      </c>
      <c r="T51" s="131">
        <f>+Sklop10[[#This Row],[Končna cena/enoto mere (EUR) z DDV]]*Sklop10[[#This Row],[Okvirna količina]]</f>
        <v>0</v>
      </c>
      <c r="U51" s="138"/>
    </row>
    <row r="52" spans="1:22" s="55" customFormat="1" ht="12">
      <c r="A52" s="79" t="s">
        <v>38</v>
      </c>
      <c r="B52" s="194" t="s">
        <v>442</v>
      </c>
      <c r="C52" s="77">
        <v>70</v>
      </c>
      <c r="D52" s="103" t="s">
        <v>110</v>
      </c>
      <c r="E52" s="99"/>
      <c r="F52" s="207">
        <v>700</v>
      </c>
      <c r="G52" s="103" t="s">
        <v>217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49.000000000000007</v>
      </c>
      <c r="I52" s="114" t="str">
        <f>IF(Sklop10[[#This Row],[ZAHTEVANA SHEMA KAKOVOSTI]]&lt;&gt;"",Sklop10[[#This Row],[Preračunana masa/volumen/kos na enoto kg]],"")</f>
        <v/>
      </c>
      <c r="J52" s="128"/>
      <c r="K52" s="137"/>
      <c r="L52" s="137"/>
      <c r="M52" s="137"/>
      <c r="N52" s="142"/>
      <c r="O52" s="138"/>
      <c r="P52" s="157"/>
      <c r="Q52" s="156">
        <f>+Sklop10[[#This Row],[cena/enota brez DDV v EUR]]*Sklop10[[#This Row],[Stopnja DDV (%)]]</f>
        <v>0</v>
      </c>
      <c r="R52" s="156">
        <f>+Sklop10[[#This Row],[cena/enota brez DDV v EUR]]+Sklop10[[#This Row],[Davek (EUR)]]</f>
        <v>0</v>
      </c>
      <c r="S52" s="156">
        <f>+Sklop10[[#This Row],[cena/enota brez DDV v EUR]]*Sklop10[[#This Row],[Okvirna količina]]</f>
        <v>0</v>
      </c>
      <c r="T52" s="131">
        <f>+Sklop10[[#This Row],[Končna cena/enoto mere (EUR) z DDV]]*Sklop10[[#This Row],[Okvirna količina]]</f>
        <v>0</v>
      </c>
      <c r="U52" s="138"/>
    </row>
    <row r="53" spans="1:22" s="55" customFormat="1" ht="12">
      <c r="A53" s="79" t="s">
        <v>39</v>
      </c>
      <c r="B53" s="194" t="s">
        <v>407</v>
      </c>
      <c r="C53" s="77">
        <v>700</v>
      </c>
      <c r="D53" s="103" t="s">
        <v>110</v>
      </c>
      <c r="E53" s="99"/>
      <c r="F53" s="207">
        <v>20</v>
      </c>
      <c r="G53" s="103" t="s">
        <v>0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</v>
      </c>
      <c r="I53" s="114" t="str">
        <f>IF(Sklop10[[#This Row],[ZAHTEVANA SHEMA KAKOVOSTI]]&lt;&gt;"",Sklop10[[#This Row],[Preračunana masa/volumen/kos na enoto kg]],"")</f>
        <v/>
      </c>
      <c r="J53" s="128"/>
      <c r="K53" s="137"/>
      <c r="L53" s="137"/>
      <c r="M53" s="137"/>
      <c r="N53" s="142"/>
      <c r="O53" s="138"/>
      <c r="P53" s="157"/>
      <c r="Q53" s="156">
        <f>+Sklop10[[#This Row],[cena/enota brez DDV v EUR]]*Sklop10[[#This Row],[Stopnja DDV (%)]]</f>
        <v>0</v>
      </c>
      <c r="R53" s="156">
        <f>+Sklop10[[#This Row],[cena/enota brez DDV v EUR]]+Sklop10[[#This Row],[Davek (EUR)]]</f>
        <v>0</v>
      </c>
      <c r="S53" s="156">
        <f>+Sklop10[[#This Row],[cena/enota brez DDV v EUR]]*Sklop10[[#This Row],[Okvirna količina]]</f>
        <v>0</v>
      </c>
      <c r="T53" s="131">
        <f>+Sklop10[[#This Row],[Končna cena/enoto mere (EUR) z DDV]]*Sklop10[[#This Row],[Okvirna količina]]</f>
        <v>0</v>
      </c>
      <c r="U53" s="138"/>
    </row>
    <row r="54" spans="1:22" s="55" customFormat="1" ht="12">
      <c r="A54" s="79" t="s">
        <v>40</v>
      </c>
      <c r="B54" s="194" t="s">
        <v>443</v>
      </c>
      <c r="C54" s="77">
        <v>80</v>
      </c>
      <c r="D54" s="103" t="s">
        <v>110</v>
      </c>
      <c r="E54" s="99"/>
      <c r="F54" s="207">
        <v>9000</v>
      </c>
      <c r="G54" s="103" t="s">
        <v>217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I54" s="114" t="str">
        <f>IF(Sklop10[[#This Row],[ZAHTEVANA SHEMA KAKOVOSTI]]&lt;&gt;"",Sklop10[[#This Row],[Preračunana masa/volumen/kos na enoto kg]],"")</f>
        <v/>
      </c>
      <c r="J54" s="128"/>
      <c r="K54" s="137"/>
      <c r="L54" s="137"/>
      <c r="M54" s="137"/>
      <c r="N54" s="142"/>
      <c r="O54" s="138"/>
      <c r="P54" s="157"/>
      <c r="Q54" s="156">
        <f>+Sklop10[[#This Row],[cena/enota brez DDV v EUR]]*Sklop10[[#This Row],[Stopnja DDV (%)]]</f>
        <v>0</v>
      </c>
      <c r="R54" s="156">
        <f>+Sklop10[[#This Row],[cena/enota brez DDV v EUR]]+Sklop10[[#This Row],[Davek (EUR)]]</f>
        <v>0</v>
      </c>
      <c r="S54" s="156">
        <f>+Sklop10[[#This Row],[cena/enota brez DDV v EUR]]*Sklop10[[#This Row],[Okvirna količina]]</f>
        <v>0</v>
      </c>
      <c r="T54" s="131">
        <f>+Sklop10[[#This Row],[Končna cena/enoto mere (EUR) z DDV]]*Sklop10[[#This Row],[Okvirna količina]]</f>
        <v>0</v>
      </c>
      <c r="U54" s="138"/>
    </row>
    <row r="55" spans="1:22" s="55" customFormat="1" ht="12">
      <c r="A55" s="79" t="s">
        <v>41</v>
      </c>
      <c r="B55" s="194" t="s">
        <v>444</v>
      </c>
      <c r="C55" s="77">
        <v>120</v>
      </c>
      <c r="D55" s="103" t="s">
        <v>110</v>
      </c>
      <c r="E55" s="99"/>
      <c r="F55" s="207">
        <v>400</v>
      </c>
      <c r="G55" s="103" t="s">
        <v>217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55" s="114" t="str">
        <f>IF(Sklop10[[#This Row],[ZAHTEVANA SHEMA KAKOVOSTI]]&lt;&gt;"",Sklop10[[#This Row],[Preračunana masa/volumen/kos na enoto kg]],"")</f>
        <v/>
      </c>
      <c r="J55" s="128"/>
      <c r="K55" s="137"/>
      <c r="L55" s="137"/>
      <c r="M55" s="137"/>
      <c r="N55" s="142"/>
      <c r="O55" s="138"/>
      <c r="P55" s="157"/>
      <c r="Q55" s="156">
        <f>+Sklop10[[#This Row],[cena/enota brez DDV v EUR]]*Sklop10[[#This Row],[Stopnja DDV (%)]]</f>
        <v>0</v>
      </c>
      <c r="R55" s="156">
        <f>+Sklop10[[#This Row],[cena/enota brez DDV v EUR]]+Sklop10[[#This Row],[Davek (EUR)]]</f>
        <v>0</v>
      </c>
      <c r="S55" s="156">
        <f>+Sklop10[[#This Row],[cena/enota brez DDV v EUR]]*Sklop10[[#This Row],[Okvirna količina]]</f>
        <v>0</v>
      </c>
      <c r="T55" s="131">
        <f>+Sklop10[[#This Row],[Končna cena/enoto mere (EUR) z DDV]]*Sklop10[[#This Row],[Okvirna količina]]</f>
        <v>0</v>
      </c>
      <c r="U55" s="138"/>
    </row>
    <row r="56" spans="1:22" s="55" customFormat="1" ht="12">
      <c r="A56" s="79" t="s">
        <v>42</v>
      </c>
      <c r="B56" s="194" t="s">
        <v>445</v>
      </c>
      <c r="C56" s="77">
        <v>80</v>
      </c>
      <c r="D56" s="103" t="s">
        <v>110</v>
      </c>
      <c r="E56" s="99"/>
      <c r="F56" s="207">
        <v>200</v>
      </c>
      <c r="G56" s="103" t="s">
        <v>217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6" s="80" t="str">
        <f>IF(Sklop10[[#This Row],[ZAHTEVANA SHEMA KAKOVOSTI]]&lt;&gt;"",Sklop10[[#This Row],[Preračunana masa/volumen/kos na enoto kg]],"")</f>
        <v/>
      </c>
      <c r="J56" s="87"/>
      <c r="K56" s="137"/>
      <c r="L56" s="137"/>
      <c r="M56" s="137"/>
      <c r="N56" s="140"/>
      <c r="O56" s="138"/>
      <c r="P56" s="90"/>
      <c r="Q56" s="85">
        <f>+Sklop10[[#This Row],[cena/enota brez DDV v EUR]]*Sklop10[[#This Row],[Stopnja DDV (%)]]</f>
        <v>0</v>
      </c>
      <c r="R56" s="85">
        <f>+Sklop10[[#This Row],[cena/enota brez DDV v EUR]]+Sklop10[[#This Row],[Davek (EUR)]]</f>
        <v>0</v>
      </c>
      <c r="S56" s="85">
        <f>+Sklop10[[#This Row],[cena/enota brez DDV v EUR]]*Sklop10[[#This Row],[Okvirna količina]]</f>
        <v>0</v>
      </c>
      <c r="T56" s="85">
        <f>+Sklop10[[#This Row],[Končna cena/enoto mere (EUR) z DDV]]*Sklop10[[#This Row],[Okvirna količina]]</f>
        <v>0</v>
      </c>
      <c r="U56" s="138"/>
    </row>
    <row r="57" spans="1:22" s="55" customFormat="1" ht="12">
      <c r="A57" s="79" t="s">
        <v>43</v>
      </c>
      <c r="B57" s="194" t="s">
        <v>446</v>
      </c>
      <c r="C57" s="77">
        <v>80</v>
      </c>
      <c r="D57" s="103" t="s">
        <v>110</v>
      </c>
      <c r="E57" s="99"/>
      <c r="F57" s="207">
        <v>4200</v>
      </c>
      <c r="G57" s="103" t="s">
        <v>217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I57" s="114" t="str">
        <f>IF(Sklop10[[#This Row],[ZAHTEVANA SHEMA KAKOVOSTI]]&lt;&gt;"",Sklop10[[#This Row],[Preračunana masa/volumen/kos na enoto kg]],"")</f>
        <v/>
      </c>
      <c r="J57" s="128"/>
      <c r="K57" s="137"/>
      <c r="L57" s="137"/>
      <c r="M57" s="137"/>
      <c r="N57" s="142"/>
      <c r="O57" s="138"/>
      <c r="P57" s="157"/>
      <c r="Q57" s="156">
        <f>+Sklop10[[#This Row],[cena/enota brez DDV v EUR]]*Sklop10[[#This Row],[Stopnja DDV (%)]]</f>
        <v>0</v>
      </c>
      <c r="R57" s="156">
        <f>+Sklop10[[#This Row],[cena/enota brez DDV v EUR]]+Sklop10[[#This Row],[Davek (EUR)]]</f>
        <v>0</v>
      </c>
      <c r="S57" s="156">
        <f>+Sklop10[[#This Row],[cena/enota brez DDV v EUR]]*Sklop10[[#This Row],[Okvirna količina]]</f>
        <v>0</v>
      </c>
      <c r="T57" s="131">
        <f>+Sklop10[[#This Row],[Končna cena/enoto mere (EUR) z DDV]]*Sklop10[[#This Row],[Okvirna količina]]</f>
        <v>0</v>
      </c>
      <c r="U57" s="138"/>
    </row>
    <row r="58" spans="1:22" s="55" customFormat="1" ht="12">
      <c r="A58" s="79" t="s">
        <v>48</v>
      </c>
      <c r="B58" s="194" t="s">
        <v>447</v>
      </c>
      <c r="C58" s="77">
        <v>80</v>
      </c>
      <c r="D58" s="103" t="s">
        <v>110</v>
      </c>
      <c r="E58" s="99"/>
      <c r="F58" s="207">
        <v>900</v>
      </c>
      <c r="G58" s="103" t="s">
        <v>217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58" s="80" t="str">
        <f>IF(Sklop10[[#This Row],[ZAHTEVANA SHEMA KAKOVOSTI]]&lt;&gt;"",Sklop10[[#This Row],[Preračunana masa/volumen/kos na enoto kg]],"")</f>
        <v/>
      </c>
      <c r="J58" s="87"/>
      <c r="K58" s="137"/>
      <c r="L58" s="137"/>
      <c r="M58" s="137"/>
      <c r="N58" s="140"/>
      <c r="O58" s="138"/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38"/>
    </row>
    <row r="59" spans="1:22" s="55" customFormat="1" ht="12">
      <c r="A59" s="79" t="s">
        <v>44</v>
      </c>
      <c r="B59" s="194" t="s">
        <v>448</v>
      </c>
      <c r="C59" s="77">
        <v>55</v>
      </c>
      <c r="D59" s="103" t="s">
        <v>110</v>
      </c>
      <c r="E59" s="99"/>
      <c r="F59" s="207">
        <v>50</v>
      </c>
      <c r="G59" s="103" t="s">
        <v>217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2.75</v>
      </c>
      <c r="I59" s="114" t="str">
        <f>IF(Sklop10[[#This Row],[ZAHTEVANA SHEMA KAKOVOSTI]]&lt;&gt;"",Sklop10[[#This Row],[Preračunana masa/volumen/kos na enoto kg]],"")</f>
        <v/>
      </c>
      <c r="J59" s="128"/>
      <c r="K59" s="137"/>
      <c r="L59" s="137"/>
      <c r="M59" s="137"/>
      <c r="N59" s="142"/>
      <c r="O59" s="138"/>
      <c r="P59" s="157"/>
      <c r="Q59" s="156">
        <f>+Sklop10[[#This Row],[cena/enota brez DDV v EUR]]*Sklop10[[#This Row],[Stopnja DDV (%)]]</f>
        <v>0</v>
      </c>
      <c r="R59" s="156">
        <f>+Sklop10[[#This Row],[cena/enota brez DDV v EUR]]+Sklop10[[#This Row],[Davek (EUR)]]</f>
        <v>0</v>
      </c>
      <c r="S59" s="156">
        <f>+Sklop10[[#This Row],[cena/enota brez DDV v EUR]]*Sklop10[[#This Row],[Okvirna količina]]</f>
        <v>0</v>
      </c>
      <c r="T59" s="131">
        <f>+Sklop10[[#This Row],[Končna cena/enoto mere (EUR) z DDV]]*Sklop10[[#This Row],[Okvirna količina]]</f>
        <v>0</v>
      </c>
      <c r="U59" s="138"/>
    </row>
    <row r="60" spans="1:22" s="55" customFormat="1" ht="12">
      <c r="A60" s="79" t="s">
        <v>45</v>
      </c>
      <c r="B60" s="194" t="s">
        <v>448</v>
      </c>
      <c r="C60" s="77">
        <v>80</v>
      </c>
      <c r="D60" s="103" t="s">
        <v>110</v>
      </c>
      <c r="E60" s="99"/>
      <c r="F60" s="207">
        <v>700</v>
      </c>
      <c r="G60" s="103" t="s">
        <v>217</v>
      </c>
      <c r="H6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</v>
      </c>
      <c r="I60" s="114" t="str">
        <f>IF(Sklop10[[#This Row],[ZAHTEVANA SHEMA KAKOVOSTI]]&lt;&gt;"",Sklop10[[#This Row],[Preračunana masa/volumen/kos na enoto kg]],"")</f>
        <v/>
      </c>
      <c r="J60" s="128"/>
      <c r="K60" s="137"/>
      <c r="L60" s="137"/>
      <c r="M60" s="137"/>
      <c r="N60" s="142"/>
      <c r="O60" s="138"/>
      <c r="P60" s="157"/>
      <c r="Q60" s="156">
        <f>+Sklop10[[#This Row],[cena/enota brez DDV v EUR]]*Sklop10[[#This Row],[Stopnja DDV (%)]]</f>
        <v>0</v>
      </c>
      <c r="R60" s="156">
        <f>+Sklop10[[#This Row],[cena/enota brez DDV v EUR]]+Sklop10[[#This Row],[Davek (EUR)]]</f>
        <v>0</v>
      </c>
      <c r="S60" s="156">
        <f>+Sklop10[[#This Row],[cena/enota brez DDV v EUR]]*Sklop10[[#This Row],[Okvirna količina]]</f>
        <v>0</v>
      </c>
      <c r="T60" s="131">
        <f>+Sklop10[[#This Row],[Končna cena/enoto mere (EUR) z DDV]]*Sklop10[[#This Row],[Okvirna količina]]</f>
        <v>0</v>
      </c>
      <c r="U60" s="138"/>
    </row>
    <row r="61" spans="1:22">
      <c r="A61" s="214" t="s">
        <v>134</v>
      </c>
      <c r="B61" s="215"/>
      <c r="C61" s="216"/>
      <c r="D61" s="216"/>
      <c r="E61" s="217"/>
      <c r="F61" s="218"/>
      <c r="G61" s="219"/>
      <c r="H61" s="220">
        <f>SUBTOTAL(109,Sklop10[Preračunana masa/volumen/kos na enoto kg])</f>
        <v>13364.75</v>
      </c>
      <c r="I61" s="220">
        <f>SUBTOTAL(109,Sklop10[Živila iz shem kakovosti (kg)])</f>
        <v>0</v>
      </c>
      <c r="J61" s="218"/>
      <c r="K61" s="221"/>
      <c r="L61" s="221"/>
      <c r="M61" s="222"/>
      <c r="N61" s="223"/>
      <c r="O61" s="223"/>
      <c r="P61" s="223"/>
      <c r="Q61" s="224"/>
      <c r="R61" s="218"/>
      <c r="S61" s="224">
        <f>SUBTOTAL(109,Sklop10[Vrednost za okvirno količino (EUR) brez DDV])</f>
        <v>0</v>
      </c>
      <c r="T61" s="224">
        <f>SUBTOTAL(109,Sklop10[Vrednost za okvirno količino (EUR) z DDV])</f>
        <v>0</v>
      </c>
      <c r="U61" s="225">
        <f>SUBTOTAL(103,Sklop10[Shema kakovosti
(nacionalne, evropske)
])</f>
        <v>0</v>
      </c>
    </row>
    <row r="62" spans="1:22">
      <c r="A62" s="48" t="s">
        <v>130</v>
      </c>
      <c r="B62" s="16"/>
      <c r="C62" s="28"/>
      <c r="D62" s="28"/>
      <c r="E62" s="100"/>
      <c r="Q62" s="48"/>
      <c r="R62" s="48"/>
      <c r="S62" s="48"/>
      <c r="T62" s="48"/>
    </row>
    <row r="63" spans="1:22">
      <c r="A63" s="11" t="s">
        <v>132</v>
      </c>
      <c r="B63" s="16"/>
      <c r="C63" s="28"/>
      <c r="D63" s="28"/>
      <c r="E63" s="100"/>
      <c r="V63" s="107"/>
    </row>
    <row r="64" spans="1:22">
      <c r="A64" s="95" t="s">
        <v>177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109" t="s">
        <v>169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</row>
    <row r="66" spans="1:21">
      <c r="A66" s="307" t="s">
        <v>170</v>
      </c>
      <c r="B66" s="307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54"/>
      <c r="N66" s="29"/>
      <c r="O66" s="29"/>
      <c r="P66" s="29"/>
      <c r="Q66" s="29"/>
      <c r="R66" s="29"/>
    </row>
    <row r="67" spans="1:21">
      <c r="N67" s="29"/>
      <c r="O67" s="29"/>
      <c r="P67" s="29"/>
      <c r="Q67" s="29"/>
      <c r="R67" s="29"/>
    </row>
    <row r="68" spans="1:21">
      <c r="A68" s="109"/>
      <c r="N68" s="29"/>
      <c r="O68" s="29"/>
      <c r="P68" s="29"/>
      <c r="Q68" s="29"/>
      <c r="R68" s="29"/>
    </row>
    <row r="69" spans="1:21">
      <c r="A69" s="95" t="s">
        <v>65</v>
      </c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</row>
    <row r="70" spans="1:21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100"/>
    </row>
    <row r="293" spans="1:22">
      <c r="B293" s="16"/>
      <c r="C293" s="28"/>
      <c r="D293" s="28"/>
      <c r="E293" s="100"/>
    </row>
  </sheetData>
  <sheetProtection insertRows="0" deleteRows="0"/>
  <protectedRanges>
    <protectedRange sqref="J67:P1048576 M66:P66 J1:P65 U1:U1048576" name="Obseg1"/>
    <protectedRange sqref="J66:L66" name="Obseg1_2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:B23 B45:B60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: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8"/>
  <sheetViews>
    <sheetView topLeftCell="A10" zoomScale="90" zoomScaleNormal="90" zoomScaleSheetLayoutView="100" workbookViewId="0">
      <selection activeCell="B39" sqref="B3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pred_rekapitulacija'!B24</f>
        <v>SADNI SOKOVI,  SIRUPI, VODA, SADNO ŽITNE REZINE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9" t="s">
        <v>1</v>
      </c>
      <c r="B16" s="194" t="s">
        <v>629</v>
      </c>
      <c r="C16" s="77" t="s">
        <v>657</v>
      </c>
      <c r="D16" s="77" t="s">
        <v>74</v>
      </c>
      <c r="E16" s="99"/>
      <c r="F16" s="207">
        <v>100</v>
      </c>
      <c r="G16" s="103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0" t="str">
        <f>IF(Sklop11[[#This Row],[ZAHTEVANA SHEMA KAKOVOSTI]]&lt;&gt;"",Sklop11[[#This Row],[Preračunana masa/volumen/kos na enoto kg]],"")</f>
        <v/>
      </c>
      <c r="J16" s="87"/>
      <c r="K16" s="161"/>
      <c r="L16" s="161"/>
      <c r="M16" s="161"/>
      <c r="N16" s="140"/>
      <c r="O16" s="161"/>
      <c r="P16" s="90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161"/>
    </row>
    <row r="17" spans="1:21" s="55" customFormat="1" ht="24">
      <c r="A17" s="79" t="s">
        <v>3</v>
      </c>
      <c r="B17" s="194" t="s">
        <v>639</v>
      </c>
      <c r="C17" s="77" t="s">
        <v>657</v>
      </c>
      <c r="D17" s="77" t="s">
        <v>74</v>
      </c>
      <c r="E17" s="99"/>
      <c r="F17" s="207">
        <v>100</v>
      </c>
      <c r="G17" s="103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7"/>
      <c r="K17" s="161"/>
      <c r="L17" s="161"/>
      <c r="M17" s="161"/>
      <c r="N17" s="140"/>
      <c r="O17" s="161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61"/>
    </row>
    <row r="18" spans="1:21" s="55" customFormat="1" ht="25.5" customHeight="1">
      <c r="A18" s="79" t="s">
        <v>4</v>
      </c>
      <c r="B18" s="194" t="s">
        <v>638</v>
      </c>
      <c r="C18" s="77" t="s">
        <v>657</v>
      </c>
      <c r="D18" s="77" t="s">
        <v>74</v>
      </c>
      <c r="E18" s="99"/>
      <c r="F18" s="207">
        <v>50</v>
      </c>
      <c r="G18" s="103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80" t="str">
        <f>IF(Sklop11[[#This Row],[ZAHTEVANA SHEMA KAKOVOSTI]]&lt;&gt;"",Sklop11[[#This Row],[Preračunana masa/volumen/kos na enoto kg]],"")</f>
        <v/>
      </c>
      <c r="J18" s="87"/>
      <c r="K18" s="161"/>
      <c r="L18" s="161"/>
      <c r="M18" s="161"/>
      <c r="N18" s="140"/>
      <c r="O18" s="161"/>
      <c r="P18" s="90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61"/>
    </row>
    <row r="19" spans="1:21" s="55" customFormat="1" ht="42.75" customHeight="1">
      <c r="A19" s="79" t="s">
        <v>5</v>
      </c>
      <c r="B19" s="194" t="s">
        <v>637</v>
      </c>
      <c r="C19" s="77">
        <v>1</v>
      </c>
      <c r="D19" s="77" t="s">
        <v>74</v>
      </c>
      <c r="E19" s="99"/>
      <c r="F19" s="207">
        <v>172</v>
      </c>
      <c r="G19" s="103" t="s">
        <v>74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172</v>
      </c>
      <c r="I19" s="80" t="str">
        <f>IF(Sklop11[[#This Row],[ZAHTEVANA SHEMA KAKOVOSTI]]&lt;&gt;"",Sklop11[[#This Row],[Preračunana masa/volumen/kos na enoto kg]],"")</f>
        <v/>
      </c>
      <c r="J19" s="87"/>
      <c r="K19" s="161"/>
      <c r="L19" s="161"/>
      <c r="M19" s="161"/>
      <c r="N19" s="140"/>
      <c r="O19" s="161"/>
      <c r="P19" s="90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61"/>
    </row>
    <row r="20" spans="1:21" s="55" customFormat="1" ht="42.75" customHeight="1">
      <c r="A20" s="79" t="s">
        <v>6</v>
      </c>
      <c r="B20" s="194" t="s">
        <v>636</v>
      </c>
      <c r="C20" s="77">
        <v>1</v>
      </c>
      <c r="D20" s="77" t="s">
        <v>74</v>
      </c>
      <c r="E20" s="99"/>
      <c r="F20" s="207">
        <v>100</v>
      </c>
      <c r="G20" s="103" t="s">
        <v>74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0" t="str">
        <f>IF(Sklop11[[#This Row],[ZAHTEVANA SHEMA KAKOVOSTI]]&lt;&gt;"",Sklop11[[#This Row],[Preračunana masa/volumen/kos na enoto kg]],"")</f>
        <v/>
      </c>
      <c r="J20" s="87"/>
      <c r="K20" s="161"/>
      <c r="L20" s="161"/>
      <c r="M20" s="161"/>
      <c r="N20" s="140"/>
      <c r="O20" s="161"/>
      <c r="P20" s="90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61"/>
    </row>
    <row r="21" spans="1:21" s="55" customFormat="1" ht="24">
      <c r="A21" s="79" t="s">
        <v>7</v>
      </c>
      <c r="B21" s="237" t="s">
        <v>656</v>
      </c>
      <c r="C21" s="228">
        <v>1</v>
      </c>
      <c r="D21" s="229" t="s">
        <v>74</v>
      </c>
      <c r="E21" s="99" t="s">
        <v>603</v>
      </c>
      <c r="F21" s="270">
        <v>144</v>
      </c>
      <c r="G21" s="263" t="s">
        <v>74</v>
      </c>
      <c r="H21" s="27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21" s="196">
        <f>IF(Sklop11[[#This Row],[ZAHTEVANA SHEMA KAKOVOSTI]]&lt;&gt;"",Sklop11[[#This Row],[Preračunana masa/volumen/kos na enoto kg]],"")</f>
        <v>144</v>
      </c>
      <c r="J21" s="197"/>
      <c r="K21" s="271"/>
      <c r="L21" s="271"/>
      <c r="M21" s="272"/>
      <c r="N21" s="238"/>
      <c r="O21" s="273"/>
      <c r="P21" s="200"/>
      <c r="Q21" s="199">
        <f>+Sklop11[[#This Row],[cena/enota brez DDV v EUR]]*Sklop11[[#This Row],[Stopnja DDV (%)]]</f>
        <v>0</v>
      </c>
      <c r="R21" s="199">
        <f>+Sklop11[[#This Row],[cena/enota brez DDV v EUR]]+Sklop11[[#This Row],[Davek (EUR)]]</f>
        <v>0</v>
      </c>
      <c r="S21" s="199">
        <f>+Sklop11[[#This Row],[cena/enota brez DDV v EUR]]*Sklop11[[#This Row],[Okvirna količina]]</f>
        <v>0</v>
      </c>
      <c r="T21" s="199">
        <f>+Sklop11[[#This Row],[Končna cena/enoto mere (EUR) z DDV]]*Sklop11[[#This Row],[Okvirna količina]]</f>
        <v>0</v>
      </c>
      <c r="U21" s="234"/>
    </row>
    <row r="22" spans="1:21" s="55" customFormat="1" ht="12">
      <c r="A22" s="79" t="s">
        <v>8</v>
      </c>
      <c r="B22" s="194" t="s">
        <v>635</v>
      </c>
      <c r="C22" s="77">
        <v>120</v>
      </c>
      <c r="D22" s="77" t="s">
        <v>110</v>
      </c>
      <c r="E22" s="99"/>
      <c r="F22" s="207">
        <v>700</v>
      </c>
      <c r="G22" s="103" t="s">
        <v>217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22" s="80" t="str">
        <f>IF(Sklop11[[#This Row],[ZAHTEVANA SHEMA KAKOVOSTI]]&lt;&gt;"",Sklop11[[#This Row],[Preračunana masa/volumen/kos na enoto kg]],"")</f>
        <v/>
      </c>
      <c r="J22" s="87"/>
      <c r="K22" s="161"/>
      <c r="L22" s="161"/>
      <c r="M22" s="161"/>
      <c r="N22" s="140"/>
      <c r="O22" s="161"/>
      <c r="P22" s="90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61"/>
    </row>
    <row r="23" spans="1:21" s="55" customFormat="1" ht="12">
      <c r="A23" s="79" t="s">
        <v>9</v>
      </c>
      <c r="B23" s="194" t="s">
        <v>634</v>
      </c>
      <c r="C23" s="77">
        <v>120</v>
      </c>
      <c r="D23" s="77" t="s">
        <v>110</v>
      </c>
      <c r="E23" s="99"/>
      <c r="F23" s="207">
        <v>300</v>
      </c>
      <c r="G23" s="103" t="s">
        <v>217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3" s="80" t="str">
        <f>IF(Sklop11[[#This Row],[ZAHTEVANA SHEMA KAKOVOSTI]]&lt;&gt;"",Sklop11[[#This Row],[Preračunana masa/volumen/kos na enoto kg]],"")</f>
        <v/>
      </c>
      <c r="J23" s="87"/>
      <c r="K23" s="161"/>
      <c r="L23" s="161"/>
      <c r="M23" s="161"/>
      <c r="N23" s="140"/>
      <c r="O23" s="161"/>
      <c r="P23" s="90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61"/>
    </row>
    <row r="24" spans="1:21" s="55" customFormat="1" ht="12">
      <c r="A24" s="79" t="s">
        <v>10</v>
      </c>
      <c r="B24" s="194" t="s">
        <v>633</v>
      </c>
      <c r="C24" s="77">
        <v>190</v>
      </c>
      <c r="D24" s="77" t="s">
        <v>110</v>
      </c>
      <c r="E24" s="99"/>
      <c r="F24" s="207">
        <v>248</v>
      </c>
      <c r="G24" s="103" t="s">
        <v>217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47.12</v>
      </c>
      <c r="I24" s="80" t="str">
        <f>IF(Sklop11[[#This Row],[ZAHTEVANA SHEMA KAKOVOSTI]]&lt;&gt;"",Sklop11[[#This Row],[Preračunana masa/volumen/kos na enoto kg]],"")</f>
        <v/>
      </c>
      <c r="J24" s="87"/>
      <c r="K24" s="161"/>
      <c r="L24" s="161"/>
      <c r="M24" s="161"/>
      <c r="N24" s="140"/>
      <c r="O24" s="161"/>
      <c r="P24" s="90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61"/>
    </row>
    <row r="25" spans="1:21" s="55" customFormat="1" ht="12">
      <c r="A25" s="79" t="s">
        <v>11</v>
      </c>
      <c r="B25" s="194" t="s">
        <v>632</v>
      </c>
      <c r="C25" s="77">
        <v>120</v>
      </c>
      <c r="D25" s="77" t="s">
        <v>110</v>
      </c>
      <c r="E25" s="99"/>
      <c r="F25" s="207">
        <v>150</v>
      </c>
      <c r="G25" s="103" t="s">
        <v>217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5" s="80" t="str">
        <f>IF(Sklop11[[#This Row],[ZAHTEVANA SHEMA KAKOVOSTI]]&lt;&gt;"",Sklop11[[#This Row],[Preračunana masa/volumen/kos na enoto kg]],"")</f>
        <v/>
      </c>
      <c r="J25" s="87"/>
      <c r="K25" s="161"/>
      <c r="L25" s="161"/>
      <c r="M25" s="161"/>
      <c r="N25" s="140"/>
      <c r="O25" s="161"/>
      <c r="P25" s="90"/>
      <c r="Q25" s="85">
        <f>+Sklop11[[#This Row],[cena/enota brez DDV v EUR]]*Sklop11[[#This Row],[Stopnja DDV (%)]]</f>
        <v>0</v>
      </c>
      <c r="R25" s="85">
        <f>+Sklop11[[#This Row],[cena/enota brez DDV v EUR]]+Sklop11[[#This Row],[Davek (EUR)]]</f>
        <v>0</v>
      </c>
      <c r="S25" s="85">
        <f>+Sklop11[[#This Row],[cena/enota brez DDV v EUR]]*Sklop11[[#This Row],[Okvirna količina]]</f>
        <v>0</v>
      </c>
      <c r="T25" s="85">
        <f>+Sklop11[[#This Row],[Končna cena/enoto mere (EUR) z DDV]]*Sklop11[[#This Row],[Okvirna količina]]</f>
        <v>0</v>
      </c>
      <c r="U25" s="161"/>
    </row>
    <row r="26" spans="1:21" s="55" customFormat="1" ht="36">
      <c r="A26" s="79" t="s">
        <v>12</v>
      </c>
      <c r="B26" s="194" t="s">
        <v>640</v>
      </c>
      <c r="C26" s="77">
        <v>1</v>
      </c>
      <c r="D26" s="77" t="s">
        <v>74</v>
      </c>
      <c r="E26" s="99"/>
      <c r="F26" s="207">
        <v>330</v>
      </c>
      <c r="G26" s="103" t="s">
        <v>74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330</v>
      </c>
      <c r="I26" s="80" t="str">
        <f>IF(Sklop11[[#This Row],[ZAHTEVANA SHEMA KAKOVOSTI]]&lt;&gt;"",Sklop11[[#This Row],[Preračunana masa/volumen/kos na enoto kg]],"")</f>
        <v/>
      </c>
      <c r="J26" s="87"/>
      <c r="K26" s="161"/>
      <c r="L26" s="161"/>
      <c r="M26" s="161"/>
      <c r="N26" s="140"/>
      <c r="O26" s="161"/>
      <c r="P26" s="90"/>
      <c r="Q26" s="85">
        <f>+Sklop11[[#This Row],[cena/enota brez DDV v EUR]]*Sklop11[[#This Row],[Stopnja DDV (%)]]</f>
        <v>0</v>
      </c>
      <c r="R26" s="85">
        <f>+Sklop11[[#This Row],[cena/enota brez DDV v EUR]]+Sklop11[[#This Row],[Davek (EUR)]]</f>
        <v>0</v>
      </c>
      <c r="S26" s="85">
        <f>+Sklop11[[#This Row],[cena/enota brez DDV v EUR]]*Sklop11[[#This Row],[Okvirna količina]]</f>
        <v>0</v>
      </c>
      <c r="T26" s="85">
        <f>+Sklop11[[#This Row],[Končna cena/enoto mere (EUR) z DDV]]*Sklop11[[#This Row],[Okvirna količina]]</f>
        <v>0</v>
      </c>
      <c r="U26" s="161"/>
    </row>
    <row r="27" spans="1:21" s="55" customFormat="1" ht="29.25" customHeight="1">
      <c r="A27" s="79" t="s">
        <v>13</v>
      </c>
      <c r="B27" s="194" t="s">
        <v>631</v>
      </c>
      <c r="C27" s="77">
        <v>1</v>
      </c>
      <c r="D27" s="77" t="s">
        <v>74</v>
      </c>
      <c r="E27" s="99"/>
      <c r="F27" s="207">
        <v>860</v>
      </c>
      <c r="G27" s="103" t="s">
        <v>74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860</v>
      </c>
      <c r="I27" s="80" t="str">
        <f>IF(Sklop11[[#This Row],[ZAHTEVANA SHEMA KAKOVOSTI]]&lt;&gt;"",Sklop11[[#This Row],[Preračunana masa/volumen/kos na enoto kg]],"")</f>
        <v/>
      </c>
      <c r="J27" s="87"/>
      <c r="K27" s="161"/>
      <c r="L27" s="161"/>
      <c r="M27" s="161"/>
      <c r="N27" s="140"/>
      <c r="O27" s="161"/>
      <c r="P27" s="90"/>
      <c r="Q27" s="85">
        <f>+Sklop11[[#This Row],[cena/enota brez DDV v EUR]]*Sklop11[[#This Row],[Stopnja DDV (%)]]</f>
        <v>0</v>
      </c>
      <c r="R27" s="85">
        <f>+Sklop11[[#This Row],[cena/enota brez DDV v EUR]]+Sklop11[[#This Row],[Davek (EUR)]]</f>
        <v>0</v>
      </c>
      <c r="S27" s="85">
        <f>+Sklop11[[#This Row],[cena/enota brez DDV v EUR]]*Sklop11[[#This Row],[Okvirna količina]]</f>
        <v>0</v>
      </c>
      <c r="T27" s="85">
        <f>+Sklop11[[#This Row],[Končna cena/enoto mere (EUR) z DDV]]*Sklop11[[#This Row],[Okvirna količina]]</f>
        <v>0</v>
      </c>
      <c r="U27" s="161"/>
    </row>
    <row r="28" spans="1:21" s="55" customFormat="1" ht="12">
      <c r="A28" s="79" t="s">
        <v>14</v>
      </c>
      <c r="B28" s="194" t="s">
        <v>630</v>
      </c>
      <c r="C28" s="77">
        <v>0.2</v>
      </c>
      <c r="D28" s="77" t="s">
        <v>74</v>
      </c>
      <c r="E28" s="99"/>
      <c r="F28" s="207">
        <v>100</v>
      </c>
      <c r="G28" s="103" t="s">
        <v>217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80" t="str">
        <f>IF(Sklop11[[#This Row],[ZAHTEVANA SHEMA KAKOVOSTI]]&lt;&gt;"",Sklop11[[#This Row],[Preračunana masa/volumen/kos na enoto kg]],"")</f>
        <v/>
      </c>
      <c r="J28" s="87"/>
      <c r="K28" s="161"/>
      <c r="L28" s="161"/>
      <c r="M28" s="161"/>
      <c r="N28" s="140"/>
      <c r="O28" s="161"/>
      <c r="P28" s="90"/>
      <c r="Q28" s="85">
        <f>+Sklop11[[#This Row],[cena/enota brez DDV v EUR]]*Sklop11[[#This Row],[Stopnja DDV (%)]]</f>
        <v>0</v>
      </c>
      <c r="R28" s="85">
        <f>+Sklop11[[#This Row],[cena/enota brez DDV v EUR]]+Sklop11[[#This Row],[Davek (EUR)]]</f>
        <v>0</v>
      </c>
      <c r="S28" s="85">
        <f>+Sklop11[[#This Row],[cena/enota brez DDV v EUR]]*Sklop11[[#This Row],[Okvirna količina]]</f>
        <v>0</v>
      </c>
      <c r="T28" s="85">
        <f>+Sklop11[[#This Row],[Končna cena/enoto mere (EUR) z DDV]]*Sklop11[[#This Row],[Okvirna količina]]</f>
        <v>0</v>
      </c>
      <c r="U28" s="161"/>
    </row>
    <row r="29" spans="1:21" s="55" customFormat="1" ht="24">
      <c r="A29" s="79" t="s">
        <v>15</v>
      </c>
      <c r="B29" s="194" t="s">
        <v>628</v>
      </c>
      <c r="C29" s="77">
        <v>0.2</v>
      </c>
      <c r="D29" s="77" t="s">
        <v>74</v>
      </c>
      <c r="E29" s="99"/>
      <c r="F29" s="207">
        <v>100</v>
      </c>
      <c r="G29" s="103" t="s">
        <v>217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0" t="str">
        <f>IF(Sklop11[[#This Row],[ZAHTEVANA SHEMA KAKOVOSTI]]&lt;&gt;"",Sklop11[[#This Row],[Preračunana masa/volumen/kos na enoto kg]],"")</f>
        <v/>
      </c>
      <c r="J29" s="87"/>
      <c r="K29" s="161"/>
      <c r="L29" s="161"/>
      <c r="M29" s="161"/>
      <c r="N29" s="140"/>
      <c r="O29" s="161"/>
      <c r="P29" s="90"/>
      <c r="Q29" s="85">
        <f>+Sklop11[[#This Row],[cena/enota brez DDV v EUR]]*Sklop11[[#This Row],[Stopnja DDV (%)]]</f>
        <v>0</v>
      </c>
      <c r="R29" s="85">
        <f>+Sklop11[[#This Row],[cena/enota brez DDV v EUR]]+Sklop11[[#This Row],[Davek (EUR)]]</f>
        <v>0</v>
      </c>
      <c r="S29" s="85">
        <f>+Sklop11[[#This Row],[cena/enota brez DDV v EUR]]*Sklop11[[#This Row],[Okvirna količina]]</f>
        <v>0</v>
      </c>
      <c r="T29" s="85">
        <f>+Sklop11[[#This Row],[Končna cena/enoto mere (EUR) z DDV]]*Sklop11[[#This Row],[Okvirna količina]]</f>
        <v>0</v>
      </c>
      <c r="U29" s="161"/>
    </row>
    <row r="30" spans="1:21" s="55" customFormat="1" ht="12">
      <c r="A30" s="79" t="s">
        <v>16</v>
      </c>
      <c r="B30" s="194" t="s">
        <v>652</v>
      </c>
      <c r="C30" s="77">
        <v>0.2</v>
      </c>
      <c r="D30" s="77" t="s">
        <v>74</v>
      </c>
      <c r="E30" s="99"/>
      <c r="F30" s="207">
        <v>860</v>
      </c>
      <c r="G30" s="103" t="s">
        <v>217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172</v>
      </c>
      <c r="I30" s="80" t="str">
        <f>IF(Sklop11[[#This Row],[ZAHTEVANA SHEMA KAKOVOSTI]]&lt;&gt;"",Sklop11[[#This Row],[Preračunana masa/volumen/kos na enoto kg]],"")</f>
        <v/>
      </c>
      <c r="J30" s="87"/>
      <c r="K30" s="161"/>
      <c r="L30" s="161"/>
      <c r="M30" s="161"/>
      <c r="N30" s="140"/>
      <c r="O30" s="161"/>
      <c r="P30" s="90"/>
      <c r="Q30" s="85">
        <f>+Sklop11[[#This Row],[cena/enota brez DDV v EUR]]*Sklop11[[#This Row],[Stopnja DDV (%)]]</f>
        <v>0</v>
      </c>
      <c r="R30" s="85">
        <f>+Sklop11[[#This Row],[cena/enota brez DDV v EUR]]+Sklop11[[#This Row],[Davek (EUR)]]</f>
        <v>0</v>
      </c>
      <c r="S30" s="85">
        <f>+Sklop11[[#This Row],[cena/enota brez DDV v EUR]]*Sklop11[[#This Row],[Okvirna količina]]</f>
        <v>0</v>
      </c>
      <c r="T30" s="85">
        <f>+Sklop11[[#This Row],[Končna cena/enoto mere (EUR) z DDV]]*Sklop11[[#This Row],[Okvirna količina]]</f>
        <v>0</v>
      </c>
      <c r="U30" s="161"/>
    </row>
    <row r="31" spans="1:21" s="55" customFormat="1" ht="12">
      <c r="A31" s="79" t="s">
        <v>17</v>
      </c>
      <c r="B31" s="194" t="s">
        <v>653</v>
      </c>
      <c r="C31" s="77">
        <v>0.2</v>
      </c>
      <c r="D31" s="77" t="s">
        <v>74</v>
      </c>
      <c r="E31" s="99"/>
      <c r="F31" s="207">
        <v>280</v>
      </c>
      <c r="G31" s="103" t="s">
        <v>217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31" s="80" t="str">
        <f>IF(Sklop11[[#This Row],[ZAHTEVANA SHEMA KAKOVOSTI]]&lt;&gt;"",Sklop11[[#This Row],[Preračunana masa/volumen/kos na enoto kg]],"")</f>
        <v/>
      </c>
      <c r="J31" s="87"/>
      <c r="K31" s="161"/>
      <c r="L31" s="161"/>
      <c r="M31" s="161"/>
      <c r="N31" s="140"/>
      <c r="O31" s="161"/>
      <c r="P31" s="90"/>
      <c r="Q31" s="85">
        <f>+Sklop11[[#This Row],[cena/enota brez DDV v EUR]]*Sklop11[[#This Row],[Stopnja DDV (%)]]</f>
        <v>0</v>
      </c>
      <c r="R31" s="85">
        <f>+Sklop11[[#This Row],[cena/enota brez DDV v EUR]]+Sklop11[[#This Row],[Davek (EUR)]]</f>
        <v>0</v>
      </c>
      <c r="S31" s="85">
        <f>+Sklop11[[#This Row],[cena/enota brez DDV v EUR]]*Sklop11[[#This Row],[Okvirna količina]]</f>
        <v>0</v>
      </c>
      <c r="T31" s="85">
        <f>+Sklop11[[#This Row],[Končna cena/enoto mere (EUR) z DDV]]*Sklop11[[#This Row],[Okvirna količina]]</f>
        <v>0</v>
      </c>
      <c r="U31" s="161"/>
    </row>
    <row r="32" spans="1:21" s="55" customFormat="1" ht="12">
      <c r="A32" s="79" t="s">
        <v>18</v>
      </c>
      <c r="B32" s="194" t="s">
        <v>654</v>
      </c>
      <c r="C32" s="77">
        <v>0.2</v>
      </c>
      <c r="D32" s="77" t="s">
        <v>74</v>
      </c>
      <c r="E32" s="99"/>
      <c r="F32" s="207">
        <v>800</v>
      </c>
      <c r="G32" s="103" t="s">
        <v>217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32" s="80" t="str">
        <f>IF(Sklop11[[#This Row],[ZAHTEVANA SHEMA KAKOVOSTI]]&lt;&gt;"",Sklop11[[#This Row],[Preračunana masa/volumen/kos na enoto kg]],"")</f>
        <v/>
      </c>
      <c r="J32" s="87"/>
      <c r="K32" s="161"/>
      <c r="L32" s="161"/>
      <c r="M32" s="161"/>
      <c r="N32" s="140"/>
      <c r="O32" s="161"/>
      <c r="P32" s="90"/>
      <c r="Q32" s="85">
        <f>+Sklop11[[#This Row],[cena/enota brez DDV v EUR]]*Sklop11[[#This Row],[Stopnja DDV (%)]]</f>
        <v>0</v>
      </c>
      <c r="R32" s="85">
        <f>+Sklop11[[#This Row],[cena/enota brez DDV v EUR]]+Sklop11[[#This Row],[Davek (EUR)]]</f>
        <v>0</v>
      </c>
      <c r="S32" s="85">
        <f>+Sklop11[[#This Row],[cena/enota brez DDV v EUR]]*Sklop11[[#This Row],[Okvirna količina]]</f>
        <v>0</v>
      </c>
      <c r="T32" s="85">
        <f>+Sklop11[[#This Row],[Končna cena/enoto mere (EUR) z DDV]]*Sklop11[[#This Row],[Okvirna količina]]</f>
        <v>0</v>
      </c>
      <c r="U32" s="161"/>
    </row>
    <row r="33" spans="1:21" s="55" customFormat="1" ht="12">
      <c r="A33" s="79" t="s">
        <v>19</v>
      </c>
      <c r="B33" s="194" t="s">
        <v>651</v>
      </c>
      <c r="C33" s="77" t="s">
        <v>657</v>
      </c>
      <c r="D33" s="77" t="s">
        <v>74</v>
      </c>
      <c r="E33" s="99"/>
      <c r="F33" s="207">
        <v>1200</v>
      </c>
      <c r="G33" s="103" t="s">
        <v>74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33" s="80" t="str">
        <f>IF(Sklop11[[#This Row],[ZAHTEVANA SHEMA KAKOVOSTI]]&lt;&gt;"",Sklop11[[#This Row],[Preračunana masa/volumen/kos na enoto kg]],"")</f>
        <v/>
      </c>
      <c r="J33" s="87"/>
      <c r="K33" s="161"/>
      <c r="L33" s="161"/>
      <c r="M33" s="161"/>
      <c r="N33" s="140"/>
      <c r="O33" s="161"/>
      <c r="P33" s="90"/>
      <c r="Q33" s="85">
        <f>+Sklop11[[#This Row],[cena/enota brez DDV v EUR]]*Sklop11[[#This Row],[Stopnja DDV (%)]]</f>
        <v>0</v>
      </c>
      <c r="R33" s="85">
        <f>+Sklop11[[#This Row],[cena/enota brez DDV v EUR]]+Sklop11[[#This Row],[Davek (EUR)]]</f>
        <v>0</v>
      </c>
      <c r="S33" s="85">
        <f>+Sklop11[[#This Row],[cena/enota brez DDV v EUR]]*Sklop11[[#This Row],[Okvirna količina]]</f>
        <v>0</v>
      </c>
      <c r="T33" s="85">
        <f>+Sklop11[[#This Row],[Končna cena/enoto mere (EUR) z DDV]]*Sklop11[[#This Row],[Okvirna količina]]</f>
        <v>0</v>
      </c>
      <c r="U33" s="161"/>
    </row>
    <row r="34" spans="1:21" s="55" customFormat="1" ht="12">
      <c r="A34" s="79" t="s">
        <v>20</v>
      </c>
      <c r="B34" s="194" t="s">
        <v>650</v>
      </c>
      <c r="C34" s="77" t="s">
        <v>657</v>
      </c>
      <c r="D34" s="77" t="s">
        <v>74</v>
      </c>
      <c r="E34" s="99"/>
      <c r="F34" s="207">
        <v>2000</v>
      </c>
      <c r="G34" s="103" t="s">
        <v>74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34" s="80" t="str">
        <f>IF(Sklop11[[#This Row],[ZAHTEVANA SHEMA KAKOVOSTI]]&lt;&gt;"",Sklop11[[#This Row],[Preračunana masa/volumen/kos na enoto kg]],"")</f>
        <v/>
      </c>
      <c r="J34" s="87"/>
      <c r="K34" s="161"/>
      <c r="L34" s="161"/>
      <c r="M34" s="161"/>
      <c r="N34" s="140"/>
      <c r="O34" s="161"/>
      <c r="P34" s="90"/>
      <c r="Q34" s="85">
        <f>+Sklop11[[#This Row],[cena/enota brez DDV v EUR]]*Sklop11[[#This Row],[Stopnja DDV (%)]]</f>
        <v>0</v>
      </c>
      <c r="R34" s="85">
        <f>+Sklop11[[#This Row],[cena/enota brez DDV v EUR]]+Sklop11[[#This Row],[Davek (EUR)]]</f>
        <v>0</v>
      </c>
      <c r="S34" s="85">
        <f>+Sklop11[[#This Row],[cena/enota brez DDV v EUR]]*Sklop11[[#This Row],[Okvirna količina]]</f>
        <v>0</v>
      </c>
      <c r="T34" s="85">
        <f>+Sklop11[[#This Row],[Končna cena/enoto mere (EUR) z DDV]]*Sklop11[[#This Row],[Okvirna količina]]</f>
        <v>0</v>
      </c>
      <c r="U34" s="161"/>
    </row>
    <row r="35" spans="1:21" s="55" customFormat="1" ht="12">
      <c r="A35" s="79" t="s">
        <v>21</v>
      </c>
      <c r="B35" s="194" t="s">
        <v>649</v>
      </c>
      <c r="C35" s="77" t="s">
        <v>657</v>
      </c>
      <c r="D35" s="77" t="s">
        <v>74</v>
      </c>
      <c r="E35" s="99"/>
      <c r="F35" s="207">
        <v>1000</v>
      </c>
      <c r="G35" s="103" t="s">
        <v>74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5" s="80" t="str">
        <f>IF(Sklop11[[#This Row],[ZAHTEVANA SHEMA KAKOVOSTI]]&lt;&gt;"",Sklop11[[#This Row],[Preračunana masa/volumen/kos na enoto kg]],"")</f>
        <v/>
      </c>
      <c r="J35" s="87"/>
      <c r="K35" s="161"/>
      <c r="L35" s="161"/>
      <c r="M35" s="161"/>
      <c r="N35" s="140"/>
      <c r="O35" s="161"/>
      <c r="P35" s="90"/>
      <c r="Q35" s="85">
        <f>+Sklop11[[#This Row],[cena/enota brez DDV v EUR]]*Sklop11[[#This Row],[Stopnja DDV (%)]]</f>
        <v>0</v>
      </c>
      <c r="R35" s="85">
        <f>+Sklop11[[#This Row],[cena/enota brez DDV v EUR]]+Sklop11[[#This Row],[Davek (EUR)]]</f>
        <v>0</v>
      </c>
      <c r="S35" s="85">
        <f>+Sklop11[[#This Row],[cena/enota brez DDV v EUR]]*Sklop11[[#This Row],[Okvirna količina]]</f>
        <v>0</v>
      </c>
      <c r="T35" s="85">
        <f>+Sklop11[[#This Row],[Končna cena/enoto mere (EUR) z DDV]]*Sklop11[[#This Row],[Okvirna količina]]</f>
        <v>0</v>
      </c>
      <c r="U35" s="161"/>
    </row>
    <row r="36" spans="1:21" s="55" customFormat="1" ht="12">
      <c r="A36" s="79" t="s">
        <v>22</v>
      </c>
      <c r="B36" s="194" t="s">
        <v>641</v>
      </c>
      <c r="C36" s="77" t="s">
        <v>657</v>
      </c>
      <c r="D36" s="77" t="s">
        <v>74</v>
      </c>
      <c r="E36" s="99"/>
      <c r="F36" s="207">
        <v>2068</v>
      </c>
      <c r="G36" s="103" t="s">
        <v>74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2068</v>
      </c>
      <c r="I36" s="80" t="str">
        <f>IF(Sklop11[[#This Row],[ZAHTEVANA SHEMA KAKOVOSTI]]&lt;&gt;"",Sklop11[[#This Row],[Preračunana masa/volumen/kos na enoto kg]],"")</f>
        <v/>
      </c>
      <c r="J36" s="87"/>
      <c r="K36" s="161"/>
      <c r="L36" s="161"/>
      <c r="M36" s="161"/>
      <c r="N36" s="140"/>
      <c r="O36" s="161"/>
      <c r="P36" s="90"/>
      <c r="Q36" s="85">
        <f>+Sklop11[[#This Row],[cena/enota brez DDV v EUR]]*Sklop11[[#This Row],[Stopnja DDV (%)]]</f>
        <v>0</v>
      </c>
      <c r="R36" s="85">
        <f>+Sklop11[[#This Row],[cena/enota brez DDV v EUR]]+Sklop11[[#This Row],[Davek (EUR)]]</f>
        <v>0</v>
      </c>
      <c r="S36" s="85">
        <f>+Sklop11[[#This Row],[cena/enota brez DDV v EUR]]*Sklop11[[#This Row],[Okvirna količina]]</f>
        <v>0</v>
      </c>
      <c r="T36" s="85">
        <f>+Sklop11[[#This Row],[Končna cena/enoto mere (EUR) z DDV]]*Sklop11[[#This Row],[Okvirna količina]]</f>
        <v>0</v>
      </c>
      <c r="U36" s="161"/>
    </row>
    <row r="37" spans="1:21" s="55" customFormat="1" ht="24">
      <c r="A37" s="79" t="s">
        <v>23</v>
      </c>
      <c r="B37" s="194" t="s">
        <v>642</v>
      </c>
      <c r="C37" s="77">
        <v>30</v>
      </c>
      <c r="D37" s="77" t="s">
        <v>110</v>
      </c>
      <c r="E37" s="99"/>
      <c r="F37" s="207">
        <v>3500</v>
      </c>
      <c r="G37" s="103" t="s">
        <v>217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37" s="80" t="str">
        <f>IF(Sklop11[[#This Row],[ZAHTEVANA SHEMA KAKOVOSTI]]&lt;&gt;"",Sklop11[[#This Row],[Preračunana masa/volumen/kos na enoto kg]],"")</f>
        <v/>
      </c>
      <c r="J37" s="87"/>
      <c r="K37" s="161"/>
      <c r="L37" s="161"/>
      <c r="M37" s="161"/>
      <c r="N37" s="140"/>
      <c r="O37" s="161"/>
      <c r="P37" s="90"/>
      <c r="Q37" s="85">
        <f>+Sklop11[[#This Row],[cena/enota brez DDV v EUR]]*Sklop11[[#This Row],[Stopnja DDV (%)]]</f>
        <v>0</v>
      </c>
      <c r="R37" s="85">
        <f>+Sklop11[[#This Row],[cena/enota brez DDV v EUR]]+Sklop11[[#This Row],[Davek (EUR)]]</f>
        <v>0</v>
      </c>
      <c r="S37" s="85">
        <f>+Sklop11[[#This Row],[cena/enota brez DDV v EUR]]*Sklop11[[#This Row],[Okvirna količina]]</f>
        <v>0</v>
      </c>
      <c r="T37" s="85">
        <f>+Sklop11[[#This Row],[Končna cena/enoto mere (EUR) z DDV]]*Sklop11[[#This Row],[Okvirna količina]]</f>
        <v>0</v>
      </c>
      <c r="U37" s="161"/>
    </row>
    <row r="38" spans="1:21" s="55" customFormat="1" ht="24">
      <c r="A38" s="79" t="s">
        <v>24</v>
      </c>
      <c r="B38" s="194" t="s">
        <v>643</v>
      </c>
      <c r="C38" s="77">
        <v>30</v>
      </c>
      <c r="D38" s="77" t="s">
        <v>110</v>
      </c>
      <c r="E38" s="99"/>
      <c r="F38" s="207">
        <v>2000</v>
      </c>
      <c r="G38" s="103" t="s">
        <v>217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80" t="str">
        <f>IF(Sklop11[[#This Row],[ZAHTEVANA SHEMA KAKOVOSTI]]&lt;&gt;"",Sklop11[[#This Row],[Preračunana masa/volumen/kos na enoto kg]],"")</f>
        <v/>
      </c>
      <c r="J38" s="87"/>
      <c r="K38" s="161"/>
      <c r="L38" s="161"/>
      <c r="M38" s="161"/>
      <c r="N38" s="140"/>
      <c r="O38" s="161"/>
      <c r="P38" s="90"/>
      <c r="Q38" s="85">
        <f>+Sklop11[[#This Row],[cena/enota brez DDV v EUR]]*Sklop11[[#This Row],[Stopnja DDV (%)]]</f>
        <v>0</v>
      </c>
      <c r="R38" s="85">
        <f>+Sklop11[[#This Row],[cena/enota brez DDV v EUR]]+Sklop11[[#This Row],[Davek (EUR)]]</f>
        <v>0</v>
      </c>
      <c r="S38" s="85">
        <f>+Sklop11[[#This Row],[cena/enota brez DDV v EUR]]*Sklop11[[#This Row],[Okvirna količina]]</f>
        <v>0</v>
      </c>
      <c r="T38" s="85">
        <f>+Sklop11[[#This Row],[Končna cena/enoto mere (EUR) z DDV]]*Sklop11[[#This Row],[Okvirna količina]]</f>
        <v>0</v>
      </c>
      <c r="U38" s="161"/>
    </row>
    <row r="39" spans="1:21" s="55" customFormat="1" ht="24">
      <c r="A39" s="79" t="s">
        <v>25</v>
      </c>
      <c r="B39" s="194" t="s">
        <v>644</v>
      </c>
      <c r="C39" s="77">
        <v>30</v>
      </c>
      <c r="D39" s="77" t="s">
        <v>110</v>
      </c>
      <c r="E39" s="99"/>
      <c r="F39" s="207">
        <v>600</v>
      </c>
      <c r="G39" s="103" t="s">
        <v>217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9" s="80" t="str">
        <f>IF(Sklop11[[#This Row],[ZAHTEVANA SHEMA KAKOVOSTI]]&lt;&gt;"",Sklop11[[#This Row],[Preračunana masa/volumen/kos na enoto kg]],"")</f>
        <v/>
      </c>
      <c r="J39" s="87"/>
      <c r="K39" s="161"/>
      <c r="L39" s="161"/>
      <c r="M39" s="161"/>
      <c r="N39" s="140"/>
      <c r="O39" s="161"/>
      <c r="P39" s="90"/>
      <c r="Q39" s="85">
        <f>+Sklop11[[#This Row],[cena/enota brez DDV v EUR]]*Sklop11[[#This Row],[Stopnja DDV (%)]]</f>
        <v>0</v>
      </c>
      <c r="R39" s="85">
        <f>+Sklop11[[#This Row],[cena/enota brez DDV v EUR]]+Sklop11[[#This Row],[Davek (EUR)]]</f>
        <v>0</v>
      </c>
      <c r="S39" s="85">
        <f>+Sklop11[[#This Row],[cena/enota brez DDV v EUR]]*Sklop11[[#This Row],[Okvirna količina]]</f>
        <v>0</v>
      </c>
      <c r="T39" s="85">
        <f>+Sklop11[[#This Row],[Končna cena/enoto mere (EUR) z DDV]]*Sklop11[[#This Row],[Okvirna količina]]</f>
        <v>0</v>
      </c>
      <c r="U39" s="161"/>
    </row>
    <row r="40" spans="1:21" s="55" customFormat="1" ht="24">
      <c r="A40" s="79" t="s">
        <v>26</v>
      </c>
      <c r="B40" s="194" t="s">
        <v>645</v>
      </c>
      <c r="C40" s="77">
        <v>25</v>
      </c>
      <c r="D40" s="77" t="s">
        <v>110</v>
      </c>
      <c r="E40" s="99"/>
      <c r="F40" s="207">
        <v>1800</v>
      </c>
      <c r="G40" s="103" t="s">
        <v>217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0" s="80" t="str">
        <f>IF(Sklop11[[#This Row],[ZAHTEVANA SHEMA KAKOVOSTI]]&lt;&gt;"",Sklop11[[#This Row],[Preračunana masa/volumen/kos na enoto kg]],"")</f>
        <v/>
      </c>
      <c r="J40" s="87"/>
      <c r="K40" s="161"/>
      <c r="L40" s="161"/>
      <c r="M40" s="161"/>
      <c r="N40" s="140"/>
      <c r="O40" s="161"/>
      <c r="P40" s="90"/>
      <c r="Q40" s="85">
        <f>+Sklop11[[#This Row],[cena/enota brez DDV v EUR]]*Sklop11[[#This Row],[Stopnja DDV (%)]]</f>
        <v>0</v>
      </c>
      <c r="R40" s="85">
        <f>+Sklop11[[#This Row],[cena/enota brez DDV v EUR]]+Sklop11[[#This Row],[Davek (EUR)]]</f>
        <v>0</v>
      </c>
      <c r="S40" s="85">
        <f>+Sklop11[[#This Row],[cena/enota brez DDV v EUR]]*Sklop11[[#This Row],[Okvirna količina]]</f>
        <v>0</v>
      </c>
      <c r="T40" s="85">
        <f>+Sklop11[[#This Row],[Končna cena/enoto mere (EUR) z DDV]]*Sklop11[[#This Row],[Okvirna količina]]</f>
        <v>0</v>
      </c>
      <c r="U40" s="161"/>
    </row>
    <row r="41" spans="1:21" s="55" customFormat="1" ht="24">
      <c r="A41" s="79" t="s">
        <v>27</v>
      </c>
      <c r="B41" s="194" t="s">
        <v>646</v>
      </c>
      <c r="C41" s="77">
        <v>30</v>
      </c>
      <c r="D41" s="77" t="s">
        <v>110</v>
      </c>
      <c r="E41" s="99"/>
      <c r="F41" s="207">
        <v>2000</v>
      </c>
      <c r="G41" s="103" t="s">
        <v>217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80" t="str">
        <f>IF(Sklop11[[#This Row],[ZAHTEVANA SHEMA KAKOVOSTI]]&lt;&gt;"",Sklop11[[#This Row],[Preračunana masa/volumen/kos na enoto kg]],"")</f>
        <v/>
      </c>
      <c r="J41" s="87"/>
      <c r="K41" s="161"/>
      <c r="L41" s="161"/>
      <c r="M41" s="161"/>
      <c r="N41" s="140"/>
      <c r="O41" s="161"/>
      <c r="P41" s="90"/>
      <c r="Q41" s="85">
        <f>+Sklop11[[#This Row],[cena/enota brez DDV v EUR]]*Sklop11[[#This Row],[Stopnja DDV (%)]]</f>
        <v>0</v>
      </c>
      <c r="R41" s="85">
        <f>+Sklop11[[#This Row],[cena/enota brez DDV v EUR]]+Sklop11[[#This Row],[Davek (EUR)]]</f>
        <v>0</v>
      </c>
      <c r="S41" s="85">
        <f>+Sklop11[[#This Row],[cena/enota brez DDV v EUR]]*Sklop11[[#This Row],[Okvirna količina]]</f>
        <v>0</v>
      </c>
      <c r="T41" s="85">
        <f>+Sklop11[[#This Row],[Končna cena/enoto mere (EUR) z DDV]]*Sklop11[[#This Row],[Okvirna količina]]</f>
        <v>0</v>
      </c>
      <c r="U41" s="161"/>
    </row>
    <row r="42" spans="1:21" s="55" customFormat="1" ht="12">
      <c r="A42" s="79" t="s">
        <v>28</v>
      </c>
      <c r="B42" s="194" t="s">
        <v>648</v>
      </c>
      <c r="C42" s="77">
        <v>1.5</v>
      </c>
      <c r="D42" s="77" t="s">
        <v>74</v>
      </c>
      <c r="E42" s="99"/>
      <c r="F42" s="207">
        <v>40</v>
      </c>
      <c r="G42" s="103" t="s">
        <v>217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2" s="80" t="str">
        <f>IF(Sklop11[[#This Row],[ZAHTEVANA SHEMA KAKOVOSTI]]&lt;&gt;"",Sklop11[[#This Row],[Preračunana masa/volumen/kos na enoto kg]],"")</f>
        <v/>
      </c>
      <c r="J42" s="87"/>
      <c r="K42" s="161"/>
      <c r="L42" s="161"/>
      <c r="M42" s="161"/>
      <c r="N42" s="140"/>
      <c r="O42" s="161"/>
      <c r="P42" s="90"/>
      <c r="Q42" s="85">
        <f>+Sklop11[[#This Row],[cena/enota brez DDV v EUR]]*Sklop11[[#This Row],[Stopnja DDV (%)]]</f>
        <v>0</v>
      </c>
      <c r="R42" s="85">
        <f>+Sklop11[[#This Row],[cena/enota brez DDV v EUR]]+Sklop11[[#This Row],[Davek (EUR)]]</f>
        <v>0</v>
      </c>
      <c r="S42" s="85">
        <f>+Sklop11[[#This Row],[cena/enota brez DDV v EUR]]*Sklop11[[#This Row],[Okvirna količina]]</f>
        <v>0</v>
      </c>
      <c r="T42" s="85">
        <f>+Sklop11[[#This Row],[Končna cena/enoto mere (EUR) z DDV]]*Sklop11[[#This Row],[Okvirna količina]]</f>
        <v>0</v>
      </c>
      <c r="U42" s="161"/>
    </row>
    <row r="43" spans="1:21" s="55" customFormat="1" ht="12">
      <c r="A43" s="79" t="s">
        <v>29</v>
      </c>
      <c r="B43" s="194" t="s">
        <v>647</v>
      </c>
      <c r="C43" s="77">
        <v>0.5</v>
      </c>
      <c r="D43" s="77" t="s">
        <v>74</v>
      </c>
      <c r="E43" s="99"/>
      <c r="F43" s="207">
        <v>1000</v>
      </c>
      <c r="G43" s="103" t="s">
        <v>217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3" s="80" t="str">
        <f>IF(Sklop11[[#This Row],[ZAHTEVANA SHEMA KAKOVOSTI]]&lt;&gt;"",Sklop11[[#This Row],[Preračunana masa/volumen/kos na enoto kg]],"")</f>
        <v/>
      </c>
      <c r="J43" s="87"/>
      <c r="K43" s="161"/>
      <c r="L43" s="161"/>
      <c r="M43" s="161"/>
      <c r="N43" s="140"/>
      <c r="O43" s="161"/>
      <c r="P43" s="90"/>
      <c r="Q43" s="85">
        <f>+Sklop11[[#This Row],[cena/enota brez DDV v EUR]]*Sklop11[[#This Row],[Stopnja DDV (%)]]</f>
        <v>0</v>
      </c>
      <c r="R43" s="85">
        <f>+Sklop11[[#This Row],[cena/enota brez DDV v EUR]]+Sklop11[[#This Row],[Davek (EUR)]]</f>
        <v>0</v>
      </c>
      <c r="S43" s="85">
        <f>+Sklop11[[#This Row],[cena/enota brez DDV v EUR]]*Sklop11[[#This Row],[Okvirna količina]]</f>
        <v>0</v>
      </c>
      <c r="T43" s="85">
        <f>+Sklop11[[#This Row],[Končna cena/enoto mere (EUR) z DDV]]*Sklop11[[#This Row],[Okvirna količina]]</f>
        <v>0</v>
      </c>
      <c r="U43" s="161"/>
    </row>
    <row r="44" spans="1:21">
      <c r="A44" s="214" t="s">
        <v>134</v>
      </c>
      <c r="B44" s="215"/>
      <c r="C44" s="216"/>
      <c r="D44" s="216"/>
      <c r="E44" s="217"/>
      <c r="F44" s="218"/>
      <c r="G44" s="219"/>
      <c r="H44" s="220">
        <f>SUBTOTAL(109,Sklop11[Preračunana masa/volumen/kos na enoto kg])</f>
        <v>9585.119999999999</v>
      </c>
      <c r="I44" s="220">
        <f>SUBTOTAL(109,Sklop11[Živila iz shem kakovosti (kg)])</f>
        <v>144</v>
      </c>
      <c r="J44" s="218"/>
      <c r="K44" s="221"/>
      <c r="L44" s="221"/>
      <c r="M44" s="222"/>
      <c r="N44" s="223"/>
      <c r="O44" s="223"/>
      <c r="P44" s="223"/>
      <c r="Q44" s="224"/>
      <c r="R44" s="218"/>
      <c r="S44" s="224">
        <f>SUBTOTAL(109,Sklop11[Vrednost za okvirno količino (EUR) brez DDV])</f>
        <v>0</v>
      </c>
      <c r="T44" s="224">
        <f>SUBTOTAL(109,Sklop11[Vrednost za okvirno količino (EUR) z DDV])</f>
        <v>0</v>
      </c>
      <c r="U44" s="225">
        <f>SUBTOTAL(103,Sklop11[Shema kakovosti
(nacionalne, evropske)
])</f>
        <v>0</v>
      </c>
    </row>
    <row r="45" spans="1:21">
      <c r="A45" s="48" t="s">
        <v>130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132</v>
      </c>
      <c r="B46" s="16"/>
      <c r="C46" s="28"/>
      <c r="D46" s="28"/>
      <c r="E46" s="100"/>
    </row>
    <row r="47" spans="1:21">
      <c r="A47" s="95" t="s">
        <v>177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09" t="s">
        <v>169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1" ht="12.75" customHeight="1">
      <c r="A49" s="307" t="s">
        <v>170</v>
      </c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107"/>
      <c r="N49" s="107"/>
      <c r="O49" s="107"/>
      <c r="P49" s="107"/>
      <c r="Q49" s="107"/>
      <c r="R49" s="107"/>
      <c r="S49" s="107"/>
      <c r="T49" s="107"/>
      <c r="U49" s="107"/>
    </row>
    <row r="50" spans="1:21" s="48" customFormat="1">
      <c r="A50" s="307" t="s">
        <v>655</v>
      </c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19"/>
      <c r="N50" s="68"/>
      <c r="O50" s="68"/>
      <c r="P50" s="68"/>
      <c r="Q50" s="68"/>
      <c r="R50" s="68"/>
      <c r="U50" s="68"/>
    </row>
    <row r="51" spans="1:21">
      <c r="A51" s="269"/>
      <c r="B51" s="269"/>
      <c r="C51" s="269"/>
      <c r="D51" s="269"/>
      <c r="E51" s="269"/>
      <c r="F51" s="269"/>
      <c r="G51" s="269"/>
      <c r="H51" s="269"/>
      <c r="I51" s="269"/>
      <c r="J51" s="269"/>
      <c r="K51" s="269"/>
      <c r="L51" s="19"/>
      <c r="N51" s="29"/>
      <c r="O51" s="29"/>
      <c r="P51" s="29"/>
      <c r="Q51" s="29"/>
      <c r="R51" s="29"/>
    </row>
    <row r="52" spans="1:21">
      <c r="A52" s="269"/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19"/>
      <c r="N52" s="29"/>
      <c r="O52" s="29"/>
      <c r="P52" s="29"/>
      <c r="Q52" s="29"/>
      <c r="R52" s="29"/>
    </row>
    <row r="53" spans="1:21">
      <c r="A53" s="269"/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19"/>
      <c r="N53" s="29"/>
      <c r="O53" s="29"/>
      <c r="P53" s="29"/>
      <c r="Q53" s="29"/>
      <c r="R53" s="29"/>
    </row>
    <row r="54" spans="1:21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1">
      <c r="B65" s="16"/>
      <c r="C65" s="28"/>
      <c r="D65" s="28"/>
      <c r="E65" s="100"/>
    </row>
    <row r="66" spans="1:21">
      <c r="B66" s="16"/>
      <c r="C66" s="28"/>
      <c r="D66" s="28"/>
      <c r="E66" s="100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</sheetData>
  <sheetProtection insertRows="0" deleteRows="0"/>
  <protectedRanges>
    <protectedRange sqref="J54:P1048576 U54:U1048576 J1:P48 U1:U48" name="Obseg1"/>
    <protectedRange sqref="U49 M49:P49" name="Obseg1_1"/>
    <protectedRange sqref="J49:L49" name="Obseg1_2"/>
    <protectedRange sqref="J50:P53 U50:U53" name="Obseg1_3"/>
  </protectedRanges>
  <mergeCells count="9">
    <mergeCell ref="A50:K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 B22:B23 B25:B28 B31 B37 B43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59"/>
  <sheetViews>
    <sheetView topLeftCell="A25" zoomScale="90" zoomScaleNormal="90" zoomScaleSheetLayoutView="100" workbookViewId="0">
      <selection activeCell="C40" sqref="C40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pred_rekapitulacija'!B25</f>
        <v>OSTALO BLAGO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208" t="s">
        <v>467</v>
      </c>
      <c r="C16" s="209">
        <v>680</v>
      </c>
      <c r="D16" s="77" t="s">
        <v>110</v>
      </c>
      <c r="E16" s="162"/>
      <c r="F16" s="210">
        <v>27.5</v>
      </c>
      <c r="G16" s="184" t="s">
        <v>217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18.700000000000003</v>
      </c>
      <c r="I16" s="80" t="str">
        <f>IF(Sklop12[[#This Row],[ZAHTEVANA SHEMA KAKOVOSTI]]&lt;&gt;"",Sklop12[[#This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1"/>
    </row>
    <row r="17" spans="1:21" s="55" customFormat="1" ht="12">
      <c r="A17" s="79" t="s">
        <v>3</v>
      </c>
      <c r="B17" s="208" t="s">
        <v>468</v>
      </c>
      <c r="C17" s="209">
        <v>180</v>
      </c>
      <c r="D17" s="77" t="s">
        <v>110</v>
      </c>
      <c r="E17" s="162"/>
      <c r="F17" s="210">
        <v>0.5</v>
      </c>
      <c r="G17" s="184" t="s">
        <v>217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0.09</v>
      </c>
      <c r="I17" s="80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9" t="s">
        <v>4</v>
      </c>
      <c r="B18" s="241" t="s">
        <v>469</v>
      </c>
      <c r="C18" s="242">
        <v>250</v>
      </c>
      <c r="D18" s="229" t="s">
        <v>110</v>
      </c>
      <c r="E18" s="162"/>
      <c r="F18" s="196">
        <v>20</v>
      </c>
      <c r="G18" s="233" t="s">
        <v>217</v>
      </c>
      <c r="H1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196" t="str">
        <f>IF(Sklop12[[#This Row],[ZAHTEVANA SHEMA KAKOVOSTI]]&lt;&gt;"",Sklop12[[#This Row],[Preračunana masa/volumen/kos na enoto kg]],"")</f>
        <v/>
      </c>
      <c r="J18" s="197"/>
      <c r="K18" s="198"/>
      <c r="L18" s="198"/>
      <c r="M18" s="202"/>
      <c r="N18" s="199"/>
      <c r="O18" s="199"/>
      <c r="P18" s="200"/>
      <c r="Q18" s="199">
        <f>+Sklop12[[#This Row],[cena/enota brez DDV v EUR]]*Sklop12[[#This Row],[Stopnja DDV (%)]]</f>
        <v>0</v>
      </c>
      <c r="R18" s="199">
        <f>+Sklop12[[#This Row],[cena/enota brez DDV v EUR]]+Sklop12[[#This Row],[Davek (EUR)]]</f>
        <v>0</v>
      </c>
      <c r="S18" s="199">
        <f>+Sklop12[[#This Row],[cena/enota brez DDV v EUR]]*Sklop12[[#This Row],[Okvirna količina]]</f>
        <v>0</v>
      </c>
      <c r="T18" s="201">
        <f>+Sklop12[[#This Row],[Končna cena/enoto mere (EUR) z DDV]]*Sklop12[[#This Row],[Okvirna količina]]</f>
        <v>0</v>
      </c>
      <c r="U18" s="204"/>
    </row>
    <row r="19" spans="1:21" s="55" customFormat="1" ht="12">
      <c r="A19" s="79" t="s">
        <v>5</v>
      </c>
      <c r="B19" s="241" t="s">
        <v>470</v>
      </c>
      <c r="C19" s="242">
        <v>500</v>
      </c>
      <c r="D19" s="229" t="s">
        <v>110</v>
      </c>
      <c r="E19" s="162"/>
      <c r="F19" s="196">
        <v>17.5</v>
      </c>
      <c r="G19" s="233" t="s">
        <v>217</v>
      </c>
      <c r="H1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8.75</v>
      </c>
      <c r="I19" s="196" t="str">
        <f>IF(Sklop12[[#This Row],[ZAHTEVANA SHEMA KAKOVOSTI]]&lt;&gt;"",Sklop12[[#This Row],[Preračunana masa/volumen/kos na enoto kg]],"")</f>
        <v/>
      </c>
      <c r="J19" s="197"/>
      <c r="K19" s="198"/>
      <c r="L19" s="198"/>
      <c r="M19" s="202"/>
      <c r="N19" s="199"/>
      <c r="O19" s="199"/>
      <c r="P19" s="200"/>
      <c r="Q19" s="199">
        <f>+Sklop12[[#This Row],[cena/enota brez DDV v EUR]]*Sklop12[[#This Row],[Stopnja DDV (%)]]</f>
        <v>0</v>
      </c>
      <c r="R19" s="199">
        <f>+Sklop12[[#This Row],[cena/enota brez DDV v EUR]]+Sklop12[[#This Row],[Davek (EUR)]]</f>
        <v>0</v>
      </c>
      <c r="S19" s="199">
        <f>+Sklop12[[#This Row],[cena/enota brez DDV v EUR]]*Sklop12[[#This Row],[Okvirna količina]]</f>
        <v>0</v>
      </c>
      <c r="T19" s="201">
        <f>+Sklop12[[#This Row],[Končna cena/enoto mere (EUR) z DDV]]*Sklop12[[#This Row],[Okvirna količina]]</f>
        <v>0</v>
      </c>
      <c r="U19" s="204"/>
    </row>
    <row r="20" spans="1:21" s="55" customFormat="1" ht="12">
      <c r="A20" s="79" t="s">
        <v>6</v>
      </c>
      <c r="B20" s="241" t="s">
        <v>471</v>
      </c>
      <c r="C20" s="242">
        <v>50</v>
      </c>
      <c r="D20" s="229" t="s">
        <v>110</v>
      </c>
      <c r="E20" s="162"/>
      <c r="F20" s="196">
        <v>1</v>
      </c>
      <c r="G20" s="233" t="s">
        <v>217</v>
      </c>
      <c r="H2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0.05</v>
      </c>
      <c r="I20" s="196" t="str">
        <f>IF(Sklop12[[#This Row],[ZAHTEVANA SHEMA KAKOVOSTI]]&lt;&gt;"",Sklop12[[#This Row],[Preračunana masa/volumen/kos na enoto kg]],"")</f>
        <v/>
      </c>
      <c r="J20" s="197"/>
      <c r="K20" s="198"/>
      <c r="L20" s="198"/>
      <c r="M20" s="202"/>
      <c r="N20" s="199"/>
      <c r="O20" s="199"/>
      <c r="P20" s="200"/>
      <c r="Q20" s="199">
        <f>+Sklop12[[#This Row],[cena/enota brez DDV v EUR]]*Sklop12[[#This Row],[Stopnja DDV (%)]]</f>
        <v>0</v>
      </c>
      <c r="R20" s="199">
        <f>+Sklop12[[#This Row],[cena/enota brez DDV v EUR]]+Sklop12[[#This Row],[Davek (EUR)]]</f>
        <v>0</v>
      </c>
      <c r="S20" s="199">
        <f>+Sklop12[[#This Row],[cena/enota brez DDV v EUR]]*Sklop12[[#This Row],[Okvirna količina]]</f>
        <v>0</v>
      </c>
      <c r="T20" s="201">
        <f>+Sklop12[[#This Row],[Končna cena/enoto mere (EUR) z DDV]]*Sklop12[[#This Row],[Okvirna količina]]</f>
        <v>0</v>
      </c>
      <c r="U20" s="204"/>
    </row>
    <row r="21" spans="1:21" s="55" customFormat="1" ht="36">
      <c r="A21" s="79" t="s">
        <v>7</v>
      </c>
      <c r="B21" s="241" t="s">
        <v>472</v>
      </c>
      <c r="C21" s="242">
        <v>1000</v>
      </c>
      <c r="D21" s="229" t="s">
        <v>110</v>
      </c>
      <c r="E21" s="162"/>
      <c r="F21" s="196">
        <v>20</v>
      </c>
      <c r="G21" s="233" t="s">
        <v>217</v>
      </c>
      <c r="H2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196" t="str">
        <f>IF(Sklop12[[#This Row],[ZAHTEVANA SHEMA KAKOVOSTI]]&lt;&gt;"",Sklop12[[#This Row],[Preračunana masa/volumen/kos na enoto kg]],"")</f>
        <v/>
      </c>
      <c r="J21" s="197"/>
      <c r="K21" s="198"/>
      <c r="L21" s="198"/>
      <c r="M21" s="202"/>
      <c r="N21" s="199"/>
      <c r="O21" s="199"/>
      <c r="P21" s="200"/>
      <c r="Q21" s="199">
        <f>+Sklop12[[#This Row],[cena/enota brez DDV v EUR]]*Sklop12[[#This Row],[Stopnja DDV (%)]]</f>
        <v>0</v>
      </c>
      <c r="R21" s="199">
        <f>+Sklop12[[#This Row],[cena/enota brez DDV v EUR]]+Sklop12[[#This Row],[Davek (EUR)]]</f>
        <v>0</v>
      </c>
      <c r="S21" s="199">
        <f>+Sklop12[[#This Row],[cena/enota brez DDV v EUR]]*Sklop12[[#This Row],[Okvirna količina]]</f>
        <v>0</v>
      </c>
      <c r="T21" s="201">
        <f>+Sklop12[[#This Row],[Končna cena/enoto mere (EUR) z DDV]]*Sklop12[[#This Row],[Okvirna količina]]</f>
        <v>0</v>
      </c>
      <c r="U21" s="204"/>
    </row>
    <row r="22" spans="1:21" s="55" customFormat="1" ht="36">
      <c r="A22" s="79" t="s">
        <v>8</v>
      </c>
      <c r="B22" s="241" t="s">
        <v>474</v>
      </c>
      <c r="C22" s="242">
        <v>1000</v>
      </c>
      <c r="D22" s="229" t="s">
        <v>110</v>
      </c>
      <c r="E22" s="162"/>
      <c r="F22" s="196">
        <v>40</v>
      </c>
      <c r="G22" s="233" t="s">
        <v>217</v>
      </c>
      <c r="H2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2" s="196" t="str">
        <f>IF(Sklop12[[#This Row],[ZAHTEVANA SHEMA KAKOVOSTI]]&lt;&gt;"",Sklop12[[#This Row],[Preračunana masa/volumen/kos na enoto kg]],"")</f>
        <v/>
      </c>
      <c r="J22" s="197"/>
      <c r="K22" s="198"/>
      <c r="L22" s="198"/>
      <c r="M22" s="202"/>
      <c r="N22" s="199"/>
      <c r="O22" s="199"/>
      <c r="P22" s="200"/>
      <c r="Q22" s="199">
        <f>+Sklop12[[#This Row],[cena/enota brez DDV v EUR]]*Sklop12[[#This Row],[Stopnja DDV (%)]]</f>
        <v>0</v>
      </c>
      <c r="R22" s="199">
        <f>+Sklop12[[#This Row],[cena/enota brez DDV v EUR]]+Sklop12[[#This Row],[Davek (EUR)]]</f>
        <v>0</v>
      </c>
      <c r="S22" s="199">
        <f>+Sklop12[[#This Row],[cena/enota brez DDV v EUR]]*Sklop12[[#This Row],[Okvirna količina]]</f>
        <v>0</v>
      </c>
      <c r="T22" s="201">
        <f>+Sklop12[[#This Row],[Končna cena/enoto mere (EUR) z DDV]]*Sklop12[[#This Row],[Okvirna količina]]</f>
        <v>0</v>
      </c>
      <c r="U22" s="204"/>
    </row>
    <row r="23" spans="1:21" s="55" customFormat="1" ht="36">
      <c r="A23" s="79" t="s">
        <v>9</v>
      </c>
      <c r="B23" s="241" t="s">
        <v>473</v>
      </c>
      <c r="C23" s="242">
        <v>1000</v>
      </c>
      <c r="D23" s="229" t="s">
        <v>110</v>
      </c>
      <c r="E23" s="162"/>
      <c r="F23" s="196">
        <v>12.5</v>
      </c>
      <c r="G23" s="233" t="s">
        <v>217</v>
      </c>
      <c r="H2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23" s="196" t="str">
        <f>IF(Sklop12[[#This Row],[ZAHTEVANA SHEMA KAKOVOSTI]]&lt;&gt;"",Sklop12[[#This Row],[Preračunana masa/volumen/kos na enoto kg]],"")</f>
        <v/>
      </c>
      <c r="J23" s="197"/>
      <c r="K23" s="198"/>
      <c r="L23" s="198"/>
      <c r="M23" s="202"/>
      <c r="N23" s="199"/>
      <c r="O23" s="199"/>
      <c r="P23" s="200"/>
      <c r="Q23" s="199">
        <f>+Sklop12[[#This Row],[cena/enota brez DDV v EUR]]*Sklop12[[#This Row],[Stopnja DDV (%)]]</f>
        <v>0</v>
      </c>
      <c r="R23" s="199">
        <f>+Sklop12[[#This Row],[cena/enota brez DDV v EUR]]+Sklop12[[#This Row],[Davek (EUR)]]</f>
        <v>0</v>
      </c>
      <c r="S23" s="199">
        <f>+Sklop12[[#This Row],[cena/enota brez DDV v EUR]]*Sklop12[[#This Row],[Okvirna količina]]</f>
        <v>0</v>
      </c>
      <c r="T23" s="201">
        <f>+Sklop12[[#This Row],[Končna cena/enoto mere (EUR) z DDV]]*Sklop12[[#This Row],[Okvirna količina]]</f>
        <v>0</v>
      </c>
      <c r="U23" s="204"/>
    </row>
    <row r="24" spans="1:21" s="55" customFormat="1" ht="12">
      <c r="A24" s="79" t="s">
        <v>10</v>
      </c>
      <c r="B24" s="241" t="s">
        <v>475</v>
      </c>
      <c r="C24" s="242">
        <v>1000</v>
      </c>
      <c r="D24" s="229" t="s">
        <v>110</v>
      </c>
      <c r="E24" s="162"/>
      <c r="F24" s="196">
        <v>1</v>
      </c>
      <c r="G24" s="233" t="s">
        <v>217</v>
      </c>
      <c r="H2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4" s="196" t="str">
        <f>IF(Sklop12[[#This Row],[ZAHTEVANA SHEMA KAKOVOSTI]]&lt;&gt;"",Sklop12[[#This Row],[Preračunana masa/volumen/kos na enoto kg]],"")</f>
        <v/>
      </c>
      <c r="J24" s="197"/>
      <c r="K24" s="198"/>
      <c r="L24" s="198"/>
      <c r="M24" s="202"/>
      <c r="N24" s="199"/>
      <c r="O24" s="199"/>
      <c r="P24" s="200"/>
      <c r="Q24" s="199">
        <f>+Sklop12[[#This Row],[cena/enota brez DDV v EUR]]*Sklop12[[#This Row],[Stopnja DDV (%)]]</f>
        <v>0</v>
      </c>
      <c r="R24" s="199">
        <f>+Sklop12[[#This Row],[cena/enota brez DDV v EUR]]+Sklop12[[#This Row],[Davek (EUR)]]</f>
        <v>0</v>
      </c>
      <c r="S24" s="199">
        <f>+Sklop12[[#This Row],[cena/enota brez DDV v EUR]]*Sklop12[[#This Row],[Okvirna količina]]</f>
        <v>0</v>
      </c>
      <c r="T24" s="201">
        <f>+Sklop12[[#This Row],[Končna cena/enoto mere (EUR) z DDV]]*Sklop12[[#This Row],[Okvirna količina]]</f>
        <v>0</v>
      </c>
      <c r="U24" s="204"/>
    </row>
    <row r="25" spans="1:21" s="55" customFormat="1" ht="12">
      <c r="A25" s="79" t="s">
        <v>11</v>
      </c>
      <c r="B25" s="241" t="s">
        <v>476</v>
      </c>
      <c r="C25" s="242">
        <v>1000</v>
      </c>
      <c r="D25" s="229" t="s">
        <v>110</v>
      </c>
      <c r="E25" s="162"/>
      <c r="F25" s="196">
        <v>0.5</v>
      </c>
      <c r="G25" s="233" t="s">
        <v>217</v>
      </c>
      <c r="H2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5" s="196" t="str">
        <f>IF(Sklop12[[#This Row],[ZAHTEVANA SHEMA KAKOVOSTI]]&lt;&gt;"",Sklop12[[#This Row],[Preračunana masa/volumen/kos na enoto kg]],"")</f>
        <v/>
      </c>
      <c r="J25" s="197"/>
      <c r="K25" s="198"/>
      <c r="L25" s="198"/>
      <c r="M25" s="202"/>
      <c r="N25" s="199"/>
      <c r="O25" s="199"/>
      <c r="P25" s="200"/>
      <c r="Q25" s="199">
        <f>+Sklop12[[#This Row],[cena/enota brez DDV v EUR]]*Sklop12[[#This Row],[Stopnja DDV (%)]]</f>
        <v>0</v>
      </c>
      <c r="R25" s="199">
        <f>+Sklop12[[#This Row],[cena/enota brez DDV v EUR]]+Sklop12[[#This Row],[Davek (EUR)]]</f>
        <v>0</v>
      </c>
      <c r="S25" s="199">
        <f>+Sklop12[[#This Row],[cena/enota brez DDV v EUR]]*Sklop12[[#This Row],[Okvirna količina]]</f>
        <v>0</v>
      </c>
      <c r="T25" s="201">
        <f>+Sklop12[[#This Row],[Končna cena/enoto mere (EUR) z DDV]]*Sklop12[[#This Row],[Okvirna količina]]</f>
        <v>0</v>
      </c>
      <c r="U25" s="204"/>
    </row>
    <row r="26" spans="1:21" s="55" customFormat="1" ht="12">
      <c r="A26" s="79" t="s">
        <v>12</v>
      </c>
      <c r="B26" s="241" t="s">
        <v>477</v>
      </c>
      <c r="C26" s="242">
        <v>1000</v>
      </c>
      <c r="D26" s="229" t="s">
        <v>110</v>
      </c>
      <c r="E26" s="162"/>
      <c r="F26" s="196">
        <v>1.5</v>
      </c>
      <c r="G26" s="233" t="s">
        <v>217</v>
      </c>
      <c r="H2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26" s="196" t="str">
        <f>IF(Sklop12[[#This Row],[ZAHTEVANA SHEMA KAKOVOSTI]]&lt;&gt;"",Sklop12[[#This Row],[Preračunana masa/volumen/kos na enoto kg]],"")</f>
        <v/>
      </c>
      <c r="J26" s="197"/>
      <c r="K26" s="198"/>
      <c r="L26" s="198"/>
      <c r="M26" s="202"/>
      <c r="N26" s="199"/>
      <c r="O26" s="199"/>
      <c r="P26" s="200"/>
      <c r="Q26" s="199">
        <f>+Sklop12[[#This Row],[cena/enota brez DDV v EUR]]*Sklop12[[#This Row],[Stopnja DDV (%)]]</f>
        <v>0</v>
      </c>
      <c r="R26" s="199">
        <f>+Sklop12[[#This Row],[cena/enota brez DDV v EUR]]+Sklop12[[#This Row],[Davek (EUR)]]</f>
        <v>0</v>
      </c>
      <c r="S26" s="199">
        <f>+Sklop12[[#This Row],[cena/enota brez DDV v EUR]]*Sklop12[[#This Row],[Okvirna količina]]</f>
        <v>0</v>
      </c>
      <c r="T26" s="201">
        <f>+Sklop12[[#This Row],[Končna cena/enoto mere (EUR) z DDV]]*Sklop12[[#This Row],[Okvirna količina]]</f>
        <v>0</v>
      </c>
      <c r="U26" s="204"/>
    </row>
    <row r="27" spans="1:21" s="55" customFormat="1" ht="12">
      <c r="A27" s="79" t="s">
        <v>13</v>
      </c>
      <c r="B27" s="241" t="s">
        <v>478</v>
      </c>
      <c r="C27" s="242">
        <v>1000</v>
      </c>
      <c r="D27" s="229" t="s">
        <v>110</v>
      </c>
      <c r="E27" s="162"/>
      <c r="F27" s="196">
        <v>0.5</v>
      </c>
      <c r="G27" s="233" t="s">
        <v>217</v>
      </c>
      <c r="H2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7" s="196" t="str">
        <f>IF(Sklop12[[#This Row],[ZAHTEVANA SHEMA KAKOVOSTI]]&lt;&gt;"",Sklop12[[#This Row],[Preračunana masa/volumen/kos na enoto kg]],"")</f>
        <v/>
      </c>
      <c r="J27" s="197"/>
      <c r="K27" s="198"/>
      <c r="L27" s="198"/>
      <c r="M27" s="202"/>
      <c r="N27" s="199"/>
      <c r="O27" s="199"/>
      <c r="P27" s="200"/>
      <c r="Q27" s="199">
        <f>+Sklop12[[#This Row],[cena/enota brez DDV v EUR]]*Sklop12[[#This Row],[Stopnja DDV (%)]]</f>
        <v>0</v>
      </c>
      <c r="R27" s="199">
        <f>+Sklop12[[#This Row],[cena/enota brez DDV v EUR]]+Sklop12[[#This Row],[Davek (EUR)]]</f>
        <v>0</v>
      </c>
      <c r="S27" s="199">
        <f>+Sklop12[[#This Row],[cena/enota brez DDV v EUR]]*Sklop12[[#This Row],[Okvirna količina]]</f>
        <v>0</v>
      </c>
      <c r="T27" s="201">
        <f>+Sklop12[[#This Row],[Končna cena/enoto mere (EUR) z DDV]]*Sklop12[[#This Row],[Okvirna količina]]</f>
        <v>0</v>
      </c>
      <c r="U27" s="204"/>
    </row>
    <row r="28" spans="1:21" s="55" customFormat="1" ht="12">
      <c r="A28" s="79" t="s">
        <v>14</v>
      </c>
      <c r="B28" s="241" t="s">
        <v>479</v>
      </c>
      <c r="C28" s="242">
        <v>1000</v>
      </c>
      <c r="D28" s="229" t="s">
        <v>110</v>
      </c>
      <c r="E28" s="162"/>
      <c r="F28" s="196">
        <v>1</v>
      </c>
      <c r="G28" s="233" t="s">
        <v>217</v>
      </c>
      <c r="H2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28" s="196" t="str">
        <f>IF(Sklop12[[#This Row],[ZAHTEVANA SHEMA KAKOVOSTI]]&lt;&gt;"",Sklop12[[#This Row],[Preračunana masa/volumen/kos na enoto kg]],"")</f>
        <v/>
      </c>
      <c r="J28" s="197"/>
      <c r="K28" s="198"/>
      <c r="L28" s="198"/>
      <c r="M28" s="202"/>
      <c r="N28" s="199"/>
      <c r="O28" s="199"/>
      <c r="P28" s="200"/>
      <c r="Q28" s="199">
        <f>+Sklop12[[#This Row],[cena/enota brez DDV v EUR]]*Sklop12[[#This Row],[Stopnja DDV (%)]]</f>
        <v>0</v>
      </c>
      <c r="R28" s="199">
        <f>+Sklop12[[#This Row],[cena/enota brez DDV v EUR]]+Sklop12[[#This Row],[Davek (EUR)]]</f>
        <v>0</v>
      </c>
      <c r="S28" s="199">
        <f>+Sklop12[[#This Row],[cena/enota brez DDV v EUR]]*Sklop12[[#This Row],[Okvirna količina]]</f>
        <v>0</v>
      </c>
      <c r="T28" s="201">
        <f>+Sklop12[[#This Row],[Končna cena/enoto mere (EUR) z DDV]]*Sklop12[[#This Row],[Okvirna količina]]</f>
        <v>0</v>
      </c>
      <c r="U28" s="204"/>
    </row>
    <row r="29" spans="1:21" s="55" customFormat="1" ht="12">
      <c r="A29" s="79" t="s">
        <v>15</v>
      </c>
      <c r="B29" s="241" t="s">
        <v>480</v>
      </c>
      <c r="C29" s="242">
        <v>1000</v>
      </c>
      <c r="D29" s="229" t="s">
        <v>110</v>
      </c>
      <c r="E29" s="162"/>
      <c r="F29" s="196">
        <v>0.5</v>
      </c>
      <c r="G29" s="233" t="s">
        <v>217</v>
      </c>
      <c r="H2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29" s="196" t="str">
        <f>IF(Sklop12[[#This Row],[ZAHTEVANA SHEMA KAKOVOSTI]]&lt;&gt;"",Sklop12[[#This Row],[Preračunana masa/volumen/kos na enoto kg]],"")</f>
        <v/>
      </c>
      <c r="J29" s="197"/>
      <c r="K29" s="198"/>
      <c r="L29" s="198"/>
      <c r="M29" s="202"/>
      <c r="N29" s="199"/>
      <c r="O29" s="199"/>
      <c r="P29" s="200"/>
      <c r="Q29" s="199">
        <f>+Sklop12[[#This Row],[cena/enota brez DDV v EUR]]*Sklop12[[#This Row],[Stopnja DDV (%)]]</f>
        <v>0</v>
      </c>
      <c r="R29" s="199">
        <f>+Sklop12[[#This Row],[cena/enota brez DDV v EUR]]+Sklop12[[#This Row],[Davek (EUR)]]</f>
        <v>0</v>
      </c>
      <c r="S29" s="199">
        <f>+Sklop12[[#This Row],[cena/enota brez DDV v EUR]]*Sklop12[[#This Row],[Okvirna količina]]</f>
        <v>0</v>
      </c>
      <c r="T29" s="201">
        <f>+Sklop12[[#This Row],[Končna cena/enoto mere (EUR) z DDV]]*Sklop12[[#This Row],[Okvirna količina]]</f>
        <v>0</v>
      </c>
      <c r="U29" s="204"/>
    </row>
    <row r="30" spans="1:21" s="55" customFormat="1" ht="12">
      <c r="A30" s="79" t="s">
        <v>16</v>
      </c>
      <c r="B30" s="241" t="s">
        <v>481</v>
      </c>
      <c r="C30" s="242">
        <v>1000</v>
      </c>
      <c r="D30" s="229" t="s">
        <v>110</v>
      </c>
      <c r="E30" s="162"/>
      <c r="F30" s="196">
        <v>0.5</v>
      </c>
      <c r="G30" s="233" t="s">
        <v>217</v>
      </c>
      <c r="H3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30" s="196" t="str">
        <f>IF(Sklop12[[#This Row],[ZAHTEVANA SHEMA KAKOVOSTI]]&lt;&gt;"",Sklop12[[#This Row],[Preračunana masa/volumen/kos na enoto kg]],"")</f>
        <v/>
      </c>
      <c r="J30" s="197"/>
      <c r="K30" s="198"/>
      <c r="L30" s="198"/>
      <c r="M30" s="202"/>
      <c r="N30" s="199"/>
      <c r="O30" s="199"/>
      <c r="P30" s="200"/>
      <c r="Q30" s="199">
        <f>+Sklop12[[#This Row],[cena/enota brez DDV v EUR]]*Sklop12[[#This Row],[Stopnja DDV (%)]]</f>
        <v>0</v>
      </c>
      <c r="R30" s="199">
        <f>+Sklop12[[#This Row],[cena/enota brez DDV v EUR]]+Sklop12[[#This Row],[Davek (EUR)]]</f>
        <v>0</v>
      </c>
      <c r="S30" s="199">
        <f>+Sklop12[[#This Row],[cena/enota brez DDV v EUR]]*Sklop12[[#This Row],[Okvirna količina]]</f>
        <v>0</v>
      </c>
      <c r="T30" s="201">
        <f>+Sklop12[[#This Row],[Končna cena/enoto mere (EUR) z DDV]]*Sklop12[[#This Row],[Okvirna količina]]</f>
        <v>0</v>
      </c>
      <c r="U30" s="204"/>
    </row>
    <row r="31" spans="1:21" s="55" customFormat="1" ht="12">
      <c r="A31" s="79" t="s">
        <v>17</v>
      </c>
      <c r="B31" s="241" t="s">
        <v>482</v>
      </c>
      <c r="C31" s="242">
        <v>1000</v>
      </c>
      <c r="D31" s="229" t="s">
        <v>110</v>
      </c>
      <c r="E31" s="162"/>
      <c r="F31" s="196">
        <v>1</v>
      </c>
      <c r="G31" s="233" t="s">
        <v>217</v>
      </c>
      <c r="H3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1" s="196" t="str">
        <f>IF(Sklop12[[#This Row],[ZAHTEVANA SHEMA KAKOVOSTI]]&lt;&gt;"",Sklop12[[#This Row],[Preračunana masa/volumen/kos na enoto kg]],"")</f>
        <v/>
      </c>
      <c r="J31" s="197"/>
      <c r="K31" s="198"/>
      <c r="L31" s="198"/>
      <c r="M31" s="202"/>
      <c r="N31" s="199"/>
      <c r="O31" s="199"/>
      <c r="P31" s="200"/>
      <c r="Q31" s="199">
        <f>+Sklop12[[#This Row],[cena/enota brez DDV v EUR]]*Sklop12[[#This Row],[Stopnja DDV (%)]]</f>
        <v>0</v>
      </c>
      <c r="R31" s="199">
        <f>+Sklop12[[#This Row],[cena/enota brez DDV v EUR]]+Sklop12[[#This Row],[Davek (EUR)]]</f>
        <v>0</v>
      </c>
      <c r="S31" s="199">
        <f>+Sklop12[[#This Row],[cena/enota brez DDV v EUR]]*Sklop12[[#This Row],[Okvirna količina]]</f>
        <v>0</v>
      </c>
      <c r="T31" s="201">
        <f>+Sklop12[[#This Row],[Končna cena/enoto mere (EUR) z DDV]]*Sklop12[[#This Row],[Okvirna količina]]</f>
        <v>0</v>
      </c>
      <c r="U31" s="204"/>
    </row>
    <row r="32" spans="1:21" s="55" customFormat="1" ht="12">
      <c r="A32" s="79" t="s">
        <v>18</v>
      </c>
      <c r="B32" s="241" t="s">
        <v>483</v>
      </c>
      <c r="C32" s="242">
        <v>1000</v>
      </c>
      <c r="D32" s="229" t="s">
        <v>110</v>
      </c>
      <c r="E32" s="162"/>
      <c r="F32" s="196">
        <v>1</v>
      </c>
      <c r="G32" s="233" t="s">
        <v>466</v>
      </c>
      <c r="H3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32" s="196" t="str">
        <f>IF(Sklop12[[#This Row],[ZAHTEVANA SHEMA KAKOVOSTI]]&lt;&gt;"",Sklop12[[#This Row],[Preračunana masa/volumen/kos na enoto kg]],"")</f>
        <v/>
      </c>
      <c r="J32" s="197"/>
      <c r="K32" s="198"/>
      <c r="L32" s="198"/>
      <c r="M32" s="202"/>
      <c r="N32" s="199"/>
      <c r="O32" s="199"/>
      <c r="P32" s="200"/>
      <c r="Q32" s="199">
        <f>+Sklop12[[#This Row],[cena/enota brez DDV v EUR]]*Sklop12[[#This Row],[Stopnja DDV (%)]]</f>
        <v>0</v>
      </c>
      <c r="R32" s="199">
        <f>+Sklop12[[#This Row],[cena/enota brez DDV v EUR]]+Sklop12[[#This Row],[Davek (EUR)]]</f>
        <v>0</v>
      </c>
      <c r="S32" s="199">
        <f>+Sklop12[[#This Row],[cena/enota brez DDV v EUR]]*Sklop12[[#This Row],[Okvirna količina]]</f>
        <v>0</v>
      </c>
      <c r="T32" s="201">
        <f>+Sklop12[[#This Row],[Končna cena/enoto mere (EUR) z DDV]]*Sklop12[[#This Row],[Okvirna količina]]</f>
        <v>0</v>
      </c>
      <c r="U32" s="204"/>
    </row>
    <row r="33" spans="1:21" s="55" customFormat="1" ht="12">
      <c r="A33" s="79" t="s">
        <v>19</v>
      </c>
      <c r="B33" s="241" t="s">
        <v>484</v>
      </c>
      <c r="C33" s="242">
        <v>1000</v>
      </c>
      <c r="D33" s="229" t="s">
        <v>110</v>
      </c>
      <c r="E33" s="162"/>
      <c r="F33" s="196">
        <v>2</v>
      </c>
      <c r="G33" s="233" t="s">
        <v>217</v>
      </c>
      <c r="H3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3" s="196" t="str">
        <f>IF(Sklop12[[#This Row],[ZAHTEVANA SHEMA KAKOVOSTI]]&lt;&gt;"",Sklop12[[#This Row],[Preračunana masa/volumen/kos na enoto kg]],"")</f>
        <v/>
      </c>
      <c r="J33" s="197"/>
      <c r="K33" s="198"/>
      <c r="L33" s="198"/>
      <c r="M33" s="202"/>
      <c r="N33" s="199"/>
      <c r="O33" s="199"/>
      <c r="P33" s="200"/>
      <c r="Q33" s="199">
        <f>+Sklop12[[#This Row],[cena/enota brez DDV v EUR]]*Sklop12[[#This Row],[Stopnja DDV (%)]]</f>
        <v>0</v>
      </c>
      <c r="R33" s="199">
        <f>+Sklop12[[#This Row],[cena/enota brez DDV v EUR]]+Sklop12[[#This Row],[Davek (EUR)]]</f>
        <v>0</v>
      </c>
      <c r="S33" s="199">
        <f>+Sklop12[[#This Row],[cena/enota brez DDV v EUR]]*Sklop12[[#This Row],[Okvirna količina]]</f>
        <v>0</v>
      </c>
      <c r="T33" s="201">
        <f>+Sklop12[[#This Row],[Končna cena/enoto mere (EUR) z DDV]]*Sklop12[[#This Row],[Okvirna količina]]</f>
        <v>0</v>
      </c>
      <c r="U33" s="204"/>
    </row>
    <row r="34" spans="1:21" s="55" customFormat="1" ht="36">
      <c r="A34" s="79" t="s">
        <v>20</v>
      </c>
      <c r="B34" s="241" t="s">
        <v>485</v>
      </c>
      <c r="C34" s="242">
        <v>3000</v>
      </c>
      <c r="D34" s="229" t="s">
        <v>110</v>
      </c>
      <c r="E34" s="162"/>
      <c r="F34" s="196">
        <v>2.5</v>
      </c>
      <c r="G34" s="233" t="s">
        <v>217</v>
      </c>
      <c r="H3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34" s="196" t="str">
        <f>IF(Sklop12[[#This Row],[ZAHTEVANA SHEMA KAKOVOSTI]]&lt;&gt;"",Sklop12[[#This Row],[Preračunana masa/volumen/kos na enoto kg]],"")</f>
        <v/>
      </c>
      <c r="J34" s="197"/>
      <c r="K34" s="198"/>
      <c r="L34" s="198"/>
      <c r="M34" s="202"/>
      <c r="N34" s="199"/>
      <c r="O34" s="199"/>
      <c r="P34" s="200"/>
      <c r="Q34" s="199">
        <f>+Sklop12[[#This Row],[cena/enota brez DDV v EUR]]*Sklop12[[#This Row],[Stopnja DDV (%)]]</f>
        <v>0</v>
      </c>
      <c r="R34" s="199">
        <f>+Sklop12[[#This Row],[cena/enota brez DDV v EUR]]+Sklop12[[#This Row],[Davek (EUR)]]</f>
        <v>0</v>
      </c>
      <c r="S34" s="199">
        <f>+Sklop12[[#This Row],[cena/enota brez DDV v EUR]]*Sklop12[[#This Row],[Okvirna količina]]</f>
        <v>0</v>
      </c>
      <c r="T34" s="201">
        <f>+Sklop12[[#This Row],[Končna cena/enoto mere (EUR) z DDV]]*Sklop12[[#This Row],[Okvirna količina]]</f>
        <v>0</v>
      </c>
      <c r="U34" s="204"/>
    </row>
    <row r="35" spans="1:21" s="55" customFormat="1" ht="36">
      <c r="A35" s="79" t="s">
        <v>21</v>
      </c>
      <c r="B35" s="319" t="s">
        <v>668</v>
      </c>
      <c r="C35" s="242">
        <v>3500</v>
      </c>
      <c r="D35" s="229" t="s">
        <v>110</v>
      </c>
      <c r="E35" s="162"/>
      <c r="F35" s="196">
        <v>17.5</v>
      </c>
      <c r="G35" s="233" t="s">
        <v>217</v>
      </c>
      <c r="H3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61.25</v>
      </c>
      <c r="I35" s="196" t="str">
        <f>IF(Sklop12[[#This Row],[ZAHTEVANA SHEMA KAKOVOSTI]]&lt;&gt;"",Sklop12[[#This Row],[Preračunana masa/volumen/kos na enoto kg]],"")</f>
        <v/>
      </c>
      <c r="J35" s="197"/>
      <c r="K35" s="198"/>
      <c r="L35" s="198"/>
      <c r="M35" s="202"/>
      <c r="N35" s="199"/>
      <c r="O35" s="199"/>
      <c r="P35" s="200"/>
      <c r="Q35" s="199">
        <f>+Sklop12[[#This Row],[cena/enota brez DDV v EUR]]*Sklop12[[#This Row],[Stopnja DDV (%)]]</f>
        <v>0</v>
      </c>
      <c r="R35" s="199">
        <f>+Sklop12[[#This Row],[cena/enota brez DDV v EUR]]+Sklop12[[#This Row],[Davek (EUR)]]</f>
        <v>0</v>
      </c>
      <c r="S35" s="199">
        <f>+Sklop12[[#This Row],[cena/enota brez DDV v EUR]]*Sklop12[[#This Row],[Okvirna količina]]</f>
        <v>0</v>
      </c>
      <c r="T35" s="201">
        <f>+Sklop12[[#This Row],[Končna cena/enoto mere (EUR) z DDV]]*Sklop12[[#This Row],[Okvirna količina]]</f>
        <v>0</v>
      </c>
      <c r="U35" s="204"/>
    </row>
    <row r="36" spans="1:21" s="55" customFormat="1" ht="36">
      <c r="A36" s="79" t="s">
        <v>22</v>
      </c>
      <c r="B36" s="241" t="s">
        <v>486</v>
      </c>
      <c r="C36" s="242">
        <v>1800</v>
      </c>
      <c r="D36" s="229" t="s">
        <v>110</v>
      </c>
      <c r="E36" s="162"/>
      <c r="F36" s="196">
        <v>12.5</v>
      </c>
      <c r="G36" s="233" t="s">
        <v>217</v>
      </c>
      <c r="H3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36" s="196" t="str">
        <f>IF(Sklop12[[#This Row],[ZAHTEVANA SHEMA KAKOVOSTI]]&lt;&gt;"",Sklop12[[#This Row],[Preračunana masa/volumen/kos na enoto kg]],"")</f>
        <v/>
      </c>
      <c r="J36" s="197"/>
      <c r="K36" s="198"/>
      <c r="L36" s="198"/>
      <c r="M36" s="202"/>
      <c r="N36" s="199"/>
      <c r="O36" s="199"/>
      <c r="P36" s="200"/>
      <c r="Q36" s="199">
        <f>+Sklop12[[#This Row],[cena/enota brez DDV v EUR]]*Sklop12[[#This Row],[Stopnja DDV (%)]]</f>
        <v>0</v>
      </c>
      <c r="R36" s="199">
        <f>+Sklop12[[#This Row],[cena/enota brez DDV v EUR]]+Sklop12[[#This Row],[Davek (EUR)]]</f>
        <v>0</v>
      </c>
      <c r="S36" s="199">
        <f>+Sklop12[[#This Row],[cena/enota brez DDV v EUR]]*Sklop12[[#This Row],[Okvirna količina]]</f>
        <v>0</v>
      </c>
      <c r="T36" s="201">
        <f>+Sklop12[[#This Row],[Končna cena/enoto mere (EUR) z DDV]]*Sklop12[[#This Row],[Okvirna količina]]</f>
        <v>0</v>
      </c>
      <c r="U36" s="204"/>
    </row>
    <row r="37" spans="1:21" s="55" customFormat="1" ht="12">
      <c r="A37" s="79" t="s">
        <v>23</v>
      </c>
      <c r="B37" s="241" t="s">
        <v>487</v>
      </c>
      <c r="C37" s="242">
        <v>1000</v>
      </c>
      <c r="D37" s="229" t="s">
        <v>110</v>
      </c>
      <c r="E37" s="162"/>
      <c r="F37" s="196">
        <v>25</v>
      </c>
      <c r="G37" s="233" t="s">
        <v>0</v>
      </c>
      <c r="H3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7" s="196" t="str">
        <f>IF(Sklop12[[#This Row],[ZAHTEVANA SHEMA KAKOVOSTI]]&lt;&gt;"",Sklop12[[#This Row],[Preračunana masa/volumen/kos na enoto kg]],"")</f>
        <v/>
      </c>
      <c r="J37" s="197"/>
      <c r="K37" s="198"/>
      <c r="L37" s="198"/>
      <c r="M37" s="202"/>
      <c r="N37" s="199"/>
      <c r="O37" s="199"/>
      <c r="P37" s="200"/>
      <c r="Q37" s="199">
        <f>+Sklop12[[#This Row],[cena/enota brez DDV v EUR]]*Sklop12[[#This Row],[Stopnja DDV (%)]]</f>
        <v>0</v>
      </c>
      <c r="R37" s="199">
        <f>+Sklop12[[#This Row],[cena/enota brez DDV v EUR]]+Sklop12[[#This Row],[Davek (EUR)]]</f>
        <v>0</v>
      </c>
      <c r="S37" s="199">
        <f>+Sklop12[[#This Row],[cena/enota brez DDV v EUR]]*Sklop12[[#This Row],[Okvirna količina]]</f>
        <v>0</v>
      </c>
      <c r="T37" s="201">
        <f>+Sklop12[[#This Row],[Končna cena/enoto mere (EUR) z DDV]]*Sklop12[[#This Row],[Okvirna količina]]</f>
        <v>0</v>
      </c>
      <c r="U37" s="204"/>
    </row>
    <row r="38" spans="1:21" s="55" customFormat="1" ht="36">
      <c r="A38" s="79" t="s">
        <v>24</v>
      </c>
      <c r="B38" s="241" t="s">
        <v>488</v>
      </c>
      <c r="C38" s="242">
        <v>1000</v>
      </c>
      <c r="D38" s="229" t="s">
        <v>110</v>
      </c>
      <c r="E38" s="162"/>
      <c r="F38" s="196">
        <v>3</v>
      </c>
      <c r="G38" s="233" t="s">
        <v>217</v>
      </c>
      <c r="H3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38" s="196" t="str">
        <f>IF(Sklop12[[#This Row],[ZAHTEVANA SHEMA KAKOVOSTI]]&lt;&gt;"",Sklop12[[#This Row],[Preračunana masa/volumen/kos na enoto kg]],"")</f>
        <v/>
      </c>
      <c r="J38" s="197"/>
      <c r="K38" s="198"/>
      <c r="L38" s="198"/>
      <c r="M38" s="202"/>
      <c r="N38" s="199"/>
      <c r="O38" s="199"/>
      <c r="P38" s="200"/>
      <c r="Q38" s="199">
        <f>+Sklop12[[#This Row],[cena/enota brez DDV v EUR]]*Sklop12[[#This Row],[Stopnja DDV (%)]]</f>
        <v>0</v>
      </c>
      <c r="R38" s="199">
        <f>+Sklop12[[#This Row],[cena/enota brez DDV v EUR]]+Sklop12[[#This Row],[Davek (EUR)]]</f>
        <v>0</v>
      </c>
      <c r="S38" s="199">
        <f>+Sklop12[[#This Row],[cena/enota brez DDV v EUR]]*Sklop12[[#This Row],[Okvirna količina]]</f>
        <v>0</v>
      </c>
      <c r="T38" s="201">
        <f>+Sklop12[[#This Row],[Končna cena/enoto mere (EUR) z DDV]]*Sklop12[[#This Row],[Okvirna količina]]</f>
        <v>0</v>
      </c>
      <c r="U38" s="204"/>
    </row>
    <row r="39" spans="1:21" s="55" customFormat="1" ht="24">
      <c r="A39" s="79" t="s">
        <v>25</v>
      </c>
      <c r="B39" s="241" t="s">
        <v>489</v>
      </c>
      <c r="C39" s="242">
        <v>1050</v>
      </c>
      <c r="D39" s="229" t="s">
        <v>110</v>
      </c>
      <c r="E39" s="162"/>
      <c r="F39" s="196">
        <v>6</v>
      </c>
      <c r="G39" s="233" t="s">
        <v>217</v>
      </c>
      <c r="H3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6.3000000000000007</v>
      </c>
      <c r="I39" s="196" t="str">
        <f>IF(Sklop12[[#This Row],[ZAHTEVANA SHEMA KAKOVOSTI]]&lt;&gt;"",Sklop12[[#This Row],[Preračunana masa/volumen/kos na enoto kg]],"")</f>
        <v/>
      </c>
      <c r="J39" s="197"/>
      <c r="K39" s="198"/>
      <c r="L39" s="198"/>
      <c r="M39" s="202"/>
      <c r="N39" s="199"/>
      <c r="O39" s="199"/>
      <c r="P39" s="200"/>
      <c r="Q39" s="199">
        <f>+Sklop12[[#This Row],[cena/enota brez DDV v EUR]]*Sklop12[[#This Row],[Stopnja DDV (%)]]</f>
        <v>0</v>
      </c>
      <c r="R39" s="199">
        <f>+Sklop12[[#This Row],[cena/enota brez DDV v EUR]]+Sklop12[[#This Row],[Davek (EUR)]]</f>
        <v>0</v>
      </c>
      <c r="S39" s="199">
        <f>+Sklop12[[#This Row],[cena/enota brez DDV v EUR]]*Sklop12[[#This Row],[Okvirna količina]]</f>
        <v>0</v>
      </c>
      <c r="T39" s="201">
        <f>+Sklop12[[#This Row],[Končna cena/enoto mere (EUR) z DDV]]*Sklop12[[#This Row],[Okvirna količina]]</f>
        <v>0</v>
      </c>
      <c r="U39" s="204"/>
    </row>
    <row r="40" spans="1:21" s="55" customFormat="1" ht="36">
      <c r="A40" s="79" t="s">
        <v>26</v>
      </c>
      <c r="B40" s="241" t="s">
        <v>490</v>
      </c>
      <c r="C40" s="242">
        <v>1000</v>
      </c>
      <c r="D40" s="229" t="s">
        <v>110</v>
      </c>
      <c r="E40" s="162"/>
      <c r="F40" s="196">
        <v>6</v>
      </c>
      <c r="G40" s="233" t="s">
        <v>217</v>
      </c>
      <c r="H4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0" s="196" t="str">
        <f>IF(Sklop12[[#This Row],[ZAHTEVANA SHEMA KAKOVOSTI]]&lt;&gt;"",Sklop12[[#This Row],[Preračunana masa/volumen/kos na enoto kg]],"")</f>
        <v/>
      </c>
      <c r="J40" s="197"/>
      <c r="K40" s="198"/>
      <c r="L40" s="198"/>
      <c r="M40" s="202"/>
      <c r="N40" s="199"/>
      <c r="O40" s="199"/>
      <c r="P40" s="200"/>
      <c r="Q40" s="199">
        <f>+Sklop12[[#This Row],[cena/enota brez DDV v EUR]]*Sklop12[[#This Row],[Stopnja DDV (%)]]</f>
        <v>0</v>
      </c>
      <c r="R40" s="199">
        <f>+Sklop12[[#This Row],[cena/enota brez DDV v EUR]]+Sklop12[[#This Row],[Davek (EUR)]]</f>
        <v>0</v>
      </c>
      <c r="S40" s="199">
        <f>+Sklop12[[#This Row],[cena/enota brez DDV v EUR]]*Sklop12[[#This Row],[Okvirna količina]]</f>
        <v>0</v>
      </c>
      <c r="T40" s="201">
        <f>+Sklop12[[#This Row],[Končna cena/enoto mere (EUR) z DDV]]*Sklop12[[#This Row],[Okvirna količina]]</f>
        <v>0</v>
      </c>
      <c r="U40" s="204"/>
    </row>
    <row r="41" spans="1:21" s="55" customFormat="1" ht="12">
      <c r="A41" s="79" t="s">
        <v>27</v>
      </c>
      <c r="B41" s="241" t="s">
        <v>491</v>
      </c>
      <c r="C41" s="242">
        <v>4000</v>
      </c>
      <c r="D41" s="229" t="s">
        <v>110</v>
      </c>
      <c r="E41" s="162"/>
      <c r="F41" s="196">
        <v>90</v>
      </c>
      <c r="G41" s="233" t="s">
        <v>217</v>
      </c>
      <c r="H4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41" s="196" t="str">
        <f>IF(Sklop12[[#This Row],[ZAHTEVANA SHEMA KAKOVOSTI]]&lt;&gt;"",Sklop12[[#This Row],[Preračunana masa/volumen/kos na enoto kg]],"")</f>
        <v/>
      </c>
      <c r="J41" s="197"/>
      <c r="K41" s="198"/>
      <c r="L41" s="198"/>
      <c r="M41" s="202"/>
      <c r="N41" s="199"/>
      <c r="O41" s="199"/>
      <c r="P41" s="200"/>
      <c r="Q41" s="199">
        <f>+Sklop12[[#This Row],[cena/enota brez DDV v EUR]]*Sklop12[[#This Row],[Stopnja DDV (%)]]</f>
        <v>0</v>
      </c>
      <c r="R41" s="199">
        <f>+Sklop12[[#This Row],[cena/enota brez DDV v EUR]]+Sklop12[[#This Row],[Davek (EUR)]]</f>
        <v>0</v>
      </c>
      <c r="S41" s="199">
        <f>+Sklop12[[#This Row],[cena/enota brez DDV v EUR]]*Sklop12[[#This Row],[Okvirna količina]]</f>
        <v>0</v>
      </c>
      <c r="T41" s="201">
        <f>+Sklop12[[#This Row],[Končna cena/enoto mere (EUR) z DDV]]*Sklop12[[#This Row],[Okvirna količina]]</f>
        <v>0</v>
      </c>
      <c r="U41" s="204"/>
    </row>
    <row r="42" spans="1:21" s="55" customFormat="1" ht="12">
      <c r="A42" s="79" t="s">
        <v>28</v>
      </c>
      <c r="B42" s="241" t="s">
        <v>492</v>
      </c>
      <c r="C42" s="242">
        <v>125</v>
      </c>
      <c r="D42" s="229" t="s">
        <v>110</v>
      </c>
      <c r="E42" s="162"/>
      <c r="F42" s="196">
        <v>25</v>
      </c>
      <c r="G42" s="233" t="s">
        <v>217</v>
      </c>
      <c r="H4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3.125</v>
      </c>
      <c r="I42" s="196" t="str">
        <f>IF(Sklop12[[#This Row],[ZAHTEVANA SHEMA KAKOVOSTI]]&lt;&gt;"",Sklop12[[#This Row],[Preračunana masa/volumen/kos na enoto kg]],"")</f>
        <v/>
      </c>
      <c r="J42" s="197"/>
      <c r="K42" s="198"/>
      <c r="L42" s="198"/>
      <c r="M42" s="202"/>
      <c r="N42" s="199"/>
      <c r="O42" s="199"/>
      <c r="P42" s="200"/>
      <c r="Q42" s="199">
        <f>+Sklop12[[#This Row],[cena/enota brez DDV v EUR]]*Sklop12[[#This Row],[Stopnja DDV (%)]]</f>
        <v>0</v>
      </c>
      <c r="R42" s="199">
        <f>+Sklop12[[#This Row],[cena/enota brez DDV v EUR]]+Sklop12[[#This Row],[Davek (EUR)]]</f>
        <v>0</v>
      </c>
      <c r="S42" s="199">
        <f>+Sklop12[[#This Row],[cena/enota brez DDV v EUR]]*Sklop12[[#This Row],[Okvirna količina]]</f>
        <v>0</v>
      </c>
      <c r="T42" s="201">
        <f>+Sklop12[[#This Row],[Končna cena/enoto mere (EUR) z DDV]]*Sklop12[[#This Row],[Okvirna količina]]</f>
        <v>0</v>
      </c>
      <c r="U42" s="204"/>
    </row>
    <row r="43" spans="1:21" s="55" customFormat="1" ht="12">
      <c r="A43" s="79" t="s">
        <v>29</v>
      </c>
      <c r="B43" s="241" t="s">
        <v>493</v>
      </c>
      <c r="C43" s="242">
        <v>1000</v>
      </c>
      <c r="D43" s="229" t="s">
        <v>110</v>
      </c>
      <c r="E43" s="162"/>
      <c r="F43" s="196">
        <v>17.5</v>
      </c>
      <c r="G43" s="233" t="s">
        <v>217</v>
      </c>
      <c r="H4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43" s="196" t="str">
        <f>IF(Sklop12[[#This Row],[ZAHTEVANA SHEMA KAKOVOSTI]]&lt;&gt;"",Sklop12[[#This Row],[Preračunana masa/volumen/kos na enoto kg]],"")</f>
        <v/>
      </c>
      <c r="J43" s="197"/>
      <c r="K43" s="198"/>
      <c r="L43" s="198"/>
      <c r="M43" s="202"/>
      <c r="N43" s="199"/>
      <c r="O43" s="199"/>
      <c r="P43" s="200"/>
      <c r="Q43" s="199">
        <f>+Sklop12[[#This Row],[cena/enota brez DDV v EUR]]*Sklop12[[#This Row],[Stopnja DDV (%)]]</f>
        <v>0</v>
      </c>
      <c r="R43" s="199">
        <f>+Sklop12[[#This Row],[cena/enota brez DDV v EUR]]+Sklop12[[#This Row],[Davek (EUR)]]</f>
        <v>0</v>
      </c>
      <c r="S43" s="199">
        <f>+Sklop12[[#This Row],[cena/enota brez DDV v EUR]]*Sklop12[[#This Row],[Okvirna količina]]</f>
        <v>0</v>
      </c>
      <c r="T43" s="201">
        <f>+Sklop12[[#This Row],[Končna cena/enoto mere (EUR) z DDV]]*Sklop12[[#This Row],[Okvirna količina]]</f>
        <v>0</v>
      </c>
      <c r="U43" s="204"/>
    </row>
    <row r="44" spans="1:21" s="55" customFormat="1" ht="12">
      <c r="A44" s="79" t="s">
        <v>30</v>
      </c>
      <c r="B44" s="241" t="s">
        <v>493</v>
      </c>
      <c r="C44" s="242">
        <v>2500</v>
      </c>
      <c r="D44" s="229" t="s">
        <v>110</v>
      </c>
      <c r="E44" s="162"/>
      <c r="F44" s="196">
        <v>2.5</v>
      </c>
      <c r="G44" s="233" t="s">
        <v>217</v>
      </c>
      <c r="H4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44" s="196" t="str">
        <f>IF(Sklop12[[#This Row],[ZAHTEVANA SHEMA KAKOVOSTI]]&lt;&gt;"",Sklop12[[#This Row],[Preračunana masa/volumen/kos na enoto kg]],"")</f>
        <v/>
      </c>
      <c r="J44" s="197"/>
      <c r="K44" s="198"/>
      <c r="L44" s="198"/>
      <c r="M44" s="202"/>
      <c r="N44" s="199"/>
      <c r="O44" s="199"/>
      <c r="P44" s="200"/>
      <c r="Q44" s="199">
        <f>+Sklop12[[#This Row],[cena/enota brez DDV v EUR]]*Sklop12[[#This Row],[Stopnja DDV (%)]]</f>
        <v>0</v>
      </c>
      <c r="R44" s="199">
        <f>+Sklop12[[#This Row],[cena/enota brez DDV v EUR]]+Sklop12[[#This Row],[Davek (EUR)]]</f>
        <v>0</v>
      </c>
      <c r="S44" s="199">
        <f>+Sklop12[[#This Row],[cena/enota brez DDV v EUR]]*Sklop12[[#This Row],[Okvirna količina]]</f>
        <v>0</v>
      </c>
      <c r="T44" s="201">
        <f>+Sklop12[[#This Row],[Končna cena/enoto mere (EUR) z DDV]]*Sklop12[[#This Row],[Okvirna količina]]</f>
        <v>0</v>
      </c>
      <c r="U44" s="204"/>
    </row>
    <row r="45" spans="1:21" s="55" customFormat="1" ht="36">
      <c r="A45" s="79" t="s">
        <v>31</v>
      </c>
      <c r="B45" s="241" t="s">
        <v>494</v>
      </c>
      <c r="C45" s="242">
        <v>250</v>
      </c>
      <c r="D45" s="229" t="s">
        <v>110</v>
      </c>
      <c r="E45" s="162"/>
      <c r="F45" s="196">
        <v>2.5</v>
      </c>
      <c r="G45" s="233" t="s">
        <v>217</v>
      </c>
      <c r="H4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0.625</v>
      </c>
      <c r="I45" s="196" t="str">
        <f>IF(Sklop12[[#This Row],[ZAHTEVANA SHEMA KAKOVOSTI]]&lt;&gt;"",Sklop12[[#This Row],[Preračunana masa/volumen/kos na enoto kg]],"")</f>
        <v/>
      </c>
      <c r="J45" s="197"/>
      <c r="K45" s="198"/>
      <c r="L45" s="198"/>
      <c r="M45" s="202"/>
      <c r="N45" s="199"/>
      <c r="O45" s="199"/>
      <c r="P45" s="200"/>
      <c r="Q45" s="199">
        <f>+Sklop12[[#This Row],[cena/enota brez DDV v EUR]]*Sklop12[[#This Row],[Stopnja DDV (%)]]</f>
        <v>0</v>
      </c>
      <c r="R45" s="199">
        <f>+Sklop12[[#This Row],[cena/enota brez DDV v EUR]]+Sklop12[[#This Row],[Davek (EUR)]]</f>
        <v>0</v>
      </c>
      <c r="S45" s="199">
        <f>+Sklop12[[#This Row],[cena/enota brez DDV v EUR]]*Sklop12[[#This Row],[Okvirna količina]]</f>
        <v>0</v>
      </c>
      <c r="T45" s="201">
        <f>+Sklop12[[#This Row],[Končna cena/enoto mere (EUR) z DDV]]*Sklop12[[#This Row],[Okvirna količina]]</f>
        <v>0</v>
      </c>
      <c r="U45" s="204"/>
    </row>
    <row r="46" spans="1:21" s="55" customFormat="1" ht="36">
      <c r="A46" s="79" t="s">
        <v>32</v>
      </c>
      <c r="B46" s="241" t="s">
        <v>494</v>
      </c>
      <c r="C46" s="242">
        <v>500</v>
      </c>
      <c r="D46" s="229" t="s">
        <v>110</v>
      </c>
      <c r="E46" s="162"/>
      <c r="F46" s="196">
        <v>25</v>
      </c>
      <c r="G46" s="233" t="s">
        <v>217</v>
      </c>
      <c r="H4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6" s="196" t="str">
        <f>IF(Sklop12[[#This Row],[ZAHTEVANA SHEMA KAKOVOSTI]]&lt;&gt;"",Sklop12[[#This Row],[Preračunana masa/volumen/kos na enoto kg]],"")</f>
        <v/>
      </c>
      <c r="J46" s="197"/>
      <c r="K46" s="198"/>
      <c r="L46" s="198"/>
      <c r="M46" s="202"/>
      <c r="N46" s="199"/>
      <c r="O46" s="199"/>
      <c r="P46" s="200"/>
      <c r="Q46" s="199">
        <f>+Sklop12[[#This Row],[cena/enota brez DDV v EUR]]*Sklop12[[#This Row],[Stopnja DDV (%)]]</f>
        <v>0</v>
      </c>
      <c r="R46" s="199">
        <f>+Sklop12[[#This Row],[cena/enota brez DDV v EUR]]+Sklop12[[#This Row],[Davek (EUR)]]</f>
        <v>0</v>
      </c>
      <c r="S46" s="199">
        <f>+Sklop12[[#This Row],[cena/enota brez DDV v EUR]]*Sklop12[[#This Row],[Okvirna količina]]</f>
        <v>0</v>
      </c>
      <c r="T46" s="201">
        <f>+Sklop12[[#This Row],[Končna cena/enoto mere (EUR) z DDV]]*Sklop12[[#This Row],[Okvirna količina]]</f>
        <v>0</v>
      </c>
      <c r="U46" s="204"/>
    </row>
    <row r="47" spans="1:21" s="55" customFormat="1" ht="12">
      <c r="A47" s="79" t="s">
        <v>33</v>
      </c>
      <c r="B47" s="241" t="s">
        <v>495</v>
      </c>
      <c r="C47" s="242">
        <v>250</v>
      </c>
      <c r="D47" s="229" t="s">
        <v>110</v>
      </c>
      <c r="E47" s="162"/>
      <c r="F47" s="196">
        <v>2.5</v>
      </c>
      <c r="G47" s="233" t="s">
        <v>217</v>
      </c>
      <c r="H4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0.625</v>
      </c>
      <c r="I47" s="196" t="str">
        <f>IF(Sklop12[[#This Row],[ZAHTEVANA SHEMA KAKOVOSTI]]&lt;&gt;"",Sklop12[[#This Row],[Preračunana masa/volumen/kos na enoto kg]],"")</f>
        <v/>
      </c>
      <c r="J47" s="197"/>
      <c r="K47" s="198"/>
      <c r="L47" s="198"/>
      <c r="M47" s="202"/>
      <c r="N47" s="199"/>
      <c r="O47" s="199"/>
      <c r="P47" s="200"/>
      <c r="Q47" s="199">
        <f>+Sklop12[[#This Row],[cena/enota brez DDV v EUR]]*Sklop12[[#This Row],[Stopnja DDV (%)]]</f>
        <v>0</v>
      </c>
      <c r="R47" s="199">
        <f>+Sklop12[[#This Row],[cena/enota brez DDV v EUR]]+Sklop12[[#This Row],[Davek (EUR)]]</f>
        <v>0</v>
      </c>
      <c r="S47" s="199">
        <f>+Sklop12[[#This Row],[cena/enota brez DDV v EUR]]*Sklop12[[#This Row],[Okvirna količina]]</f>
        <v>0</v>
      </c>
      <c r="T47" s="201">
        <f>+Sklop12[[#This Row],[Končna cena/enoto mere (EUR) z DDV]]*Sklop12[[#This Row],[Okvirna količina]]</f>
        <v>0</v>
      </c>
      <c r="U47" s="204"/>
    </row>
    <row r="48" spans="1:21" s="55" customFormat="1" ht="12">
      <c r="A48" s="79" t="s">
        <v>34</v>
      </c>
      <c r="B48" s="241" t="s">
        <v>496</v>
      </c>
      <c r="C48" s="242">
        <v>920</v>
      </c>
      <c r="D48" s="229" t="s">
        <v>110</v>
      </c>
      <c r="E48" s="162"/>
      <c r="F48" s="196">
        <v>2.5</v>
      </c>
      <c r="G48" s="233" t="s">
        <v>221</v>
      </c>
      <c r="H4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2.3000000000000003</v>
      </c>
      <c r="I48" s="196" t="str">
        <f>IF(Sklop12[[#This Row],[ZAHTEVANA SHEMA KAKOVOSTI]]&lt;&gt;"",Sklop12[[#This Row],[Preračunana masa/volumen/kos na enoto kg]],"")</f>
        <v/>
      </c>
      <c r="J48" s="197"/>
      <c r="K48" s="198"/>
      <c r="L48" s="198"/>
      <c r="M48" s="202"/>
      <c r="N48" s="199"/>
      <c r="O48" s="199"/>
      <c r="P48" s="200"/>
      <c r="Q48" s="199">
        <f>+Sklop12[[#This Row],[cena/enota brez DDV v EUR]]*Sklop12[[#This Row],[Stopnja DDV (%)]]</f>
        <v>0</v>
      </c>
      <c r="R48" s="199">
        <f>+Sklop12[[#This Row],[cena/enota brez DDV v EUR]]+Sklop12[[#This Row],[Davek (EUR)]]</f>
        <v>0</v>
      </c>
      <c r="S48" s="199">
        <f>+Sklop12[[#This Row],[cena/enota brez DDV v EUR]]*Sklop12[[#This Row],[Okvirna količina]]</f>
        <v>0</v>
      </c>
      <c r="T48" s="201">
        <f>+Sklop12[[#This Row],[Končna cena/enoto mere (EUR) z DDV]]*Sklop12[[#This Row],[Okvirna količina]]</f>
        <v>0</v>
      </c>
      <c r="U48" s="204"/>
    </row>
    <row r="49" spans="1:21" s="55" customFormat="1" ht="36">
      <c r="A49" s="79" t="s">
        <v>35</v>
      </c>
      <c r="B49" s="241" t="s">
        <v>497</v>
      </c>
      <c r="C49" s="242">
        <v>300</v>
      </c>
      <c r="D49" s="229" t="s">
        <v>110</v>
      </c>
      <c r="E49" s="162"/>
      <c r="F49" s="196">
        <v>5</v>
      </c>
      <c r="G49" s="233" t="s">
        <v>217</v>
      </c>
      <c r="H4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9" s="196" t="str">
        <f>IF(Sklop12[[#This Row],[ZAHTEVANA SHEMA KAKOVOSTI]]&lt;&gt;"",Sklop12[[#This Row],[Preračunana masa/volumen/kos na enoto kg]],"")</f>
        <v/>
      </c>
      <c r="J49" s="197"/>
      <c r="K49" s="198"/>
      <c r="L49" s="198"/>
      <c r="M49" s="202"/>
      <c r="N49" s="199"/>
      <c r="O49" s="199"/>
      <c r="P49" s="200"/>
      <c r="Q49" s="199">
        <f>+Sklop12[[#This Row],[cena/enota brez DDV v EUR]]*Sklop12[[#This Row],[Stopnja DDV (%)]]</f>
        <v>0</v>
      </c>
      <c r="R49" s="199">
        <f>+Sklop12[[#This Row],[cena/enota brez DDV v EUR]]+Sklop12[[#This Row],[Davek (EUR)]]</f>
        <v>0</v>
      </c>
      <c r="S49" s="199">
        <f>+Sklop12[[#This Row],[cena/enota brez DDV v EUR]]*Sklop12[[#This Row],[Okvirna količina]]</f>
        <v>0</v>
      </c>
      <c r="T49" s="201">
        <f>+Sklop12[[#This Row],[Končna cena/enoto mere (EUR) z DDV]]*Sklop12[[#This Row],[Okvirna količina]]</f>
        <v>0</v>
      </c>
      <c r="U49" s="204"/>
    </row>
    <row r="50" spans="1:21" s="55" customFormat="1" ht="12">
      <c r="A50" s="79" t="s">
        <v>36</v>
      </c>
      <c r="B50" s="241" t="s">
        <v>498</v>
      </c>
      <c r="C50" s="242">
        <v>400</v>
      </c>
      <c r="D50" s="229" t="s">
        <v>110</v>
      </c>
      <c r="E50" s="162"/>
      <c r="F50" s="196">
        <v>2.5</v>
      </c>
      <c r="G50" s="233" t="s">
        <v>217</v>
      </c>
      <c r="H5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50" s="196" t="str">
        <f>IF(Sklop12[[#This Row],[ZAHTEVANA SHEMA KAKOVOSTI]]&lt;&gt;"",Sklop12[[#This Row],[Preračunana masa/volumen/kos na enoto kg]],"")</f>
        <v/>
      </c>
      <c r="J50" s="197"/>
      <c r="K50" s="198"/>
      <c r="L50" s="198"/>
      <c r="M50" s="202"/>
      <c r="N50" s="199"/>
      <c r="O50" s="199"/>
      <c r="P50" s="200"/>
      <c r="Q50" s="199">
        <f>+Sklop12[[#This Row],[cena/enota brez DDV v EUR]]*Sklop12[[#This Row],[Stopnja DDV (%)]]</f>
        <v>0</v>
      </c>
      <c r="R50" s="199">
        <f>+Sklop12[[#This Row],[cena/enota brez DDV v EUR]]+Sklop12[[#This Row],[Davek (EUR)]]</f>
        <v>0</v>
      </c>
      <c r="S50" s="199">
        <f>+Sklop12[[#This Row],[cena/enota brez DDV v EUR]]*Sklop12[[#This Row],[Okvirna količina]]</f>
        <v>0</v>
      </c>
      <c r="T50" s="201">
        <f>+Sklop12[[#This Row],[Končna cena/enoto mere (EUR) z DDV]]*Sklop12[[#This Row],[Okvirna količina]]</f>
        <v>0</v>
      </c>
      <c r="U50" s="204"/>
    </row>
    <row r="51" spans="1:21" s="55" customFormat="1" ht="12">
      <c r="A51" s="79" t="s">
        <v>37</v>
      </c>
      <c r="B51" s="241" t="s">
        <v>499</v>
      </c>
      <c r="C51" s="242">
        <v>1000</v>
      </c>
      <c r="D51" s="229" t="s">
        <v>110</v>
      </c>
      <c r="E51" s="162"/>
      <c r="F51" s="196">
        <v>80</v>
      </c>
      <c r="G51" s="233" t="s">
        <v>217</v>
      </c>
      <c r="H5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1" s="196" t="str">
        <f>IF(Sklop12[[#This Row],[ZAHTEVANA SHEMA KAKOVOSTI]]&lt;&gt;"",Sklop12[[#This Row],[Preračunana masa/volumen/kos na enoto kg]],"")</f>
        <v/>
      </c>
      <c r="J51" s="197"/>
      <c r="K51" s="198"/>
      <c r="L51" s="198"/>
      <c r="M51" s="202"/>
      <c r="N51" s="199"/>
      <c r="O51" s="199"/>
      <c r="P51" s="200"/>
      <c r="Q51" s="199">
        <f>+Sklop12[[#This Row],[cena/enota brez DDV v EUR]]*Sklop12[[#This Row],[Stopnja DDV (%)]]</f>
        <v>0</v>
      </c>
      <c r="R51" s="199">
        <f>+Sklop12[[#This Row],[cena/enota brez DDV v EUR]]+Sklop12[[#This Row],[Davek (EUR)]]</f>
        <v>0</v>
      </c>
      <c r="S51" s="199">
        <f>+Sklop12[[#This Row],[cena/enota brez DDV v EUR]]*Sklop12[[#This Row],[Okvirna količina]]</f>
        <v>0</v>
      </c>
      <c r="T51" s="201">
        <f>+Sklop12[[#This Row],[Končna cena/enoto mere (EUR) z DDV]]*Sklop12[[#This Row],[Okvirna količina]]</f>
        <v>0</v>
      </c>
      <c r="U51" s="204"/>
    </row>
    <row r="52" spans="1:21" s="55" customFormat="1" ht="24">
      <c r="A52" s="79" t="s">
        <v>38</v>
      </c>
      <c r="B52" s="241" t="s">
        <v>500</v>
      </c>
      <c r="C52" s="242">
        <v>1</v>
      </c>
      <c r="D52" s="229" t="s">
        <v>74</v>
      </c>
      <c r="E52" s="162"/>
      <c r="F52" s="196">
        <v>2.5</v>
      </c>
      <c r="G52" s="233" t="s">
        <v>74</v>
      </c>
      <c r="H5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2" s="196" t="str">
        <f>IF(Sklop12[[#This Row],[ZAHTEVANA SHEMA KAKOVOSTI]]&lt;&gt;"",Sklop12[[#This Row],[Preračunana masa/volumen/kos na enoto kg]],"")</f>
        <v/>
      </c>
      <c r="J52" s="197"/>
      <c r="K52" s="198"/>
      <c r="L52" s="198"/>
      <c r="M52" s="202"/>
      <c r="N52" s="199"/>
      <c r="O52" s="199"/>
      <c r="P52" s="200"/>
      <c r="Q52" s="199">
        <f>+Sklop12[[#This Row],[cena/enota brez DDV v EUR]]*Sklop12[[#This Row],[Stopnja DDV (%)]]</f>
        <v>0</v>
      </c>
      <c r="R52" s="199">
        <f>+Sklop12[[#This Row],[cena/enota brez DDV v EUR]]+Sklop12[[#This Row],[Davek (EUR)]]</f>
        <v>0</v>
      </c>
      <c r="S52" s="199">
        <f>+Sklop12[[#This Row],[cena/enota brez DDV v EUR]]*Sklop12[[#This Row],[Okvirna količina]]</f>
        <v>0</v>
      </c>
      <c r="T52" s="201">
        <f>+Sklop12[[#This Row],[Končna cena/enoto mere (EUR) z DDV]]*Sklop12[[#This Row],[Okvirna količina]]</f>
        <v>0</v>
      </c>
      <c r="U52" s="204"/>
    </row>
    <row r="53" spans="1:21" s="55" customFormat="1" ht="24">
      <c r="A53" s="79" t="s">
        <v>39</v>
      </c>
      <c r="B53" s="241" t="s">
        <v>501</v>
      </c>
      <c r="C53" s="242">
        <v>1</v>
      </c>
      <c r="D53" s="229" t="s">
        <v>74</v>
      </c>
      <c r="E53" s="162"/>
      <c r="F53" s="196">
        <v>2.5</v>
      </c>
      <c r="G53" s="233" t="s">
        <v>74</v>
      </c>
      <c r="H5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3" s="196" t="str">
        <f>IF(Sklop12[[#This Row],[ZAHTEVANA SHEMA KAKOVOSTI]]&lt;&gt;"",Sklop12[[#This Row],[Preračunana masa/volumen/kos na enoto kg]],"")</f>
        <v/>
      </c>
      <c r="J53" s="197"/>
      <c r="K53" s="198"/>
      <c r="L53" s="198"/>
      <c r="M53" s="202"/>
      <c r="N53" s="199"/>
      <c r="O53" s="199"/>
      <c r="P53" s="200"/>
      <c r="Q53" s="199">
        <f>+Sklop12[[#This Row],[cena/enota brez DDV v EUR]]*Sklop12[[#This Row],[Stopnja DDV (%)]]</f>
        <v>0</v>
      </c>
      <c r="R53" s="199">
        <f>+Sklop12[[#This Row],[cena/enota brez DDV v EUR]]+Sklop12[[#This Row],[Davek (EUR)]]</f>
        <v>0</v>
      </c>
      <c r="S53" s="199">
        <f>+Sklop12[[#This Row],[cena/enota brez DDV v EUR]]*Sklop12[[#This Row],[Okvirna količina]]</f>
        <v>0</v>
      </c>
      <c r="T53" s="201">
        <f>+Sklop12[[#This Row],[Končna cena/enoto mere (EUR) z DDV]]*Sklop12[[#This Row],[Okvirna količina]]</f>
        <v>0</v>
      </c>
      <c r="U53" s="204"/>
    </row>
    <row r="54" spans="1:21" s="55" customFormat="1" ht="24">
      <c r="A54" s="79" t="s">
        <v>40</v>
      </c>
      <c r="B54" s="241" t="s">
        <v>501</v>
      </c>
      <c r="C54" s="242" t="s">
        <v>626</v>
      </c>
      <c r="D54" s="229" t="s">
        <v>74</v>
      </c>
      <c r="E54" s="162"/>
      <c r="F54" s="196">
        <v>175</v>
      </c>
      <c r="G54" s="233" t="s">
        <v>74</v>
      </c>
      <c r="H5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54" s="196" t="str">
        <f>IF(Sklop12[[#This Row],[ZAHTEVANA SHEMA KAKOVOSTI]]&lt;&gt;"",Sklop12[[#This Row],[Preračunana masa/volumen/kos na enoto kg]],"")</f>
        <v/>
      </c>
      <c r="J54" s="197"/>
      <c r="K54" s="198"/>
      <c r="L54" s="198"/>
      <c r="M54" s="202"/>
      <c r="N54" s="199"/>
      <c r="O54" s="199"/>
      <c r="P54" s="200"/>
      <c r="Q54" s="199">
        <f>+Sklop12[[#This Row],[cena/enota brez DDV v EUR]]*Sklop12[[#This Row],[Stopnja DDV (%)]]</f>
        <v>0</v>
      </c>
      <c r="R54" s="199">
        <f>+Sklop12[[#This Row],[cena/enota brez DDV v EUR]]+Sklop12[[#This Row],[Davek (EUR)]]</f>
        <v>0</v>
      </c>
      <c r="S54" s="199">
        <f>+Sklop12[[#This Row],[cena/enota brez DDV v EUR]]*Sklop12[[#This Row],[Okvirna količina]]</f>
        <v>0</v>
      </c>
      <c r="T54" s="201">
        <f>+Sklop12[[#This Row],[Končna cena/enoto mere (EUR) z DDV]]*Sklop12[[#This Row],[Okvirna količina]]</f>
        <v>0</v>
      </c>
      <c r="U54" s="204"/>
    </row>
    <row r="55" spans="1:21" s="55" customFormat="1" ht="12">
      <c r="A55" s="79" t="s">
        <v>41</v>
      </c>
      <c r="B55" s="241" t="s">
        <v>502</v>
      </c>
      <c r="C55" s="242">
        <v>3050</v>
      </c>
      <c r="D55" s="229" t="s">
        <v>110</v>
      </c>
      <c r="E55" s="162"/>
      <c r="F55" s="196">
        <v>125</v>
      </c>
      <c r="G55" s="233" t="s">
        <v>217</v>
      </c>
      <c r="H5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381.25</v>
      </c>
      <c r="I55" s="196" t="str">
        <f>IF(Sklop12[[#This Row],[ZAHTEVANA SHEMA KAKOVOSTI]]&lt;&gt;"",Sklop12[[#This Row],[Preračunana masa/volumen/kos na enoto kg]],"")</f>
        <v/>
      </c>
      <c r="J55" s="197"/>
      <c r="K55" s="198"/>
      <c r="L55" s="198"/>
      <c r="M55" s="202"/>
      <c r="N55" s="199"/>
      <c r="O55" s="199"/>
      <c r="P55" s="200"/>
      <c r="Q55" s="199">
        <f>+Sklop12[[#This Row],[cena/enota brez DDV v EUR]]*Sklop12[[#This Row],[Stopnja DDV (%)]]</f>
        <v>0</v>
      </c>
      <c r="R55" s="199">
        <f>+Sklop12[[#This Row],[cena/enota brez DDV v EUR]]+Sklop12[[#This Row],[Davek (EUR)]]</f>
        <v>0</v>
      </c>
      <c r="S55" s="199">
        <f>+Sklop12[[#This Row],[cena/enota brez DDV v EUR]]*Sklop12[[#This Row],[Okvirna količina]]</f>
        <v>0</v>
      </c>
      <c r="T55" s="201">
        <f>+Sklop12[[#This Row],[Končna cena/enoto mere (EUR) z DDV]]*Sklop12[[#This Row],[Okvirna količina]]</f>
        <v>0</v>
      </c>
      <c r="U55" s="204"/>
    </row>
    <row r="56" spans="1:21" s="55" customFormat="1" ht="12">
      <c r="A56" s="79" t="s">
        <v>42</v>
      </c>
      <c r="B56" s="241" t="s">
        <v>503</v>
      </c>
      <c r="C56" s="242">
        <v>2600</v>
      </c>
      <c r="D56" s="229" t="s">
        <v>110</v>
      </c>
      <c r="E56" s="162"/>
      <c r="F56" s="196">
        <v>30</v>
      </c>
      <c r="G56" s="233" t="s">
        <v>217</v>
      </c>
      <c r="H5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</v>
      </c>
      <c r="I56" s="196" t="str">
        <f>IF(Sklop12[[#This Row],[ZAHTEVANA SHEMA KAKOVOSTI]]&lt;&gt;"",Sklop12[[#This Row],[Preračunana masa/volumen/kos na enoto kg]],"")</f>
        <v/>
      </c>
      <c r="J56" s="197"/>
      <c r="K56" s="198"/>
      <c r="L56" s="198"/>
      <c r="M56" s="202"/>
      <c r="N56" s="199"/>
      <c r="O56" s="199"/>
      <c r="P56" s="200"/>
      <c r="Q56" s="199">
        <f>+Sklop12[[#This Row],[cena/enota brez DDV v EUR]]*Sklop12[[#This Row],[Stopnja DDV (%)]]</f>
        <v>0</v>
      </c>
      <c r="R56" s="199">
        <f>+Sklop12[[#This Row],[cena/enota brez DDV v EUR]]+Sklop12[[#This Row],[Davek (EUR)]]</f>
        <v>0</v>
      </c>
      <c r="S56" s="199">
        <f>+Sklop12[[#This Row],[cena/enota brez DDV v EUR]]*Sklop12[[#This Row],[Okvirna količina]]</f>
        <v>0</v>
      </c>
      <c r="T56" s="201">
        <f>+Sklop12[[#This Row],[Končna cena/enoto mere (EUR) z DDV]]*Sklop12[[#This Row],[Okvirna količina]]</f>
        <v>0</v>
      </c>
      <c r="U56" s="204"/>
    </row>
    <row r="57" spans="1:21" s="55" customFormat="1" ht="12">
      <c r="A57" s="79" t="s">
        <v>43</v>
      </c>
      <c r="B57" s="241" t="s">
        <v>504</v>
      </c>
      <c r="C57" s="242">
        <v>3000</v>
      </c>
      <c r="D57" s="229" t="s">
        <v>110</v>
      </c>
      <c r="E57" s="162"/>
      <c r="F57" s="196">
        <v>6</v>
      </c>
      <c r="G57" s="233" t="s">
        <v>466</v>
      </c>
      <c r="H5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57" s="196" t="str">
        <f>IF(Sklop12[[#This Row],[ZAHTEVANA SHEMA KAKOVOSTI]]&lt;&gt;"",Sklop12[[#This Row],[Preračunana masa/volumen/kos na enoto kg]],"")</f>
        <v/>
      </c>
      <c r="J57" s="197"/>
      <c r="K57" s="198"/>
      <c r="L57" s="198"/>
      <c r="M57" s="202"/>
      <c r="N57" s="199"/>
      <c r="O57" s="199"/>
      <c r="P57" s="200"/>
      <c r="Q57" s="199">
        <f>+Sklop12[[#This Row],[cena/enota brez DDV v EUR]]*Sklop12[[#This Row],[Stopnja DDV (%)]]</f>
        <v>0</v>
      </c>
      <c r="R57" s="199">
        <f>+Sklop12[[#This Row],[cena/enota brez DDV v EUR]]+Sklop12[[#This Row],[Davek (EUR)]]</f>
        <v>0</v>
      </c>
      <c r="S57" s="199">
        <f>+Sklop12[[#This Row],[cena/enota brez DDV v EUR]]*Sklop12[[#This Row],[Okvirna količina]]</f>
        <v>0</v>
      </c>
      <c r="T57" s="201">
        <f>+Sklop12[[#This Row],[Končna cena/enoto mere (EUR) z DDV]]*Sklop12[[#This Row],[Okvirna količina]]</f>
        <v>0</v>
      </c>
      <c r="U57" s="204"/>
    </row>
    <row r="58" spans="1:21" s="55" customFormat="1" ht="12">
      <c r="A58" s="79" t="s">
        <v>48</v>
      </c>
      <c r="B58" s="241" t="s">
        <v>505</v>
      </c>
      <c r="C58" s="242">
        <v>2150</v>
      </c>
      <c r="D58" s="229" t="s">
        <v>110</v>
      </c>
      <c r="E58" s="162"/>
      <c r="F58" s="196">
        <v>70</v>
      </c>
      <c r="G58" s="233" t="s">
        <v>217</v>
      </c>
      <c r="H5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150.5</v>
      </c>
      <c r="I58" s="196" t="str">
        <f>IF(Sklop12[[#This Row],[ZAHTEVANA SHEMA KAKOVOSTI]]&lt;&gt;"",Sklop12[[#This Row],[Preračunana masa/volumen/kos na enoto kg]],"")</f>
        <v/>
      </c>
      <c r="J58" s="197"/>
      <c r="K58" s="198"/>
      <c r="L58" s="198"/>
      <c r="M58" s="202"/>
      <c r="N58" s="199"/>
      <c r="O58" s="199"/>
      <c r="P58" s="200"/>
      <c r="Q58" s="199">
        <f>+Sklop12[[#This Row],[cena/enota brez DDV v EUR]]*Sklop12[[#This Row],[Stopnja DDV (%)]]</f>
        <v>0</v>
      </c>
      <c r="R58" s="199">
        <f>+Sklop12[[#This Row],[cena/enota brez DDV v EUR]]+Sklop12[[#This Row],[Davek (EUR)]]</f>
        <v>0</v>
      </c>
      <c r="S58" s="199">
        <f>+Sklop12[[#This Row],[cena/enota brez DDV v EUR]]*Sklop12[[#This Row],[Okvirna količina]]</f>
        <v>0</v>
      </c>
      <c r="T58" s="201">
        <f>+Sklop12[[#This Row],[Končna cena/enoto mere (EUR) z DDV]]*Sklop12[[#This Row],[Okvirna količina]]</f>
        <v>0</v>
      </c>
      <c r="U58" s="204"/>
    </row>
    <row r="59" spans="1:21" s="55" customFormat="1" ht="60">
      <c r="A59" s="79" t="s">
        <v>44</v>
      </c>
      <c r="B59" s="241" t="s">
        <v>506</v>
      </c>
      <c r="C59" s="242">
        <v>200</v>
      </c>
      <c r="D59" s="229" t="s">
        <v>110</v>
      </c>
      <c r="E59" s="162"/>
      <c r="F59" s="196">
        <v>2.5</v>
      </c>
      <c r="G59" s="233" t="s">
        <v>217</v>
      </c>
      <c r="H5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9" s="196" t="str">
        <f>IF(Sklop12[[#This Row],[ZAHTEVANA SHEMA KAKOVOSTI]]&lt;&gt;"",Sklop12[[#This Row],[Preračunana masa/volumen/kos na enoto kg]],"")</f>
        <v/>
      </c>
      <c r="J59" s="197"/>
      <c r="K59" s="198"/>
      <c r="L59" s="198"/>
      <c r="M59" s="202"/>
      <c r="N59" s="199"/>
      <c r="O59" s="199"/>
      <c r="P59" s="200"/>
      <c r="Q59" s="199">
        <f>+Sklop12[[#This Row],[cena/enota brez DDV v EUR]]*Sklop12[[#This Row],[Stopnja DDV (%)]]</f>
        <v>0</v>
      </c>
      <c r="R59" s="199">
        <f>+Sklop12[[#This Row],[cena/enota brez DDV v EUR]]+Sklop12[[#This Row],[Davek (EUR)]]</f>
        <v>0</v>
      </c>
      <c r="S59" s="199">
        <f>+Sklop12[[#This Row],[cena/enota brez DDV v EUR]]*Sklop12[[#This Row],[Okvirna količina]]</f>
        <v>0</v>
      </c>
      <c r="T59" s="201">
        <f>+Sklop12[[#This Row],[Končna cena/enoto mere (EUR) z DDV]]*Sklop12[[#This Row],[Okvirna količina]]</f>
        <v>0</v>
      </c>
      <c r="U59" s="204"/>
    </row>
    <row r="60" spans="1:21" s="55" customFormat="1" ht="24">
      <c r="A60" s="79" t="s">
        <v>45</v>
      </c>
      <c r="B60" s="241" t="s">
        <v>507</v>
      </c>
      <c r="C60" s="242">
        <v>200</v>
      </c>
      <c r="D60" s="229" t="s">
        <v>110</v>
      </c>
      <c r="E60" s="162"/>
      <c r="F60" s="196">
        <v>2.5</v>
      </c>
      <c r="G60" s="233" t="s">
        <v>217</v>
      </c>
      <c r="H6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0" s="196" t="str">
        <f>IF(Sklop12[[#This Row],[ZAHTEVANA SHEMA KAKOVOSTI]]&lt;&gt;"",Sklop12[[#This Row],[Preračunana masa/volumen/kos na enoto kg]],"")</f>
        <v/>
      </c>
      <c r="J60" s="197"/>
      <c r="K60" s="198"/>
      <c r="L60" s="198"/>
      <c r="M60" s="202"/>
      <c r="N60" s="199"/>
      <c r="O60" s="199"/>
      <c r="P60" s="200"/>
      <c r="Q60" s="199">
        <f>+Sklop12[[#This Row],[cena/enota brez DDV v EUR]]*Sklop12[[#This Row],[Stopnja DDV (%)]]</f>
        <v>0</v>
      </c>
      <c r="R60" s="199">
        <f>+Sklop12[[#This Row],[cena/enota brez DDV v EUR]]+Sklop12[[#This Row],[Davek (EUR)]]</f>
        <v>0</v>
      </c>
      <c r="S60" s="199">
        <f>+Sklop12[[#This Row],[cena/enota brez DDV v EUR]]*Sklop12[[#This Row],[Okvirna količina]]</f>
        <v>0</v>
      </c>
      <c r="T60" s="201">
        <f>+Sklop12[[#This Row],[Končna cena/enoto mere (EUR) z DDV]]*Sklop12[[#This Row],[Okvirna količina]]</f>
        <v>0</v>
      </c>
      <c r="U60" s="204"/>
    </row>
    <row r="61" spans="1:21" s="55" customFormat="1" ht="12">
      <c r="A61" s="79" t="s">
        <v>49</v>
      </c>
      <c r="B61" s="241" t="s">
        <v>508</v>
      </c>
      <c r="C61" s="242">
        <v>1000</v>
      </c>
      <c r="D61" s="229" t="s">
        <v>110</v>
      </c>
      <c r="E61" s="162"/>
      <c r="F61" s="196">
        <v>17.5</v>
      </c>
      <c r="G61" s="233" t="s">
        <v>217</v>
      </c>
      <c r="H6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61" s="196" t="str">
        <f>IF(Sklop12[[#This Row],[ZAHTEVANA SHEMA KAKOVOSTI]]&lt;&gt;"",Sklop12[[#This Row],[Preračunana masa/volumen/kos na enoto kg]],"")</f>
        <v/>
      </c>
      <c r="J61" s="197"/>
      <c r="K61" s="198"/>
      <c r="L61" s="198"/>
      <c r="M61" s="202"/>
      <c r="N61" s="199"/>
      <c r="O61" s="199"/>
      <c r="P61" s="200"/>
      <c r="Q61" s="199">
        <f>+Sklop12[[#This Row],[cena/enota brez DDV v EUR]]*Sklop12[[#This Row],[Stopnja DDV (%)]]</f>
        <v>0</v>
      </c>
      <c r="R61" s="199">
        <f>+Sklop12[[#This Row],[cena/enota brez DDV v EUR]]+Sklop12[[#This Row],[Davek (EUR)]]</f>
        <v>0</v>
      </c>
      <c r="S61" s="199">
        <f>+Sklop12[[#This Row],[cena/enota brez DDV v EUR]]*Sklop12[[#This Row],[Okvirna količina]]</f>
        <v>0</v>
      </c>
      <c r="T61" s="201">
        <f>+Sklop12[[#This Row],[Končna cena/enoto mere (EUR) z DDV]]*Sklop12[[#This Row],[Okvirna količina]]</f>
        <v>0</v>
      </c>
      <c r="U61" s="204"/>
    </row>
    <row r="62" spans="1:21" s="55" customFormat="1" ht="12">
      <c r="A62" s="79" t="s">
        <v>50</v>
      </c>
      <c r="B62" s="241" t="s">
        <v>508</v>
      </c>
      <c r="C62" s="242">
        <v>500</v>
      </c>
      <c r="D62" s="229" t="s">
        <v>110</v>
      </c>
      <c r="E62" s="162"/>
      <c r="F62" s="196">
        <v>10</v>
      </c>
      <c r="G62" s="233" t="s">
        <v>217</v>
      </c>
      <c r="H6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2" s="196" t="str">
        <f>IF(Sklop12[[#This Row],[ZAHTEVANA SHEMA KAKOVOSTI]]&lt;&gt;"",Sklop12[[#This Row],[Preračunana masa/volumen/kos na enoto kg]],"")</f>
        <v/>
      </c>
      <c r="J62" s="197"/>
      <c r="K62" s="198"/>
      <c r="L62" s="198"/>
      <c r="M62" s="202"/>
      <c r="N62" s="199"/>
      <c r="O62" s="199"/>
      <c r="P62" s="200"/>
      <c r="Q62" s="199">
        <f>+Sklop12[[#This Row],[cena/enota brez DDV v EUR]]*Sklop12[[#This Row],[Stopnja DDV (%)]]</f>
        <v>0</v>
      </c>
      <c r="R62" s="199">
        <f>+Sklop12[[#This Row],[cena/enota brez DDV v EUR]]+Sklop12[[#This Row],[Davek (EUR)]]</f>
        <v>0</v>
      </c>
      <c r="S62" s="199">
        <f>+Sklop12[[#This Row],[cena/enota brez DDV v EUR]]*Sklop12[[#This Row],[Okvirna količina]]</f>
        <v>0</v>
      </c>
      <c r="T62" s="201">
        <f>+Sklop12[[#This Row],[Končna cena/enoto mere (EUR) z DDV]]*Sklop12[[#This Row],[Okvirna količina]]</f>
        <v>0</v>
      </c>
      <c r="U62" s="204"/>
    </row>
    <row r="63" spans="1:21" s="55" customFormat="1" ht="12">
      <c r="A63" s="79" t="s">
        <v>46</v>
      </c>
      <c r="B63" s="241" t="s">
        <v>509</v>
      </c>
      <c r="C63" s="242">
        <v>1000</v>
      </c>
      <c r="D63" s="229" t="s">
        <v>110</v>
      </c>
      <c r="E63" s="162"/>
      <c r="F63" s="196">
        <v>50</v>
      </c>
      <c r="G63" s="233" t="s">
        <v>217</v>
      </c>
      <c r="H6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3" s="196" t="str">
        <f>IF(Sklop12[[#This Row],[ZAHTEVANA SHEMA KAKOVOSTI]]&lt;&gt;"",Sklop12[[#This Row],[Preračunana masa/volumen/kos na enoto kg]],"")</f>
        <v/>
      </c>
      <c r="J63" s="197"/>
      <c r="K63" s="198"/>
      <c r="L63" s="198"/>
      <c r="M63" s="202"/>
      <c r="N63" s="199"/>
      <c r="O63" s="199"/>
      <c r="P63" s="200"/>
      <c r="Q63" s="199">
        <f>+Sklop12[[#This Row],[cena/enota brez DDV v EUR]]*Sklop12[[#This Row],[Stopnja DDV (%)]]</f>
        <v>0</v>
      </c>
      <c r="R63" s="199">
        <f>+Sklop12[[#This Row],[cena/enota brez DDV v EUR]]+Sklop12[[#This Row],[Davek (EUR)]]</f>
        <v>0</v>
      </c>
      <c r="S63" s="199">
        <f>+Sklop12[[#This Row],[cena/enota brez DDV v EUR]]*Sklop12[[#This Row],[Okvirna količina]]</f>
        <v>0</v>
      </c>
      <c r="T63" s="201">
        <f>+Sklop12[[#This Row],[Končna cena/enoto mere (EUR) z DDV]]*Sklop12[[#This Row],[Okvirna količina]]</f>
        <v>0</v>
      </c>
      <c r="U63" s="204"/>
    </row>
    <row r="64" spans="1:21" s="55" customFormat="1" ht="12">
      <c r="A64" s="79" t="s">
        <v>51</v>
      </c>
      <c r="B64" s="241" t="s">
        <v>510</v>
      </c>
      <c r="C64" s="242">
        <v>500</v>
      </c>
      <c r="D64" s="229" t="s">
        <v>110</v>
      </c>
      <c r="E64" s="162"/>
      <c r="F64" s="196">
        <v>325</v>
      </c>
      <c r="G64" s="233" t="s">
        <v>217</v>
      </c>
      <c r="H6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162.5</v>
      </c>
      <c r="I64" s="196" t="str">
        <f>IF(Sklop12[[#This Row],[ZAHTEVANA SHEMA KAKOVOSTI]]&lt;&gt;"",Sklop12[[#This Row],[Preračunana masa/volumen/kos na enoto kg]],"")</f>
        <v/>
      </c>
      <c r="J64" s="197"/>
      <c r="K64" s="198"/>
      <c r="L64" s="198"/>
      <c r="M64" s="202"/>
      <c r="N64" s="199"/>
      <c r="O64" s="199"/>
      <c r="P64" s="200"/>
      <c r="Q64" s="199">
        <f>+Sklop12[[#This Row],[cena/enota brez DDV v EUR]]*Sklop12[[#This Row],[Stopnja DDV (%)]]</f>
        <v>0</v>
      </c>
      <c r="R64" s="199">
        <f>+Sklop12[[#This Row],[cena/enota brez DDV v EUR]]+Sklop12[[#This Row],[Davek (EUR)]]</f>
        <v>0</v>
      </c>
      <c r="S64" s="199">
        <f>+Sklop12[[#This Row],[cena/enota brez DDV v EUR]]*Sklop12[[#This Row],[Okvirna količina]]</f>
        <v>0</v>
      </c>
      <c r="T64" s="201">
        <f>+Sklop12[[#This Row],[Končna cena/enoto mere (EUR) z DDV]]*Sklop12[[#This Row],[Okvirna količina]]</f>
        <v>0</v>
      </c>
      <c r="U64" s="204"/>
    </row>
    <row r="65" spans="1:21" s="55" customFormat="1" ht="12">
      <c r="A65" s="79" t="s">
        <v>47</v>
      </c>
      <c r="B65" s="241" t="s">
        <v>510</v>
      </c>
      <c r="C65" s="242">
        <v>1000</v>
      </c>
      <c r="D65" s="229" t="s">
        <v>110</v>
      </c>
      <c r="E65" s="162"/>
      <c r="F65" s="196">
        <v>5</v>
      </c>
      <c r="G65" s="233" t="s">
        <v>466</v>
      </c>
      <c r="H6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5" s="196" t="str">
        <f>IF(Sklop12[[#This Row],[ZAHTEVANA SHEMA KAKOVOSTI]]&lt;&gt;"",Sklop12[[#This Row],[Preračunana masa/volumen/kos na enoto kg]],"")</f>
        <v/>
      </c>
      <c r="J65" s="197"/>
      <c r="K65" s="198"/>
      <c r="L65" s="198"/>
      <c r="M65" s="202"/>
      <c r="N65" s="199"/>
      <c r="O65" s="199"/>
      <c r="P65" s="200"/>
      <c r="Q65" s="199">
        <f>+Sklop12[[#This Row],[cena/enota brez DDV v EUR]]*Sklop12[[#This Row],[Stopnja DDV (%)]]</f>
        <v>0</v>
      </c>
      <c r="R65" s="199">
        <f>+Sklop12[[#This Row],[cena/enota brez DDV v EUR]]+Sklop12[[#This Row],[Davek (EUR)]]</f>
        <v>0</v>
      </c>
      <c r="S65" s="199">
        <f>+Sklop12[[#This Row],[cena/enota brez DDV v EUR]]*Sklop12[[#This Row],[Okvirna količina]]</f>
        <v>0</v>
      </c>
      <c r="T65" s="201">
        <f>+Sklop12[[#This Row],[Končna cena/enoto mere (EUR) z DDV]]*Sklop12[[#This Row],[Okvirna količina]]</f>
        <v>0</v>
      </c>
      <c r="U65" s="204"/>
    </row>
    <row r="66" spans="1:21" s="55" customFormat="1" ht="12">
      <c r="A66" s="79" t="s">
        <v>52</v>
      </c>
      <c r="B66" s="241" t="s">
        <v>511</v>
      </c>
      <c r="C66" s="242">
        <v>4000</v>
      </c>
      <c r="D66" s="229" t="s">
        <v>110</v>
      </c>
      <c r="E66" s="162"/>
      <c r="F66" s="196">
        <v>32.5</v>
      </c>
      <c r="G66" s="233" t="s">
        <v>217</v>
      </c>
      <c r="H6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66" s="196" t="str">
        <f>IF(Sklop12[[#This Row],[ZAHTEVANA SHEMA KAKOVOSTI]]&lt;&gt;"",Sklop12[[#This Row],[Preračunana masa/volumen/kos na enoto kg]],"")</f>
        <v/>
      </c>
      <c r="J66" s="197"/>
      <c r="K66" s="198"/>
      <c r="L66" s="198"/>
      <c r="M66" s="202"/>
      <c r="N66" s="199"/>
      <c r="O66" s="199"/>
      <c r="P66" s="200"/>
      <c r="Q66" s="199">
        <f>+Sklop12[[#This Row],[cena/enota brez DDV v EUR]]*Sklop12[[#This Row],[Stopnja DDV (%)]]</f>
        <v>0</v>
      </c>
      <c r="R66" s="199">
        <f>+Sklop12[[#This Row],[cena/enota brez DDV v EUR]]+Sklop12[[#This Row],[Davek (EUR)]]</f>
        <v>0</v>
      </c>
      <c r="S66" s="199">
        <f>+Sklop12[[#This Row],[cena/enota brez DDV v EUR]]*Sklop12[[#This Row],[Okvirna količina]]</f>
        <v>0</v>
      </c>
      <c r="T66" s="201">
        <f>+Sklop12[[#This Row],[Končna cena/enoto mere (EUR) z DDV]]*Sklop12[[#This Row],[Okvirna količina]]</f>
        <v>0</v>
      </c>
      <c r="U66" s="204"/>
    </row>
    <row r="67" spans="1:21" s="55" customFormat="1" ht="12">
      <c r="A67" s="79" t="s">
        <v>53</v>
      </c>
      <c r="B67" s="241" t="s">
        <v>658</v>
      </c>
      <c r="C67" s="242">
        <v>670</v>
      </c>
      <c r="D67" s="229" t="s">
        <v>110</v>
      </c>
      <c r="E67" s="162"/>
      <c r="F67" s="196">
        <v>15</v>
      </c>
      <c r="G67" s="233" t="s">
        <v>217</v>
      </c>
      <c r="H6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10.050000000000001</v>
      </c>
      <c r="I67" s="196" t="str">
        <f>IF(Sklop12[[#This Row],[ZAHTEVANA SHEMA KAKOVOSTI]]&lt;&gt;"",Sklop12[[#This Row],[Preračunana masa/volumen/kos na enoto kg]],"")</f>
        <v/>
      </c>
      <c r="J67" s="197"/>
      <c r="K67" s="198"/>
      <c r="L67" s="198"/>
      <c r="M67" s="202"/>
      <c r="N67" s="199"/>
      <c r="O67" s="199"/>
      <c r="P67" s="200"/>
      <c r="Q67" s="199">
        <f>+Sklop12[[#This Row],[cena/enota brez DDV v EUR]]*Sklop12[[#This Row],[Stopnja DDV (%)]]</f>
        <v>0</v>
      </c>
      <c r="R67" s="199">
        <f>+Sklop12[[#This Row],[cena/enota brez DDV v EUR]]+Sklop12[[#This Row],[Davek (EUR)]]</f>
        <v>0</v>
      </c>
      <c r="S67" s="199">
        <f>+Sklop12[[#This Row],[cena/enota brez DDV v EUR]]*Sklop12[[#This Row],[Okvirna količina]]</f>
        <v>0</v>
      </c>
      <c r="T67" s="201">
        <f>+Sklop12[[#This Row],[Končna cena/enoto mere (EUR) z DDV]]*Sklop12[[#This Row],[Okvirna količina]]</f>
        <v>0</v>
      </c>
      <c r="U67" s="204"/>
    </row>
    <row r="68" spans="1:21" s="55" customFormat="1" ht="12">
      <c r="A68" s="79" t="s">
        <v>54</v>
      </c>
      <c r="B68" s="241" t="s">
        <v>512</v>
      </c>
      <c r="C68" s="242">
        <v>35</v>
      </c>
      <c r="D68" s="229" t="s">
        <v>110</v>
      </c>
      <c r="E68" s="162"/>
      <c r="F68" s="196">
        <v>0.5</v>
      </c>
      <c r="G68" s="233" t="s">
        <v>217</v>
      </c>
      <c r="H6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1.7500000000000002E-2</v>
      </c>
      <c r="I68" s="196" t="str">
        <f>IF(Sklop12[[#This Row],[ZAHTEVANA SHEMA KAKOVOSTI]]&lt;&gt;"",Sklop12[[#This Row],[Preračunana masa/volumen/kos na enoto kg]],"")</f>
        <v/>
      </c>
      <c r="J68" s="197"/>
      <c r="K68" s="198"/>
      <c r="L68" s="198"/>
      <c r="M68" s="202"/>
      <c r="N68" s="199"/>
      <c r="O68" s="199"/>
      <c r="P68" s="200"/>
      <c r="Q68" s="199">
        <f>+Sklop12[[#This Row],[cena/enota brez DDV v EUR]]*Sklop12[[#This Row],[Stopnja DDV (%)]]</f>
        <v>0</v>
      </c>
      <c r="R68" s="199">
        <f>+Sklop12[[#This Row],[cena/enota brez DDV v EUR]]+Sklop12[[#This Row],[Davek (EUR)]]</f>
        <v>0</v>
      </c>
      <c r="S68" s="199">
        <f>+Sklop12[[#This Row],[cena/enota brez DDV v EUR]]*Sklop12[[#This Row],[Okvirna količina]]</f>
        <v>0</v>
      </c>
      <c r="T68" s="201">
        <f>+Sklop12[[#This Row],[Končna cena/enoto mere (EUR) z DDV]]*Sklop12[[#This Row],[Okvirna količina]]</f>
        <v>0</v>
      </c>
      <c r="U68" s="204"/>
    </row>
    <row r="69" spans="1:21" s="55" customFormat="1" ht="12">
      <c r="A69" s="79" t="s">
        <v>55</v>
      </c>
      <c r="B69" s="241" t="s">
        <v>465</v>
      </c>
      <c r="C69" s="242">
        <v>1000</v>
      </c>
      <c r="D69" s="229" t="s">
        <v>110</v>
      </c>
      <c r="E69" s="162"/>
      <c r="F69" s="196">
        <v>175</v>
      </c>
      <c r="G69" s="233" t="s">
        <v>0</v>
      </c>
      <c r="H6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69" s="196" t="str">
        <f>IF(Sklop12[[#This Row],[ZAHTEVANA SHEMA KAKOVOSTI]]&lt;&gt;"",Sklop12[[#This Row],[Preračunana masa/volumen/kos na enoto kg]],"")</f>
        <v/>
      </c>
      <c r="J69" s="197"/>
      <c r="K69" s="198"/>
      <c r="L69" s="198"/>
      <c r="M69" s="202"/>
      <c r="N69" s="199"/>
      <c r="O69" s="199"/>
      <c r="P69" s="200"/>
      <c r="Q69" s="199">
        <f>+Sklop12[[#This Row],[cena/enota brez DDV v EUR]]*Sklop12[[#This Row],[Stopnja DDV (%)]]</f>
        <v>0</v>
      </c>
      <c r="R69" s="199">
        <f>+Sklop12[[#This Row],[cena/enota brez DDV v EUR]]+Sklop12[[#This Row],[Davek (EUR)]]</f>
        <v>0</v>
      </c>
      <c r="S69" s="199">
        <f>+Sklop12[[#This Row],[cena/enota brez DDV v EUR]]*Sklop12[[#This Row],[Okvirna količina]]</f>
        <v>0</v>
      </c>
      <c r="T69" s="201">
        <f>+Sklop12[[#This Row],[Končna cena/enoto mere (EUR) z DDV]]*Sklop12[[#This Row],[Okvirna količina]]</f>
        <v>0</v>
      </c>
      <c r="U69" s="204"/>
    </row>
    <row r="70" spans="1:21" s="55" customFormat="1" ht="12">
      <c r="A70" s="79" t="s">
        <v>56</v>
      </c>
      <c r="B70" s="241" t="s">
        <v>513</v>
      </c>
      <c r="C70" s="242">
        <v>42</v>
      </c>
      <c r="D70" s="229" t="s">
        <v>110</v>
      </c>
      <c r="E70" s="162"/>
      <c r="F70" s="196">
        <v>587.5</v>
      </c>
      <c r="G70" s="233" t="s">
        <v>217</v>
      </c>
      <c r="H7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24.675000000000001</v>
      </c>
      <c r="I70" s="196" t="str">
        <f>IF(Sklop12[[#This Row],[ZAHTEVANA SHEMA KAKOVOSTI]]&lt;&gt;"",Sklop12[[#This Row],[Preračunana masa/volumen/kos na enoto kg]],"")</f>
        <v/>
      </c>
      <c r="J70" s="197"/>
      <c r="K70" s="198"/>
      <c r="L70" s="198"/>
      <c r="M70" s="202"/>
      <c r="N70" s="199"/>
      <c r="O70" s="199"/>
      <c r="P70" s="200"/>
      <c r="Q70" s="199">
        <f>+Sklop12[[#This Row],[cena/enota brez DDV v EUR]]*Sklop12[[#This Row],[Stopnja DDV (%)]]</f>
        <v>0</v>
      </c>
      <c r="R70" s="199">
        <f>+Sklop12[[#This Row],[cena/enota brez DDV v EUR]]+Sklop12[[#This Row],[Davek (EUR)]]</f>
        <v>0</v>
      </c>
      <c r="S70" s="199">
        <f>+Sklop12[[#This Row],[cena/enota brez DDV v EUR]]*Sklop12[[#This Row],[Okvirna količina]]</f>
        <v>0</v>
      </c>
      <c r="T70" s="201">
        <f>+Sklop12[[#This Row],[Končna cena/enoto mere (EUR) z DDV]]*Sklop12[[#This Row],[Okvirna količina]]</f>
        <v>0</v>
      </c>
      <c r="U70" s="204"/>
    </row>
    <row r="71" spans="1:21" s="55" customFormat="1" ht="12">
      <c r="A71" s="317" t="s">
        <v>57</v>
      </c>
      <c r="B71" s="319" t="s">
        <v>669</v>
      </c>
      <c r="C71" s="320">
        <v>500</v>
      </c>
      <c r="D71" s="321" t="s">
        <v>110</v>
      </c>
      <c r="E71" s="162"/>
      <c r="F71" s="196">
        <v>225</v>
      </c>
      <c r="G71" s="233" t="s">
        <v>217</v>
      </c>
      <c r="H7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71" s="196" t="str">
        <f>IF(Sklop12[[#This Row],[ZAHTEVANA SHEMA KAKOVOSTI]]&lt;&gt;"",Sklop12[[#This Row],[Preračunana masa/volumen/kos na enoto kg]],"")</f>
        <v/>
      </c>
      <c r="J71" s="197"/>
      <c r="K71" s="198"/>
      <c r="L71" s="198"/>
      <c r="M71" s="202"/>
      <c r="N71" s="199"/>
      <c r="O71" s="199"/>
      <c r="P71" s="200"/>
      <c r="Q71" s="199">
        <f>+Sklop12[[#This Row],[cena/enota brez DDV v EUR]]*Sklop12[[#This Row],[Stopnja DDV (%)]]</f>
        <v>0</v>
      </c>
      <c r="R71" s="199">
        <f>+Sklop12[[#This Row],[cena/enota brez DDV v EUR]]+Sklop12[[#This Row],[Davek (EUR)]]</f>
        <v>0</v>
      </c>
      <c r="S71" s="199">
        <f>+Sklop12[[#This Row],[cena/enota brez DDV v EUR]]*Sklop12[[#This Row],[Okvirna količina]]</f>
        <v>0</v>
      </c>
      <c r="T71" s="201">
        <f>+Sklop12[[#This Row],[Končna cena/enoto mere (EUR) z DDV]]*Sklop12[[#This Row],[Okvirna količina]]</f>
        <v>0</v>
      </c>
      <c r="U71" s="204"/>
    </row>
    <row r="72" spans="1:21" s="55" customFormat="1" ht="12">
      <c r="A72" s="79" t="s">
        <v>58</v>
      </c>
      <c r="B72" s="241" t="s">
        <v>514</v>
      </c>
      <c r="C72" s="242">
        <v>100</v>
      </c>
      <c r="D72" s="229" t="s">
        <v>110</v>
      </c>
      <c r="E72" s="162"/>
      <c r="F72" s="196">
        <v>7.5</v>
      </c>
      <c r="G72" s="233" t="s">
        <v>217</v>
      </c>
      <c r="H7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0.75</v>
      </c>
      <c r="I72" s="196" t="str">
        <f>IF(Sklop12[[#This Row],[ZAHTEVANA SHEMA KAKOVOSTI]]&lt;&gt;"",Sklop12[[#This Row],[Preračunana masa/volumen/kos na enoto kg]],"")</f>
        <v/>
      </c>
      <c r="J72" s="197"/>
      <c r="K72" s="198"/>
      <c r="L72" s="198"/>
      <c r="M72" s="202"/>
      <c r="N72" s="199"/>
      <c r="O72" s="199"/>
      <c r="P72" s="200"/>
      <c r="Q72" s="199">
        <f>+Sklop12[[#This Row],[cena/enota brez DDV v EUR]]*Sklop12[[#This Row],[Stopnja DDV (%)]]</f>
        <v>0</v>
      </c>
      <c r="R72" s="199">
        <f>+Sklop12[[#This Row],[cena/enota brez DDV v EUR]]+Sklop12[[#This Row],[Davek (EUR)]]</f>
        <v>0</v>
      </c>
      <c r="S72" s="199">
        <f>+Sklop12[[#This Row],[cena/enota brez DDV v EUR]]*Sklop12[[#This Row],[Okvirna količina]]</f>
        <v>0</v>
      </c>
      <c r="T72" s="201">
        <f>+Sklop12[[#This Row],[Končna cena/enoto mere (EUR) z DDV]]*Sklop12[[#This Row],[Okvirna količina]]</f>
        <v>0</v>
      </c>
      <c r="U72" s="204"/>
    </row>
    <row r="73" spans="1:21" s="55" customFormat="1" ht="24">
      <c r="A73" s="79" t="s">
        <v>59</v>
      </c>
      <c r="B73" s="241" t="s">
        <v>515</v>
      </c>
      <c r="C73" s="242">
        <v>250</v>
      </c>
      <c r="D73" s="229" t="s">
        <v>110</v>
      </c>
      <c r="E73" s="162"/>
      <c r="F73" s="196">
        <v>600</v>
      </c>
      <c r="G73" s="233" t="s">
        <v>217</v>
      </c>
      <c r="H7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3" s="196" t="str">
        <f>IF(Sklop12[[#This Row],[ZAHTEVANA SHEMA KAKOVOSTI]]&lt;&gt;"",Sklop12[[#This Row],[Preračunana masa/volumen/kos na enoto kg]],"")</f>
        <v/>
      </c>
      <c r="J73" s="197"/>
      <c r="K73" s="198"/>
      <c r="L73" s="198"/>
      <c r="M73" s="202"/>
      <c r="N73" s="199"/>
      <c r="O73" s="199"/>
      <c r="P73" s="200"/>
      <c r="Q73" s="199">
        <f>+Sklop12[[#This Row],[cena/enota brez DDV v EUR]]*Sklop12[[#This Row],[Stopnja DDV (%)]]</f>
        <v>0</v>
      </c>
      <c r="R73" s="199">
        <f>+Sklop12[[#This Row],[cena/enota brez DDV v EUR]]+Sklop12[[#This Row],[Davek (EUR)]]</f>
        <v>0</v>
      </c>
      <c r="S73" s="199">
        <f>+Sklop12[[#This Row],[cena/enota brez DDV v EUR]]*Sklop12[[#This Row],[Okvirna količina]]</f>
        <v>0</v>
      </c>
      <c r="T73" s="201">
        <f>+Sklop12[[#This Row],[Končna cena/enoto mere (EUR) z DDV]]*Sklop12[[#This Row],[Okvirna količina]]</f>
        <v>0</v>
      </c>
      <c r="U73" s="204"/>
    </row>
    <row r="74" spans="1:21" s="55" customFormat="1" ht="24">
      <c r="A74" s="79" t="s">
        <v>60</v>
      </c>
      <c r="B74" s="241" t="s">
        <v>516</v>
      </c>
      <c r="C74" s="242">
        <v>250</v>
      </c>
      <c r="D74" s="229" t="s">
        <v>110</v>
      </c>
      <c r="E74" s="162"/>
      <c r="F74" s="196">
        <v>25</v>
      </c>
      <c r="G74" s="233" t="s">
        <v>217</v>
      </c>
      <c r="H7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74" s="196" t="str">
        <f>IF(Sklop12[[#This Row],[ZAHTEVANA SHEMA KAKOVOSTI]]&lt;&gt;"",Sklop12[[#This Row],[Preračunana masa/volumen/kos na enoto kg]],"")</f>
        <v/>
      </c>
      <c r="J74" s="197"/>
      <c r="K74" s="198"/>
      <c r="L74" s="198"/>
      <c r="M74" s="202"/>
      <c r="N74" s="199"/>
      <c r="O74" s="199"/>
      <c r="P74" s="200"/>
      <c r="Q74" s="199">
        <f>+Sklop12[[#This Row],[cena/enota brez DDV v EUR]]*Sklop12[[#This Row],[Stopnja DDV (%)]]</f>
        <v>0</v>
      </c>
      <c r="R74" s="199">
        <f>+Sklop12[[#This Row],[cena/enota brez DDV v EUR]]+Sklop12[[#This Row],[Davek (EUR)]]</f>
        <v>0</v>
      </c>
      <c r="S74" s="199">
        <f>+Sklop12[[#This Row],[cena/enota brez DDV v EUR]]*Sklop12[[#This Row],[Okvirna količina]]</f>
        <v>0</v>
      </c>
      <c r="T74" s="201">
        <f>+Sklop12[[#This Row],[Končna cena/enoto mere (EUR) z DDV]]*Sklop12[[#This Row],[Okvirna količina]]</f>
        <v>0</v>
      </c>
      <c r="U74" s="204"/>
    </row>
    <row r="75" spans="1:21" s="55" customFormat="1" ht="12">
      <c r="A75" s="79" t="s">
        <v>61</v>
      </c>
      <c r="B75" s="241" t="s">
        <v>517</v>
      </c>
      <c r="C75" s="242">
        <v>5000</v>
      </c>
      <c r="D75" s="229" t="s">
        <v>110</v>
      </c>
      <c r="E75" s="162"/>
      <c r="F75" s="196">
        <v>7.5</v>
      </c>
      <c r="G75" s="233" t="s">
        <v>217</v>
      </c>
      <c r="H7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75" s="196" t="str">
        <f>IF(Sklop12[[#This Row],[ZAHTEVANA SHEMA KAKOVOSTI]]&lt;&gt;"",Sklop12[[#This Row],[Preračunana masa/volumen/kos na enoto kg]],"")</f>
        <v/>
      </c>
      <c r="J75" s="197"/>
      <c r="K75" s="198"/>
      <c r="L75" s="198"/>
      <c r="M75" s="202"/>
      <c r="N75" s="199"/>
      <c r="O75" s="199"/>
      <c r="P75" s="200"/>
      <c r="Q75" s="199">
        <f>+Sklop12[[#This Row],[cena/enota brez DDV v EUR]]*Sklop12[[#This Row],[Stopnja DDV (%)]]</f>
        <v>0</v>
      </c>
      <c r="R75" s="199">
        <f>+Sklop12[[#This Row],[cena/enota brez DDV v EUR]]+Sklop12[[#This Row],[Davek (EUR)]]</f>
        <v>0</v>
      </c>
      <c r="S75" s="199">
        <f>+Sklop12[[#This Row],[cena/enota brez DDV v EUR]]*Sklop12[[#This Row],[Okvirna količina]]</f>
        <v>0</v>
      </c>
      <c r="T75" s="201">
        <f>+Sklop12[[#This Row],[Končna cena/enoto mere (EUR) z DDV]]*Sklop12[[#This Row],[Okvirna količina]]</f>
        <v>0</v>
      </c>
      <c r="U75" s="204"/>
    </row>
    <row r="76" spans="1:21" s="55" customFormat="1" ht="12">
      <c r="A76" s="79" t="s">
        <v>62</v>
      </c>
      <c r="B76" s="241" t="s">
        <v>518</v>
      </c>
      <c r="C76" s="242">
        <v>5000</v>
      </c>
      <c r="D76" s="229" t="s">
        <v>110</v>
      </c>
      <c r="E76" s="162"/>
      <c r="F76" s="196">
        <v>5</v>
      </c>
      <c r="G76" s="233" t="s">
        <v>217</v>
      </c>
      <c r="H7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6" s="196" t="str">
        <f>IF(Sklop12[[#This Row],[ZAHTEVANA SHEMA KAKOVOSTI]]&lt;&gt;"",Sklop12[[#This Row],[Preračunana masa/volumen/kos na enoto kg]],"")</f>
        <v/>
      </c>
      <c r="J76" s="197"/>
      <c r="K76" s="198"/>
      <c r="L76" s="198"/>
      <c r="M76" s="202"/>
      <c r="N76" s="199"/>
      <c r="O76" s="199"/>
      <c r="P76" s="200"/>
      <c r="Q76" s="199">
        <f>+Sklop12[[#This Row],[cena/enota brez DDV v EUR]]*Sklop12[[#This Row],[Stopnja DDV (%)]]</f>
        <v>0</v>
      </c>
      <c r="R76" s="199">
        <f>+Sklop12[[#This Row],[cena/enota brez DDV v EUR]]+Sklop12[[#This Row],[Davek (EUR)]]</f>
        <v>0</v>
      </c>
      <c r="S76" s="199">
        <f>+Sklop12[[#This Row],[cena/enota brez DDV v EUR]]*Sklop12[[#This Row],[Okvirna količina]]</f>
        <v>0</v>
      </c>
      <c r="T76" s="201">
        <f>+Sklop12[[#This Row],[Končna cena/enoto mere (EUR) z DDV]]*Sklop12[[#This Row],[Okvirna količina]]</f>
        <v>0</v>
      </c>
      <c r="U76" s="204"/>
    </row>
    <row r="77" spans="1:21" s="55" customFormat="1" ht="12">
      <c r="A77" s="79" t="s">
        <v>68</v>
      </c>
      <c r="B77" s="241" t="s">
        <v>519</v>
      </c>
      <c r="C77" s="242">
        <v>20</v>
      </c>
      <c r="D77" s="229" t="s">
        <v>110</v>
      </c>
      <c r="E77" s="162"/>
      <c r="F77" s="196">
        <v>50</v>
      </c>
      <c r="G77" s="233" t="s">
        <v>217</v>
      </c>
      <c r="H7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7" s="196" t="str">
        <f>IF(Sklop12[[#This Row],[ZAHTEVANA SHEMA KAKOVOSTI]]&lt;&gt;"",Sklop12[[#This Row],[Preračunana masa/volumen/kos na enoto kg]],"")</f>
        <v/>
      </c>
      <c r="J77" s="197"/>
      <c r="K77" s="198"/>
      <c r="L77" s="198"/>
      <c r="M77" s="202"/>
      <c r="N77" s="199"/>
      <c r="O77" s="199"/>
      <c r="P77" s="200"/>
      <c r="Q77" s="199">
        <f>+Sklop12[[#This Row],[cena/enota brez DDV v EUR]]*Sklop12[[#This Row],[Stopnja DDV (%)]]</f>
        <v>0</v>
      </c>
      <c r="R77" s="199">
        <f>+Sklop12[[#This Row],[cena/enota brez DDV v EUR]]+Sklop12[[#This Row],[Davek (EUR)]]</f>
        <v>0</v>
      </c>
      <c r="S77" s="199">
        <f>+Sklop12[[#This Row],[cena/enota brez DDV v EUR]]*Sklop12[[#This Row],[Okvirna količina]]</f>
        <v>0</v>
      </c>
      <c r="T77" s="201">
        <f>+Sklop12[[#This Row],[Končna cena/enoto mere (EUR) z DDV]]*Sklop12[[#This Row],[Okvirna količina]]</f>
        <v>0</v>
      </c>
      <c r="U77" s="204"/>
    </row>
    <row r="78" spans="1:21" s="55" customFormat="1" ht="12">
      <c r="A78" s="79" t="s">
        <v>69</v>
      </c>
      <c r="B78" s="241" t="s">
        <v>520</v>
      </c>
      <c r="C78" s="242">
        <v>1000</v>
      </c>
      <c r="D78" s="229" t="s">
        <v>110</v>
      </c>
      <c r="E78" s="162"/>
      <c r="F78" s="196">
        <v>5</v>
      </c>
      <c r="G78" s="233" t="s">
        <v>217</v>
      </c>
      <c r="H7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8" s="196" t="str">
        <f>IF(Sklop12[[#This Row],[ZAHTEVANA SHEMA KAKOVOSTI]]&lt;&gt;"",Sklop12[[#This Row],[Preračunana masa/volumen/kos na enoto kg]],"")</f>
        <v/>
      </c>
      <c r="J78" s="197"/>
      <c r="K78" s="198"/>
      <c r="L78" s="198"/>
      <c r="M78" s="202"/>
      <c r="N78" s="199"/>
      <c r="O78" s="199"/>
      <c r="P78" s="200"/>
      <c r="Q78" s="199">
        <f>+Sklop12[[#This Row],[cena/enota brez DDV v EUR]]*Sklop12[[#This Row],[Stopnja DDV (%)]]</f>
        <v>0</v>
      </c>
      <c r="R78" s="199">
        <f>+Sklop12[[#This Row],[cena/enota brez DDV v EUR]]+Sklop12[[#This Row],[Davek (EUR)]]</f>
        <v>0</v>
      </c>
      <c r="S78" s="199">
        <f>+Sklop12[[#This Row],[cena/enota brez DDV v EUR]]*Sklop12[[#This Row],[Okvirna količina]]</f>
        <v>0</v>
      </c>
      <c r="T78" s="201">
        <f>+Sklop12[[#This Row],[Končna cena/enoto mere (EUR) z DDV]]*Sklop12[[#This Row],[Okvirna količina]]</f>
        <v>0</v>
      </c>
      <c r="U78" s="204"/>
    </row>
    <row r="79" spans="1:21" s="55" customFormat="1" ht="12">
      <c r="A79" s="79" t="s">
        <v>70</v>
      </c>
      <c r="B79" s="241" t="s">
        <v>521</v>
      </c>
      <c r="C79" s="242">
        <v>1000</v>
      </c>
      <c r="D79" s="229" t="s">
        <v>110</v>
      </c>
      <c r="E79" s="162"/>
      <c r="F79" s="196">
        <v>0.5</v>
      </c>
      <c r="G79" s="233" t="s">
        <v>217</v>
      </c>
      <c r="H7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9" s="196" t="str">
        <f>IF(Sklop12[[#This Row],[ZAHTEVANA SHEMA KAKOVOSTI]]&lt;&gt;"",Sklop12[[#This Row],[Preračunana masa/volumen/kos na enoto kg]],"")</f>
        <v/>
      </c>
      <c r="J79" s="197"/>
      <c r="K79" s="198"/>
      <c r="L79" s="198"/>
      <c r="M79" s="202"/>
      <c r="N79" s="199"/>
      <c r="O79" s="199"/>
      <c r="P79" s="200"/>
      <c r="Q79" s="199">
        <f>+Sklop12[[#This Row],[cena/enota brez DDV v EUR]]*Sklop12[[#This Row],[Stopnja DDV (%)]]</f>
        <v>0</v>
      </c>
      <c r="R79" s="199">
        <f>+Sklop12[[#This Row],[cena/enota brez DDV v EUR]]+Sklop12[[#This Row],[Davek (EUR)]]</f>
        <v>0</v>
      </c>
      <c r="S79" s="199">
        <f>+Sklop12[[#This Row],[cena/enota brez DDV v EUR]]*Sklop12[[#This Row],[Okvirna količina]]</f>
        <v>0</v>
      </c>
      <c r="T79" s="201">
        <f>+Sklop12[[#This Row],[Končna cena/enoto mere (EUR) z DDV]]*Sklop12[[#This Row],[Okvirna količina]]</f>
        <v>0</v>
      </c>
      <c r="U79" s="204"/>
    </row>
    <row r="80" spans="1:21" s="55" customFormat="1" ht="12">
      <c r="A80" s="79" t="s">
        <v>71</v>
      </c>
      <c r="B80" s="241" t="s">
        <v>522</v>
      </c>
      <c r="C80" s="242">
        <v>1000</v>
      </c>
      <c r="D80" s="229" t="s">
        <v>110</v>
      </c>
      <c r="E80" s="162"/>
      <c r="F80" s="196">
        <v>17.5</v>
      </c>
      <c r="G80" s="233" t="s">
        <v>217</v>
      </c>
      <c r="H8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80" s="196" t="str">
        <f>IF(Sklop12[[#This Row],[ZAHTEVANA SHEMA KAKOVOSTI]]&lt;&gt;"",Sklop12[[#This Row],[Preračunana masa/volumen/kos na enoto kg]],"")</f>
        <v/>
      </c>
      <c r="J80" s="197"/>
      <c r="K80" s="198"/>
      <c r="L80" s="198"/>
      <c r="M80" s="202"/>
      <c r="N80" s="199"/>
      <c r="O80" s="199"/>
      <c r="P80" s="200"/>
      <c r="Q80" s="199">
        <f>+Sklop12[[#This Row],[cena/enota brez DDV v EUR]]*Sklop12[[#This Row],[Stopnja DDV (%)]]</f>
        <v>0</v>
      </c>
      <c r="R80" s="199">
        <f>+Sklop12[[#This Row],[cena/enota brez DDV v EUR]]+Sklop12[[#This Row],[Davek (EUR)]]</f>
        <v>0</v>
      </c>
      <c r="S80" s="199">
        <f>+Sklop12[[#This Row],[cena/enota brez DDV v EUR]]*Sklop12[[#This Row],[Okvirna količina]]</f>
        <v>0</v>
      </c>
      <c r="T80" s="201">
        <f>+Sklop12[[#This Row],[Končna cena/enoto mere (EUR) z DDV]]*Sklop12[[#This Row],[Okvirna količina]]</f>
        <v>0</v>
      </c>
      <c r="U80" s="204"/>
    </row>
    <row r="81" spans="1:21" s="55" customFormat="1" ht="12">
      <c r="A81" s="79" t="s">
        <v>72</v>
      </c>
      <c r="B81" s="241" t="s">
        <v>523</v>
      </c>
      <c r="C81" s="242">
        <v>1000</v>
      </c>
      <c r="D81" s="229" t="s">
        <v>110</v>
      </c>
      <c r="E81" s="162"/>
      <c r="F81" s="196">
        <v>0.5</v>
      </c>
      <c r="G81" s="233" t="s">
        <v>217</v>
      </c>
      <c r="H8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81" s="196" t="str">
        <f>IF(Sklop12[[#This Row],[ZAHTEVANA SHEMA KAKOVOSTI]]&lt;&gt;"",Sklop12[[#This Row],[Preračunana masa/volumen/kos na enoto kg]],"")</f>
        <v/>
      </c>
      <c r="J81" s="197"/>
      <c r="K81" s="198"/>
      <c r="L81" s="198"/>
      <c r="M81" s="202"/>
      <c r="N81" s="199"/>
      <c r="O81" s="199"/>
      <c r="P81" s="200"/>
      <c r="Q81" s="199">
        <f>+Sklop12[[#This Row],[cena/enota brez DDV v EUR]]*Sklop12[[#This Row],[Stopnja DDV (%)]]</f>
        <v>0</v>
      </c>
      <c r="R81" s="199">
        <f>+Sklop12[[#This Row],[cena/enota brez DDV v EUR]]+Sklop12[[#This Row],[Davek (EUR)]]</f>
        <v>0</v>
      </c>
      <c r="S81" s="199">
        <f>+Sklop12[[#This Row],[cena/enota brez DDV v EUR]]*Sklop12[[#This Row],[Okvirna količina]]</f>
        <v>0</v>
      </c>
      <c r="T81" s="201">
        <f>+Sklop12[[#This Row],[Končna cena/enoto mere (EUR) z DDV]]*Sklop12[[#This Row],[Okvirna količina]]</f>
        <v>0</v>
      </c>
      <c r="U81" s="204"/>
    </row>
    <row r="82" spans="1:21" s="55" customFormat="1" ht="12">
      <c r="A82" s="79" t="s">
        <v>73</v>
      </c>
      <c r="B82" s="241" t="s">
        <v>524</v>
      </c>
      <c r="C82" s="242">
        <v>1000</v>
      </c>
      <c r="D82" s="229" t="s">
        <v>110</v>
      </c>
      <c r="E82" s="162"/>
      <c r="F82" s="196">
        <v>2.5</v>
      </c>
      <c r="G82" s="233" t="s">
        <v>217</v>
      </c>
      <c r="H8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82" s="196" t="str">
        <f>IF(Sklop12[[#This Row],[ZAHTEVANA SHEMA KAKOVOSTI]]&lt;&gt;"",Sklop12[[#This Row],[Preračunana masa/volumen/kos na enoto kg]],"")</f>
        <v/>
      </c>
      <c r="J82" s="197"/>
      <c r="K82" s="198"/>
      <c r="L82" s="198"/>
      <c r="M82" s="202"/>
      <c r="N82" s="199"/>
      <c r="O82" s="199"/>
      <c r="P82" s="200"/>
      <c r="Q82" s="199">
        <f>+Sklop12[[#This Row],[cena/enota brez DDV v EUR]]*Sklop12[[#This Row],[Stopnja DDV (%)]]</f>
        <v>0</v>
      </c>
      <c r="R82" s="199">
        <f>+Sklop12[[#This Row],[cena/enota brez DDV v EUR]]+Sklop12[[#This Row],[Davek (EUR)]]</f>
        <v>0</v>
      </c>
      <c r="S82" s="199">
        <f>+Sklop12[[#This Row],[cena/enota brez DDV v EUR]]*Sklop12[[#This Row],[Okvirna količina]]</f>
        <v>0</v>
      </c>
      <c r="T82" s="201">
        <f>+Sklop12[[#This Row],[Končna cena/enoto mere (EUR) z DDV]]*Sklop12[[#This Row],[Okvirna količina]]</f>
        <v>0</v>
      </c>
      <c r="U82" s="204"/>
    </row>
    <row r="83" spans="1:21" s="55" customFormat="1" ht="12">
      <c r="A83" s="79" t="s">
        <v>182</v>
      </c>
      <c r="B83" s="241" t="s">
        <v>224</v>
      </c>
      <c r="C83" s="242">
        <v>1</v>
      </c>
      <c r="D83" s="229" t="s">
        <v>74</v>
      </c>
      <c r="E83" s="162"/>
      <c r="F83" s="196">
        <v>12.5</v>
      </c>
      <c r="G83" s="233" t="s">
        <v>74</v>
      </c>
      <c r="H8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83" s="196" t="str">
        <f>IF(Sklop12[[#This Row],[ZAHTEVANA SHEMA KAKOVOSTI]]&lt;&gt;"",Sklop12[[#This Row],[Preračunana masa/volumen/kos na enoto kg]],"")</f>
        <v/>
      </c>
      <c r="J83" s="197"/>
      <c r="K83" s="198"/>
      <c r="L83" s="198"/>
      <c r="M83" s="202"/>
      <c r="N83" s="199"/>
      <c r="O83" s="199"/>
      <c r="P83" s="200"/>
      <c r="Q83" s="199">
        <f>+Sklop12[[#This Row],[cena/enota brez DDV v EUR]]*Sklop12[[#This Row],[Stopnja DDV (%)]]</f>
        <v>0</v>
      </c>
      <c r="R83" s="199">
        <f>+Sklop12[[#This Row],[cena/enota brez DDV v EUR]]+Sklop12[[#This Row],[Davek (EUR)]]</f>
        <v>0</v>
      </c>
      <c r="S83" s="199">
        <f>+Sklop12[[#This Row],[cena/enota brez DDV v EUR]]*Sklop12[[#This Row],[Okvirna količina]]</f>
        <v>0</v>
      </c>
      <c r="T83" s="201">
        <f>+Sklop12[[#This Row],[Končna cena/enoto mere (EUR) z DDV]]*Sklop12[[#This Row],[Okvirna količina]]</f>
        <v>0</v>
      </c>
      <c r="U83" s="204"/>
    </row>
    <row r="84" spans="1:21" s="55" customFormat="1" ht="12">
      <c r="A84" s="79" t="s">
        <v>183</v>
      </c>
      <c r="B84" s="241" t="s">
        <v>525</v>
      </c>
      <c r="C84" s="242">
        <v>1</v>
      </c>
      <c r="D84" s="229" t="s">
        <v>74</v>
      </c>
      <c r="E84" s="162"/>
      <c r="F84" s="196">
        <v>20</v>
      </c>
      <c r="G84" s="233" t="s">
        <v>74</v>
      </c>
      <c r="H8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96" t="str">
        <f>IF(Sklop12[[#This Row],[ZAHTEVANA SHEMA KAKOVOSTI]]&lt;&gt;"",Sklop12[[#This Row],[Preračunana masa/volumen/kos na enoto kg]],"")</f>
        <v/>
      </c>
      <c r="J84" s="197"/>
      <c r="K84" s="198"/>
      <c r="L84" s="198"/>
      <c r="M84" s="202"/>
      <c r="N84" s="199"/>
      <c r="O84" s="199"/>
      <c r="P84" s="200"/>
      <c r="Q84" s="199">
        <f>+Sklop12[[#This Row],[cena/enota brez DDV v EUR]]*Sklop12[[#This Row],[Stopnja DDV (%)]]</f>
        <v>0</v>
      </c>
      <c r="R84" s="199">
        <f>+Sklop12[[#This Row],[cena/enota brez DDV v EUR]]+Sklop12[[#This Row],[Davek (EUR)]]</f>
        <v>0</v>
      </c>
      <c r="S84" s="199">
        <f>+Sklop12[[#This Row],[cena/enota brez DDV v EUR]]*Sklop12[[#This Row],[Okvirna količina]]</f>
        <v>0</v>
      </c>
      <c r="T84" s="201">
        <f>+Sklop12[[#This Row],[Končna cena/enoto mere (EUR) z DDV]]*Sklop12[[#This Row],[Okvirna količina]]</f>
        <v>0</v>
      </c>
      <c r="U84" s="204"/>
    </row>
    <row r="85" spans="1:21" s="55" customFormat="1" ht="12">
      <c r="A85" s="79" t="s">
        <v>184</v>
      </c>
      <c r="B85" s="241" t="s">
        <v>525</v>
      </c>
      <c r="C85" s="242">
        <v>0.2</v>
      </c>
      <c r="D85" s="229" t="s">
        <v>74</v>
      </c>
      <c r="E85" s="162"/>
      <c r="F85" s="196">
        <v>22.5</v>
      </c>
      <c r="G85" s="233" t="s">
        <v>217</v>
      </c>
      <c r="H8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85" s="196" t="str">
        <f>IF(Sklop12[[#This Row],[ZAHTEVANA SHEMA KAKOVOSTI]]&lt;&gt;"",Sklop12[[#This Row],[Preračunana masa/volumen/kos na enoto kg]],"")</f>
        <v/>
      </c>
      <c r="J85" s="197"/>
      <c r="K85" s="198"/>
      <c r="L85" s="198"/>
      <c r="M85" s="202"/>
      <c r="N85" s="199"/>
      <c r="O85" s="199"/>
      <c r="P85" s="200"/>
      <c r="Q85" s="199">
        <f>+Sklop12[[#This Row],[cena/enota brez DDV v EUR]]*Sklop12[[#This Row],[Stopnja DDV (%)]]</f>
        <v>0</v>
      </c>
      <c r="R85" s="199">
        <f>+Sklop12[[#This Row],[cena/enota brez DDV v EUR]]+Sklop12[[#This Row],[Davek (EUR)]]</f>
        <v>0</v>
      </c>
      <c r="S85" s="199">
        <f>+Sklop12[[#This Row],[cena/enota brez DDV v EUR]]*Sklop12[[#This Row],[Okvirna količina]]</f>
        <v>0</v>
      </c>
      <c r="T85" s="201">
        <f>+Sklop12[[#This Row],[Končna cena/enoto mere (EUR) z DDV]]*Sklop12[[#This Row],[Okvirna količina]]</f>
        <v>0</v>
      </c>
      <c r="U85" s="204"/>
    </row>
    <row r="86" spans="1:21" s="55" customFormat="1" ht="12">
      <c r="A86" s="79" t="s">
        <v>185</v>
      </c>
      <c r="B86" s="241" t="s">
        <v>526</v>
      </c>
      <c r="C86" s="242">
        <v>800</v>
      </c>
      <c r="D86" s="229" t="s">
        <v>110</v>
      </c>
      <c r="E86" s="162"/>
      <c r="F86" s="196">
        <v>5</v>
      </c>
      <c r="G86" s="233" t="s">
        <v>217</v>
      </c>
      <c r="H8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6" s="196" t="str">
        <f>IF(Sklop12[[#This Row],[ZAHTEVANA SHEMA KAKOVOSTI]]&lt;&gt;"",Sklop12[[#This Row],[Preračunana masa/volumen/kos na enoto kg]],"")</f>
        <v/>
      </c>
      <c r="J86" s="197"/>
      <c r="K86" s="198"/>
      <c r="L86" s="198"/>
      <c r="M86" s="202"/>
      <c r="N86" s="199"/>
      <c r="O86" s="199"/>
      <c r="P86" s="200"/>
      <c r="Q86" s="199">
        <f>+Sklop12[[#This Row],[cena/enota brez DDV v EUR]]*Sklop12[[#This Row],[Stopnja DDV (%)]]</f>
        <v>0</v>
      </c>
      <c r="R86" s="199">
        <f>+Sklop12[[#This Row],[cena/enota brez DDV v EUR]]+Sklop12[[#This Row],[Davek (EUR)]]</f>
        <v>0</v>
      </c>
      <c r="S86" s="199">
        <f>+Sklop12[[#This Row],[cena/enota brez DDV v EUR]]*Sklop12[[#This Row],[Okvirna količina]]</f>
        <v>0</v>
      </c>
      <c r="T86" s="201">
        <f>+Sklop12[[#This Row],[Končna cena/enoto mere (EUR) z DDV]]*Sklop12[[#This Row],[Okvirna količina]]</f>
        <v>0</v>
      </c>
      <c r="U86" s="204"/>
    </row>
    <row r="87" spans="1:21" s="55" customFormat="1" ht="24">
      <c r="A87" s="79" t="s">
        <v>186</v>
      </c>
      <c r="B87" s="241" t="s">
        <v>527</v>
      </c>
      <c r="C87" s="242">
        <v>31.5</v>
      </c>
      <c r="D87" s="229" t="s">
        <v>110</v>
      </c>
      <c r="E87" s="162"/>
      <c r="F87" s="196">
        <v>17.5</v>
      </c>
      <c r="G87" s="233" t="s">
        <v>217</v>
      </c>
      <c r="H8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0.55125000000000002</v>
      </c>
      <c r="I87" s="196" t="str">
        <f>IF(Sklop12[[#This Row],[ZAHTEVANA SHEMA KAKOVOSTI]]&lt;&gt;"",Sklop12[[#This Row],[Preračunana masa/volumen/kos na enoto kg]],"")</f>
        <v/>
      </c>
      <c r="J87" s="197"/>
      <c r="K87" s="198"/>
      <c r="L87" s="198"/>
      <c r="M87" s="202"/>
      <c r="N87" s="199"/>
      <c r="O87" s="199"/>
      <c r="P87" s="200"/>
      <c r="Q87" s="199">
        <f>+Sklop12[[#This Row],[cena/enota brez DDV v EUR]]*Sklop12[[#This Row],[Stopnja DDV (%)]]</f>
        <v>0</v>
      </c>
      <c r="R87" s="199">
        <f>+Sklop12[[#This Row],[cena/enota brez DDV v EUR]]+Sklop12[[#This Row],[Davek (EUR)]]</f>
        <v>0</v>
      </c>
      <c r="S87" s="199">
        <f>+Sklop12[[#This Row],[cena/enota brez DDV v EUR]]*Sklop12[[#This Row],[Okvirna količina]]</f>
        <v>0</v>
      </c>
      <c r="T87" s="201">
        <f>+Sklop12[[#This Row],[Končna cena/enoto mere (EUR) z DDV]]*Sklop12[[#This Row],[Okvirna količina]]</f>
        <v>0</v>
      </c>
      <c r="U87" s="204"/>
    </row>
    <row r="88" spans="1:21" s="55" customFormat="1" ht="24">
      <c r="A88" s="79" t="s">
        <v>187</v>
      </c>
      <c r="B88" s="241" t="s">
        <v>528</v>
      </c>
      <c r="C88" s="242">
        <v>1</v>
      </c>
      <c r="D88" s="229" t="s">
        <v>74</v>
      </c>
      <c r="E88" s="162"/>
      <c r="F88" s="196">
        <v>1.25</v>
      </c>
      <c r="G88" s="233" t="s">
        <v>74</v>
      </c>
      <c r="H8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88" s="196" t="str">
        <f>IF(Sklop12[[#This Row],[ZAHTEVANA SHEMA KAKOVOSTI]]&lt;&gt;"",Sklop12[[#This Row],[Preračunana masa/volumen/kos na enoto kg]],"")</f>
        <v/>
      </c>
      <c r="J88" s="197"/>
      <c r="K88" s="198"/>
      <c r="L88" s="198"/>
      <c r="M88" s="202"/>
      <c r="N88" s="199"/>
      <c r="O88" s="199"/>
      <c r="P88" s="200"/>
      <c r="Q88" s="199">
        <f>+Sklop12[[#This Row],[cena/enota brez DDV v EUR]]*Sklop12[[#This Row],[Stopnja DDV (%)]]</f>
        <v>0</v>
      </c>
      <c r="R88" s="199">
        <f>+Sklop12[[#This Row],[cena/enota brez DDV v EUR]]+Sklop12[[#This Row],[Davek (EUR)]]</f>
        <v>0</v>
      </c>
      <c r="S88" s="199">
        <f>+Sklop12[[#This Row],[cena/enota brez DDV v EUR]]*Sklop12[[#This Row],[Okvirna količina]]</f>
        <v>0</v>
      </c>
      <c r="T88" s="201">
        <f>+Sklop12[[#This Row],[Končna cena/enoto mere (EUR) z DDV]]*Sklop12[[#This Row],[Okvirna količina]]</f>
        <v>0</v>
      </c>
      <c r="U88" s="204"/>
    </row>
    <row r="89" spans="1:21" s="55" customFormat="1" ht="12">
      <c r="A89" s="79" t="s">
        <v>188</v>
      </c>
      <c r="B89" s="241" t="s">
        <v>529</v>
      </c>
      <c r="C89" s="242" t="s">
        <v>619</v>
      </c>
      <c r="D89" s="229" t="s">
        <v>74</v>
      </c>
      <c r="E89" s="162"/>
      <c r="F89" s="196">
        <v>690</v>
      </c>
      <c r="G89" s="233" t="s">
        <v>74</v>
      </c>
      <c r="H8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690</v>
      </c>
      <c r="I89" s="196" t="str">
        <f>IF(Sklop12[[#This Row],[ZAHTEVANA SHEMA KAKOVOSTI]]&lt;&gt;"",Sklop12[[#This Row],[Preračunana masa/volumen/kos na enoto kg]],"")</f>
        <v/>
      </c>
      <c r="J89" s="197"/>
      <c r="K89" s="198"/>
      <c r="L89" s="198"/>
      <c r="M89" s="202"/>
      <c r="N89" s="199"/>
      <c r="O89" s="199"/>
      <c r="P89" s="200"/>
      <c r="Q89" s="199">
        <f>+Sklop12[[#This Row],[cena/enota brez DDV v EUR]]*Sklop12[[#This Row],[Stopnja DDV (%)]]</f>
        <v>0</v>
      </c>
      <c r="R89" s="199">
        <f>+Sklop12[[#This Row],[cena/enota brez DDV v EUR]]+Sklop12[[#This Row],[Davek (EUR)]]</f>
        <v>0</v>
      </c>
      <c r="S89" s="199">
        <f>+Sklop12[[#This Row],[cena/enota brez DDV v EUR]]*Sklop12[[#This Row],[Okvirna količina]]</f>
        <v>0</v>
      </c>
      <c r="T89" s="201">
        <f>+Sklop12[[#This Row],[Končna cena/enoto mere (EUR) z DDV]]*Sklop12[[#This Row],[Okvirna količina]]</f>
        <v>0</v>
      </c>
      <c r="U89" s="204"/>
    </row>
    <row r="90" spans="1:21" s="55" customFormat="1" ht="12">
      <c r="A90" s="79" t="s">
        <v>189</v>
      </c>
      <c r="B90" s="241" t="s">
        <v>530</v>
      </c>
      <c r="C90" s="242">
        <v>1</v>
      </c>
      <c r="D90" s="229" t="s">
        <v>74</v>
      </c>
      <c r="E90" s="162"/>
      <c r="F90" s="196">
        <v>150</v>
      </c>
      <c r="G90" s="233" t="s">
        <v>74</v>
      </c>
      <c r="H9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90" s="196" t="str">
        <f>IF(Sklop12[[#This Row],[ZAHTEVANA SHEMA KAKOVOSTI]]&lt;&gt;"",Sklop12[[#This Row],[Preračunana masa/volumen/kos na enoto kg]],"")</f>
        <v/>
      </c>
      <c r="J90" s="197"/>
      <c r="K90" s="198"/>
      <c r="L90" s="198"/>
      <c r="M90" s="202"/>
      <c r="N90" s="199"/>
      <c r="O90" s="199"/>
      <c r="P90" s="200"/>
      <c r="Q90" s="199">
        <f>+Sklop12[[#This Row],[cena/enota brez DDV v EUR]]*Sklop12[[#This Row],[Stopnja DDV (%)]]</f>
        <v>0</v>
      </c>
      <c r="R90" s="199">
        <f>+Sklop12[[#This Row],[cena/enota brez DDV v EUR]]+Sklop12[[#This Row],[Davek (EUR)]]</f>
        <v>0</v>
      </c>
      <c r="S90" s="199">
        <f>+Sklop12[[#This Row],[cena/enota brez DDV v EUR]]*Sklop12[[#This Row],[Okvirna količina]]</f>
        <v>0</v>
      </c>
      <c r="T90" s="201">
        <f>+Sklop12[[#This Row],[Končna cena/enoto mere (EUR) z DDV]]*Sklop12[[#This Row],[Okvirna količina]]</f>
        <v>0</v>
      </c>
      <c r="U90" s="204"/>
    </row>
    <row r="91" spans="1:21" s="55" customFormat="1" ht="12">
      <c r="A91" s="79" t="s">
        <v>190</v>
      </c>
      <c r="B91" s="241" t="s">
        <v>606</v>
      </c>
      <c r="C91" s="242">
        <v>140</v>
      </c>
      <c r="D91" s="229" t="s">
        <v>110</v>
      </c>
      <c r="E91" s="162"/>
      <c r="F91" s="196">
        <v>5</v>
      </c>
      <c r="G91" s="233" t="s">
        <v>217</v>
      </c>
      <c r="H9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0.70000000000000007</v>
      </c>
      <c r="I91" s="196" t="str">
        <f>IF(Sklop12[[#This Row],[ZAHTEVANA SHEMA KAKOVOSTI]]&lt;&gt;"",Sklop12[[#This Row],[Preračunana masa/volumen/kos na enoto kg]],"")</f>
        <v/>
      </c>
      <c r="J91" s="197"/>
      <c r="K91" s="198"/>
      <c r="L91" s="198"/>
      <c r="M91" s="202"/>
      <c r="N91" s="199"/>
      <c r="O91" s="199"/>
      <c r="P91" s="200"/>
      <c r="Q91" s="199">
        <f>+Sklop12[[#This Row],[cena/enota brez DDV v EUR]]*Sklop12[[#This Row],[Stopnja DDV (%)]]</f>
        <v>0</v>
      </c>
      <c r="R91" s="199">
        <f>+Sklop12[[#This Row],[cena/enota brez DDV v EUR]]+Sklop12[[#This Row],[Davek (EUR)]]</f>
        <v>0</v>
      </c>
      <c r="S91" s="199">
        <f>+Sklop12[[#This Row],[cena/enota brez DDV v EUR]]*Sklop12[[#This Row],[Okvirna količina]]</f>
        <v>0</v>
      </c>
      <c r="T91" s="201">
        <f>+Sklop12[[#This Row],[Končna cena/enoto mere (EUR) z DDV]]*Sklop12[[#This Row],[Okvirna količina]]</f>
        <v>0</v>
      </c>
      <c r="U91" s="204"/>
    </row>
    <row r="92" spans="1:21" s="55" customFormat="1" ht="24">
      <c r="A92" s="79" t="s">
        <v>191</v>
      </c>
      <c r="B92" s="241" t="s">
        <v>607</v>
      </c>
      <c r="C92" s="242">
        <v>500</v>
      </c>
      <c r="D92" s="229" t="s">
        <v>110</v>
      </c>
      <c r="E92" s="162"/>
      <c r="F92" s="196">
        <v>15</v>
      </c>
      <c r="G92" s="233" t="s">
        <v>217</v>
      </c>
      <c r="H9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92" s="196" t="str">
        <f>IF(Sklop12[[#This Row],[ZAHTEVANA SHEMA KAKOVOSTI]]&lt;&gt;"",Sklop12[[#This Row],[Preračunana masa/volumen/kos na enoto kg]],"")</f>
        <v/>
      </c>
      <c r="J92" s="197"/>
      <c r="K92" s="198"/>
      <c r="L92" s="198"/>
      <c r="M92" s="202"/>
      <c r="N92" s="199"/>
      <c r="O92" s="199"/>
      <c r="P92" s="200"/>
      <c r="Q92" s="199">
        <f>+Sklop12[[#This Row],[cena/enota brez DDV v EUR]]*Sklop12[[#This Row],[Stopnja DDV (%)]]</f>
        <v>0</v>
      </c>
      <c r="R92" s="199">
        <f>+Sklop12[[#This Row],[cena/enota brez DDV v EUR]]+Sklop12[[#This Row],[Davek (EUR)]]</f>
        <v>0</v>
      </c>
      <c r="S92" s="199">
        <f>+Sklop12[[#This Row],[cena/enota brez DDV v EUR]]*Sklop12[[#This Row],[Okvirna količina]]</f>
        <v>0</v>
      </c>
      <c r="T92" s="201">
        <f>+Sklop12[[#This Row],[Končna cena/enoto mere (EUR) z DDV]]*Sklop12[[#This Row],[Okvirna količina]]</f>
        <v>0</v>
      </c>
      <c r="U92" s="204"/>
    </row>
    <row r="93" spans="1:21" s="55" customFormat="1" ht="12">
      <c r="A93" s="79" t="s">
        <v>192</v>
      </c>
      <c r="B93" s="241" t="s">
        <v>531</v>
      </c>
      <c r="C93" s="242">
        <v>4000</v>
      </c>
      <c r="D93" s="229" t="s">
        <v>110</v>
      </c>
      <c r="E93" s="162"/>
      <c r="F93" s="196">
        <v>5</v>
      </c>
      <c r="G93" s="233" t="s">
        <v>217</v>
      </c>
      <c r="H9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3" s="196" t="str">
        <f>IF(Sklop12[[#This Row],[ZAHTEVANA SHEMA KAKOVOSTI]]&lt;&gt;"",Sklop12[[#This Row],[Preračunana masa/volumen/kos na enoto kg]],"")</f>
        <v/>
      </c>
      <c r="J93" s="197"/>
      <c r="K93" s="198"/>
      <c r="L93" s="198"/>
      <c r="M93" s="202"/>
      <c r="N93" s="199"/>
      <c r="O93" s="199"/>
      <c r="P93" s="200"/>
      <c r="Q93" s="199">
        <f>+Sklop12[[#This Row],[cena/enota brez DDV v EUR]]*Sklop12[[#This Row],[Stopnja DDV (%)]]</f>
        <v>0</v>
      </c>
      <c r="R93" s="199">
        <f>+Sklop12[[#This Row],[cena/enota brez DDV v EUR]]+Sklop12[[#This Row],[Davek (EUR)]]</f>
        <v>0</v>
      </c>
      <c r="S93" s="199">
        <f>+Sklop12[[#This Row],[cena/enota brez DDV v EUR]]*Sklop12[[#This Row],[Okvirna količina]]</f>
        <v>0</v>
      </c>
      <c r="T93" s="201">
        <f>+Sklop12[[#This Row],[Končna cena/enoto mere (EUR) z DDV]]*Sklop12[[#This Row],[Okvirna količina]]</f>
        <v>0</v>
      </c>
      <c r="U93" s="204"/>
    </row>
    <row r="94" spans="1:21" s="55" customFormat="1" ht="12">
      <c r="A94" s="79" t="s">
        <v>193</v>
      </c>
      <c r="B94" s="241" t="s">
        <v>533</v>
      </c>
      <c r="C94" s="242">
        <v>670</v>
      </c>
      <c r="D94" s="229" t="s">
        <v>110</v>
      </c>
      <c r="E94" s="162"/>
      <c r="F94" s="196">
        <v>10</v>
      </c>
      <c r="G94" s="233" t="s">
        <v>217</v>
      </c>
      <c r="H9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6.7</v>
      </c>
      <c r="I94" s="196" t="str">
        <f>IF(Sklop12[[#This Row],[ZAHTEVANA SHEMA KAKOVOSTI]]&lt;&gt;"",Sklop12[[#This Row],[Preračunana masa/volumen/kos na enoto kg]],"")</f>
        <v/>
      </c>
      <c r="J94" s="197"/>
      <c r="K94" s="198"/>
      <c r="L94" s="198"/>
      <c r="M94" s="202"/>
      <c r="N94" s="199"/>
      <c r="O94" s="199"/>
      <c r="P94" s="200"/>
      <c r="Q94" s="199">
        <f>+Sklop12[[#This Row],[cena/enota brez DDV v EUR]]*Sklop12[[#This Row],[Stopnja DDV (%)]]</f>
        <v>0</v>
      </c>
      <c r="R94" s="199">
        <f>+Sklop12[[#This Row],[cena/enota brez DDV v EUR]]+Sklop12[[#This Row],[Davek (EUR)]]</f>
        <v>0</v>
      </c>
      <c r="S94" s="199">
        <f>+Sklop12[[#This Row],[cena/enota brez DDV v EUR]]*Sklop12[[#This Row],[Okvirna količina]]</f>
        <v>0</v>
      </c>
      <c r="T94" s="201">
        <f>+Sklop12[[#This Row],[Končna cena/enoto mere (EUR) z DDV]]*Sklop12[[#This Row],[Okvirna količina]]</f>
        <v>0</v>
      </c>
      <c r="U94" s="204"/>
    </row>
    <row r="95" spans="1:21" s="55" customFormat="1" ht="12">
      <c r="A95" s="79" t="s">
        <v>194</v>
      </c>
      <c r="B95" s="241" t="s">
        <v>532</v>
      </c>
      <c r="C95" s="242">
        <v>1000</v>
      </c>
      <c r="D95" s="229" t="s">
        <v>110</v>
      </c>
      <c r="E95" s="162"/>
      <c r="F95" s="196">
        <v>3.75</v>
      </c>
      <c r="G95" s="233" t="s">
        <v>217</v>
      </c>
      <c r="H9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95" s="196" t="str">
        <f>IF(Sklop12[[#This Row],[ZAHTEVANA SHEMA KAKOVOSTI]]&lt;&gt;"",Sklop12[[#This Row],[Preračunana masa/volumen/kos na enoto kg]],"")</f>
        <v/>
      </c>
      <c r="J95" s="197"/>
      <c r="K95" s="198"/>
      <c r="L95" s="198"/>
      <c r="M95" s="202"/>
      <c r="N95" s="199"/>
      <c r="O95" s="199"/>
      <c r="P95" s="200"/>
      <c r="Q95" s="199">
        <f>+Sklop12[[#This Row],[cena/enota brez DDV v EUR]]*Sklop12[[#This Row],[Stopnja DDV (%)]]</f>
        <v>0</v>
      </c>
      <c r="R95" s="199">
        <f>+Sklop12[[#This Row],[cena/enota brez DDV v EUR]]+Sklop12[[#This Row],[Davek (EUR)]]</f>
        <v>0</v>
      </c>
      <c r="S95" s="199">
        <f>+Sklop12[[#This Row],[cena/enota brez DDV v EUR]]*Sklop12[[#This Row],[Okvirna količina]]</f>
        <v>0</v>
      </c>
      <c r="T95" s="201">
        <f>+Sklop12[[#This Row],[Končna cena/enoto mere (EUR) z DDV]]*Sklop12[[#This Row],[Okvirna količina]]</f>
        <v>0</v>
      </c>
      <c r="U95" s="204"/>
    </row>
    <row r="96" spans="1:21" s="55" customFormat="1" ht="12">
      <c r="A96" s="79" t="s">
        <v>195</v>
      </c>
      <c r="B96" s="241" t="s">
        <v>534</v>
      </c>
      <c r="C96" s="242">
        <v>4500</v>
      </c>
      <c r="D96" s="229" t="s">
        <v>110</v>
      </c>
      <c r="E96" s="162"/>
      <c r="F96" s="196">
        <v>5</v>
      </c>
      <c r="G96" s="233" t="s">
        <v>217</v>
      </c>
      <c r="H9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96" s="196" t="str">
        <f>IF(Sklop12[[#This Row],[ZAHTEVANA SHEMA KAKOVOSTI]]&lt;&gt;"",Sklop12[[#This Row],[Preračunana masa/volumen/kos na enoto kg]],"")</f>
        <v/>
      </c>
      <c r="J96" s="197"/>
      <c r="K96" s="198"/>
      <c r="L96" s="198"/>
      <c r="M96" s="202"/>
      <c r="N96" s="199"/>
      <c r="O96" s="199"/>
      <c r="P96" s="200"/>
      <c r="Q96" s="199">
        <f>+Sklop12[[#This Row],[cena/enota brez DDV v EUR]]*Sklop12[[#This Row],[Stopnja DDV (%)]]</f>
        <v>0</v>
      </c>
      <c r="R96" s="199">
        <f>+Sklop12[[#This Row],[cena/enota brez DDV v EUR]]+Sklop12[[#This Row],[Davek (EUR)]]</f>
        <v>0</v>
      </c>
      <c r="S96" s="199">
        <f>+Sklop12[[#This Row],[cena/enota brez DDV v EUR]]*Sklop12[[#This Row],[Okvirna količina]]</f>
        <v>0</v>
      </c>
      <c r="T96" s="201">
        <f>+Sklop12[[#This Row],[Končna cena/enoto mere (EUR) z DDV]]*Sklop12[[#This Row],[Okvirna količina]]</f>
        <v>0</v>
      </c>
      <c r="U96" s="204"/>
    </row>
    <row r="97" spans="1:21" s="55" customFormat="1" ht="45" customHeight="1">
      <c r="A97" s="79" t="s">
        <v>196</v>
      </c>
      <c r="B97" s="241" t="s">
        <v>535</v>
      </c>
      <c r="C97" s="242">
        <v>27</v>
      </c>
      <c r="D97" s="229" t="s">
        <v>110</v>
      </c>
      <c r="E97" s="162"/>
      <c r="F97" s="196">
        <v>1425</v>
      </c>
      <c r="G97" s="233" t="s">
        <v>217</v>
      </c>
      <c r="H9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38.475000000000001</v>
      </c>
      <c r="I97" s="196" t="str">
        <f>IF(Sklop12[[#This Row],[ZAHTEVANA SHEMA KAKOVOSTI]]&lt;&gt;"",Sklop12[[#This Row],[Preračunana masa/volumen/kos na enoto kg]],"")</f>
        <v/>
      </c>
      <c r="J97" s="197"/>
      <c r="K97" s="198"/>
      <c r="L97" s="198"/>
      <c r="M97" s="202"/>
      <c r="N97" s="199"/>
      <c r="O97" s="199"/>
      <c r="P97" s="200"/>
      <c r="Q97" s="199">
        <f>+Sklop12[[#This Row],[cena/enota brez DDV v EUR]]*Sklop12[[#This Row],[Stopnja DDV (%)]]</f>
        <v>0</v>
      </c>
      <c r="R97" s="199">
        <f>+Sklop12[[#This Row],[cena/enota brez DDV v EUR]]+Sklop12[[#This Row],[Davek (EUR)]]</f>
        <v>0</v>
      </c>
      <c r="S97" s="199">
        <f>+Sklop12[[#This Row],[cena/enota brez DDV v EUR]]*Sklop12[[#This Row],[Okvirna količina]]</f>
        <v>0</v>
      </c>
      <c r="T97" s="201">
        <f>+Sklop12[[#This Row],[Končna cena/enoto mere (EUR) z DDV]]*Sklop12[[#This Row],[Okvirna količina]]</f>
        <v>0</v>
      </c>
      <c r="U97" s="204"/>
    </row>
    <row r="98" spans="1:21" s="55" customFormat="1" ht="36">
      <c r="A98" s="79" t="s">
        <v>197</v>
      </c>
      <c r="B98" s="241" t="s">
        <v>536</v>
      </c>
      <c r="C98" s="242">
        <v>27</v>
      </c>
      <c r="D98" s="229" t="s">
        <v>110</v>
      </c>
      <c r="E98" s="162"/>
      <c r="F98" s="196">
        <v>50</v>
      </c>
      <c r="G98" s="233" t="s">
        <v>217</v>
      </c>
      <c r="H9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1.35</v>
      </c>
      <c r="I98" s="196" t="str">
        <f>IF(Sklop12[[#This Row],[ZAHTEVANA SHEMA KAKOVOSTI]]&lt;&gt;"",Sklop12[[#This Row],[Preračunana masa/volumen/kos na enoto kg]],"")</f>
        <v/>
      </c>
      <c r="J98" s="197"/>
      <c r="K98" s="198"/>
      <c r="L98" s="198"/>
      <c r="M98" s="202"/>
      <c r="N98" s="199"/>
      <c r="O98" s="199"/>
      <c r="P98" s="200"/>
      <c r="Q98" s="199">
        <f>+Sklop12[[#This Row],[cena/enota brez DDV v EUR]]*Sklop12[[#This Row],[Stopnja DDV (%)]]</f>
        <v>0</v>
      </c>
      <c r="R98" s="199">
        <f>+Sklop12[[#This Row],[cena/enota brez DDV v EUR]]+Sklop12[[#This Row],[Davek (EUR)]]</f>
        <v>0</v>
      </c>
      <c r="S98" s="199">
        <f>+Sklop12[[#This Row],[cena/enota brez DDV v EUR]]*Sklop12[[#This Row],[Okvirna količina]]</f>
        <v>0</v>
      </c>
      <c r="T98" s="201">
        <f>+Sklop12[[#This Row],[Končna cena/enoto mere (EUR) z DDV]]*Sklop12[[#This Row],[Okvirna količina]]</f>
        <v>0</v>
      </c>
      <c r="U98" s="204"/>
    </row>
    <row r="99" spans="1:21" s="55" customFormat="1" ht="36">
      <c r="A99" s="79" t="s">
        <v>198</v>
      </c>
      <c r="B99" s="241" t="s">
        <v>537</v>
      </c>
      <c r="C99" s="242">
        <v>27</v>
      </c>
      <c r="D99" s="229" t="s">
        <v>110</v>
      </c>
      <c r="E99" s="162"/>
      <c r="F99" s="196">
        <v>100</v>
      </c>
      <c r="G99" s="233" t="s">
        <v>217</v>
      </c>
      <c r="H9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2.7</v>
      </c>
      <c r="I99" s="196" t="str">
        <f>IF(Sklop12[[#This Row],[ZAHTEVANA SHEMA KAKOVOSTI]]&lt;&gt;"",Sklop12[[#This Row],[Preračunana masa/volumen/kos na enoto kg]],"")</f>
        <v/>
      </c>
      <c r="J99" s="197"/>
      <c r="K99" s="198"/>
      <c r="L99" s="198"/>
      <c r="M99" s="202"/>
      <c r="N99" s="199"/>
      <c r="O99" s="199"/>
      <c r="P99" s="200"/>
      <c r="Q99" s="199">
        <f>+Sklop12[[#This Row],[cena/enota brez DDV v EUR]]*Sklop12[[#This Row],[Stopnja DDV (%)]]</f>
        <v>0</v>
      </c>
      <c r="R99" s="199">
        <f>+Sklop12[[#This Row],[cena/enota brez DDV v EUR]]+Sklop12[[#This Row],[Davek (EUR)]]</f>
        <v>0</v>
      </c>
      <c r="S99" s="199">
        <f>+Sklop12[[#This Row],[cena/enota brez DDV v EUR]]*Sklop12[[#This Row],[Okvirna količina]]</f>
        <v>0</v>
      </c>
      <c r="T99" s="201">
        <f>+Sklop12[[#This Row],[Končna cena/enoto mere (EUR) z DDV]]*Sklop12[[#This Row],[Okvirna količina]]</f>
        <v>0</v>
      </c>
      <c r="U99" s="204"/>
    </row>
    <row r="100" spans="1:21" s="55" customFormat="1" ht="24">
      <c r="A100" s="79" t="s">
        <v>199</v>
      </c>
      <c r="B100" s="241" t="s">
        <v>538</v>
      </c>
      <c r="C100" s="242">
        <v>150</v>
      </c>
      <c r="D100" s="229" t="s">
        <v>110</v>
      </c>
      <c r="E100" s="162"/>
      <c r="F100" s="196">
        <v>17.5</v>
      </c>
      <c r="G100" s="233" t="s">
        <v>217</v>
      </c>
      <c r="H10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2.625</v>
      </c>
      <c r="I100" s="196" t="str">
        <f>IF(Sklop12[[#This Row],[ZAHTEVANA SHEMA KAKOVOSTI]]&lt;&gt;"",Sklop12[[#This Row],[Preračunana masa/volumen/kos na enoto kg]],"")</f>
        <v/>
      </c>
      <c r="J100" s="197"/>
      <c r="K100" s="198"/>
      <c r="L100" s="198"/>
      <c r="M100" s="202"/>
      <c r="N100" s="199"/>
      <c r="O100" s="199"/>
      <c r="P100" s="200"/>
      <c r="Q100" s="199">
        <f>+Sklop12[[#This Row],[cena/enota brez DDV v EUR]]*Sklop12[[#This Row],[Stopnja DDV (%)]]</f>
        <v>0</v>
      </c>
      <c r="R100" s="199">
        <f>+Sklop12[[#This Row],[cena/enota brez DDV v EUR]]+Sklop12[[#This Row],[Davek (EUR)]]</f>
        <v>0</v>
      </c>
      <c r="S100" s="199">
        <f>+Sklop12[[#This Row],[cena/enota brez DDV v EUR]]*Sklop12[[#This Row],[Okvirna količina]]</f>
        <v>0</v>
      </c>
      <c r="T100" s="201">
        <f>+Sklop12[[#This Row],[Končna cena/enoto mere (EUR) z DDV]]*Sklop12[[#This Row],[Okvirna količina]]</f>
        <v>0</v>
      </c>
      <c r="U100" s="204"/>
    </row>
    <row r="101" spans="1:21" s="55" customFormat="1" ht="24">
      <c r="A101" s="79" t="s">
        <v>200</v>
      </c>
      <c r="B101" s="241" t="s">
        <v>539</v>
      </c>
      <c r="C101" s="242">
        <v>30</v>
      </c>
      <c r="D101" s="229" t="s">
        <v>110</v>
      </c>
      <c r="E101" s="162"/>
      <c r="F101" s="196">
        <v>50</v>
      </c>
      <c r="G101" s="233" t="s">
        <v>217</v>
      </c>
      <c r="H10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01" s="196" t="str">
        <f>IF(Sklop12[[#This Row],[ZAHTEVANA SHEMA KAKOVOSTI]]&lt;&gt;"",Sklop12[[#This Row],[Preračunana masa/volumen/kos na enoto kg]],"")</f>
        <v/>
      </c>
      <c r="J101" s="197"/>
      <c r="K101" s="198"/>
      <c r="L101" s="198"/>
      <c r="M101" s="202"/>
      <c r="N101" s="199"/>
      <c r="O101" s="199"/>
      <c r="P101" s="200"/>
      <c r="Q101" s="199">
        <f>+Sklop12[[#This Row],[cena/enota brez DDV v EUR]]*Sklop12[[#This Row],[Stopnja DDV (%)]]</f>
        <v>0</v>
      </c>
      <c r="R101" s="199">
        <f>+Sklop12[[#This Row],[cena/enota brez DDV v EUR]]+Sklop12[[#This Row],[Davek (EUR)]]</f>
        <v>0</v>
      </c>
      <c r="S101" s="199">
        <f>+Sklop12[[#This Row],[cena/enota brez DDV v EUR]]*Sklop12[[#This Row],[Okvirna količina]]</f>
        <v>0</v>
      </c>
      <c r="T101" s="201">
        <f>+Sklop12[[#This Row],[Končna cena/enoto mere (EUR) z DDV]]*Sklop12[[#This Row],[Okvirna količina]]</f>
        <v>0</v>
      </c>
      <c r="U101" s="204"/>
    </row>
    <row r="102" spans="1:21" s="55" customFormat="1" ht="12">
      <c r="A102" s="79" t="s">
        <v>201</v>
      </c>
      <c r="B102" s="241" t="s">
        <v>540</v>
      </c>
      <c r="C102" s="242">
        <v>60</v>
      </c>
      <c r="D102" s="229" t="s">
        <v>110</v>
      </c>
      <c r="E102" s="162"/>
      <c r="F102" s="196">
        <v>5</v>
      </c>
      <c r="G102" s="233" t="s">
        <v>221</v>
      </c>
      <c r="H10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02" s="196" t="str">
        <f>IF(Sklop12[[#This Row],[ZAHTEVANA SHEMA KAKOVOSTI]]&lt;&gt;"",Sklop12[[#This Row],[Preračunana masa/volumen/kos na enoto kg]],"")</f>
        <v/>
      </c>
      <c r="J102" s="197"/>
      <c r="K102" s="198"/>
      <c r="L102" s="198"/>
      <c r="M102" s="202"/>
      <c r="N102" s="199"/>
      <c r="O102" s="199"/>
      <c r="P102" s="200"/>
      <c r="Q102" s="199">
        <f>+Sklop12[[#This Row],[cena/enota brez DDV v EUR]]*Sklop12[[#This Row],[Stopnja DDV (%)]]</f>
        <v>0</v>
      </c>
      <c r="R102" s="199">
        <f>+Sklop12[[#This Row],[cena/enota brez DDV v EUR]]+Sklop12[[#This Row],[Davek (EUR)]]</f>
        <v>0</v>
      </c>
      <c r="S102" s="199">
        <f>+Sklop12[[#This Row],[cena/enota brez DDV v EUR]]*Sklop12[[#This Row],[Okvirna količina]]</f>
        <v>0</v>
      </c>
      <c r="T102" s="201">
        <f>+Sklop12[[#This Row],[Končna cena/enoto mere (EUR) z DDV]]*Sklop12[[#This Row],[Okvirna količina]]</f>
        <v>0</v>
      </c>
      <c r="U102" s="204"/>
    </row>
    <row r="103" spans="1:21" s="55" customFormat="1" ht="12">
      <c r="A103" s="79" t="s">
        <v>202</v>
      </c>
      <c r="B103" s="241" t="s">
        <v>541</v>
      </c>
      <c r="C103" s="242">
        <v>2550</v>
      </c>
      <c r="D103" s="229" t="s">
        <v>110</v>
      </c>
      <c r="E103" s="162"/>
      <c r="F103" s="196">
        <v>125</v>
      </c>
      <c r="G103" s="233" t="s">
        <v>217</v>
      </c>
      <c r="H10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318.75</v>
      </c>
      <c r="I103" s="196" t="str">
        <f>IF(Sklop12[[#This Row],[ZAHTEVANA SHEMA KAKOVOSTI]]&lt;&gt;"",Sklop12[[#This Row],[Preračunana masa/volumen/kos na enoto kg]],"")</f>
        <v/>
      </c>
      <c r="J103" s="197"/>
      <c r="K103" s="198"/>
      <c r="L103" s="198"/>
      <c r="M103" s="202"/>
      <c r="N103" s="199"/>
      <c r="O103" s="199"/>
      <c r="P103" s="200"/>
      <c r="Q103" s="199">
        <f>+Sklop12[[#This Row],[cena/enota brez DDV v EUR]]*Sklop12[[#This Row],[Stopnja DDV (%)]]</f>
        <v>0</v>
      </c>
      <c r="R103" s="199">
        <f>+Sklop12[[#This Row],[cena/enota brez DDV v EUR]]+Sklop12[[#This Row],[Davek (EUR)]]</f>
        <v>0</v>
      </c>
      <c r="S103" s="199">
        <f>+Sklop12[[#This Row],[cena/enota brez DDV v EUR]]*Sklop12[[#This Row],[Okvirna količina]]</f>
        <v>0</v>
      </c>
      <c r="T103" s="201">
        <f>+Sklop12[[#This Row],[Končna cena/enoto mere (EUR) z DDV]]*Sklop12[[#This Row],[Okvirna količina]]</f>
        <v>0</v>
      </c>
      <c r="U103" s="204"/>
    </row>
    <row r="104" spans="1:21" s="55" customFormat="1" ht="12">
      <c r="A104" s="79" t="s">
        <v>203</v>
      </c>
      <c r="B104" s="241" t="s">
        <v>542</v>
      </c>
      <c r="C104" s="242">
        <v>1000</v>
      </c>
      <c r="D104" s="229" t="s">
        <v>110</v>
      </c>
      <c r="E104" s="162"/>
      <c r="F104" s="196">
        <v>1</v>
      </c>
      <c r="G104" s="233" t="s">
        <v>217</v>
      </c>
      <c r="H10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104" s="196" t="str">
        <f>IF(Sklop12[[#This Row],[ZAHTEVANA SHEMA KAKOVOSTI]]&lt;&gt;"",Sklop12[[#This Row],[Preračunana masa/volumen/kos na enoto kg]],"")</f>
        <v/>
      </c>
      <c r="J104" s="197"/>
      <c r="K104" s="198"/>
      <c r="L104" s="198"/>
      <c r="M104" s="202"/>
      <c r="N104" s="199"/>
      <c r="O104" s="199"/>
      <c r="P104" s="200"/>
      <c r="Q104" s="199">
        <f>+Sklop12[[#This Row],[cena/enota brez DDV v EUR]]*Sklop12[[#This Row],[Stopnja DDV (%)]]</f>
        <v>0</v>
      </c>
      <c r="R104" s="199">
        <f>+Sklop12[[#This Row],[cena/enota brez DDV v EUR]]+Sklop12[[#This Row],[Davek (EUR)]]</f>
        <v>0</v>
      </c>
      <c r="S104" s="199">
        <f>+Sklop12[[#This Row],[cena/enota brez DDV v EUR]]*Sklop12[[#This Row],[Okvirna količina]]</f>
        <v>0</v>
      </c>
      <c r="T104" s="201">
        <f>+Sklop12[[#This Row],[Končna cena/enoto mere (EUR) z DDV]]*Sklop12[[#This Row],[Okvirna količina]]</f>
        <v>0</v>
      </c>
      <c r="U104" s="204"/>
    </row>
    <row r="105" spans="1:21" s="55" customFormat="1" ht="12">
      <c r="A105" s="79" t="s">
        <v>204</v>
      </c>
      <c r="B105" s="241" t="s">
        <v>543</v>
      </c>
      <c r="C105" s="242">
        <v>185</v>
      </c>
      <c r="D105" s="229" t="s">
        <v>110</v>
      </c>
      <c r="E105" s="162"/>
      <c r="F105" s="196">
        <v>7.5</v>
      </c>
      <c r="G105" s="233" t="s">
        <v>217</v>
      </c>
      <c r="H10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1.3875</v>
      </c>
      <c r="I105" s="196" t="str">
        <f>IF(Sklop12[[#This Row],[ZAHTEVANA SHEMA KAKOVOSTI]]&lt;&gt;"",Sklop12[[#This Row],[Preračunana masa/volumen/kos na enoto kg]],"")</f>
        <v/>
      </c>
      <c r="J105" s="197"/>
      <c r="K105" s="198"/>
      <c r="L105" s="198"/>
      <c r="M105" s="202"/>
      <c r="N105" s="199"/>
      <c r="O105" s="199"/>
      <c r="P105" s="200"/>
      <c r="Q105" s="199">
        <f>+Sklop12[[#This Row],[cena/enota brez DDV v EUR]]*Sklop12[[#This Row],[Stopnja DDV (%)]]</f>
        <v>0</v>
      </c>
      <c r="R105" s="199">
        <f>+Sklop12[[#This Row],[cena/enota brez DDV v EUR]]+Sklop12[[#This Row],[Davek (EUR)]]</f>
        <v>0</v>
      </c>
      <c r="S105" s="199">
        <f>+Sklop12[[#This Row],[cena/enota brez DDV v EUR]]*Sklop12[[#This Row],[Okvirna količina]]</f>
        <v>0</v>
      </c>
      <c r="T105" s="201">
        <f>+Sklop12[[#This Row],[Končna cena/enoto mere (EUR) z DDV]]*Sklop12[[#This Row],[Okvirna količina]]</f>
        <v>0</v>
      </c>
      <c r="U105" s="204"/>
    </row>
    <row r="106" spans="1:21" s="55" customFormat="1" ht="12">
      <c r="A106" s="79" t="s">
        <v>205</v>
      </c>
      <c r="B106" s="241" t="s">
        <v>544</v>
      </c>
      <c r="C106" s="242">
        <v>1000</v>
      </c>
      <c r="D106" s="229" t="s">
        <v>110</v>
      </c>
      <c r="E106" s="162"/>
      <c r="F106" s="196">
        <v>2.5</v>
      </c>
      <c r="G106" s="233" t="s">
        <v>217</v>
      </c>
      <c r="H10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06" s="196" t="str">
        <f>IF(Sklop12[[#This Row],[ZAHTEVANA SHEMA KAKOVOSTI]]&lt;&gt;"",Sklop12[[#This Row],[Preračunana masa/volumen/kos na enoto kg]],"")</f>
        <v/>
      </c>
      <c r="J106" s="197"/>
      <c r="K106" s="198"/>
      <c r="L106" s="198"/>
      <c r="M106" s="202"/>
      <c r="N106" s="199"/>
      <c r="O106" s="199"/>
      <c r="P106" s="200"/>
      <c r="Q106" s="199">
        <f>+Sklop12[[#This Row],[cena/enota brez DDV v EUR]]*Sklop12[[#This Row],[Stopnja DDV (%)]]</f>
        <v>0</v>
      </c>
      <c r="R106" s="199">
        <f>+Sklop12[[#This Row],[cena/enota brez DDV v EUR]]+Sklop12[[#This Row],[Davek (EUR)]]</f>
        <v>0</v>
      </c>
      <c r="S106" s="199">
        <f>+Sklop12[[#This Row],[cena/enota brez DDV v EUR]]*Sklop12[[#This Row],[Okvirna količina]]</f>
        <v>0</v>
      </c>
      <c r="T106" s="201">
        <f>+Sklop12[[#This Row],[Končna cena/enoto mere (EUR) z DDV]]*Sklop12[[#This Row],[Okvirna količina]]</f>
        <v>0</v>
      </c>
      <c r="U106" s="204"/>
    </row>
    <row r="107" spans="1:21" s="55" customFormat="1" ht="12">
      <c r="A107" s="79" t="s">
        <v>206</v>
      </c>
      <c r="B107" s="241" t="s">
        <v>545</v>
      </c>
      <c r="C107" s="242">
        <v>1000</v>
      </c>
      <c r="D107" s="229" t="s">
        <v>110</v>
      </c>
      <c r="E107" s="162"/>
      <c r="F107" s="196">
        <v>10</v>
      </c>
      <c r="G107" s="233" t="s">
        <v>217</v>
      </c>
      <c r="H10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7" s="196" t="str">
        <f>IF(Sklop12[[#This Row],[ZAHTEVANA SHEMA KAKOVOSTI]]&lt;&gt;"",Sklop12[[#This Row],[Preračunana masa/volumen/kos na enoto kg]],"")</f>
        <v/>
      </c>
      <c r="J107" s="197"/>
      <c r="K107" s="198"/>
      <c r="L107" s="198"/>
      <c r="M107" s="202"/>
      <c r="N107" s="199"/>
      <c r="O107" s="199"/>
      <c r="P107" s="200"/>
      <c r="Q107" s="199">
        <f>+Sklop12[[#This Row],[cena/enota brez DDV v EUR]]*Sklop12[[#This Row],[Stopnja DDV (%)]]</f>
        <v>0</v>
      </c>
      <c r="R107" s="199">
        <f>+Sklop12[[#This Row],[cena/enota brez DDV v EUR]]+Sklop12[[#This Row],[Davek (EUR)]]</f>
        <v>0</v>
      </c>
      <c r="S107" s="199">
        <f>+Sklop12[[#This Row],[cena/enota brez DDV v EUR]]*Sklop12[[#This Row],[Okvirna količina]]</f>
        <v>0</v>
      </c>
      <c r="T107" s="201">
        <f>+Sklop12[[#This Row],[Končna cena/enoto mere (EUR) z DDV]]*Sklop12[[#This Row],[Okvirna količina]]</f>
        <v>0</v>
      </c>
      <c r="U107" s="204"/>
    </row>
    <row r="108" spans="1:21" s="55" customFormat="1" ht="12">
      <c r="A108" s="79" t="s">
        <v>207</v>
      </c>
      <c r="B108" s="241" t="s">
        <v>546</v>
      </c>
      <c r="C108" s="242">
        <v>4200</v>
      </c>
      <c r="D108" s="229" t="s">
        <v>110</v>
      </c>
      <c r="E108" s="162"/>
      <c r="F108" s="196">
        <v>45</v>
      </c>
      <c r="G108" s="233" t="s">
        <v>217</v>
      </c>
      <c r="H10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189</v>
      </c>
      <c r="I108" s="196" t="str">
        <f>IF(Sklop12[[#This Row],[ZAHTEVANA SHEMA KAKOVOSTI]]&lt;&gt;"",Sklop12[[#This Row],[Preračunana masa/volumen/kos na enoto kg]],"")</f>
        <v/>
      </c>
      <c r="J108" s="197"/>
      <c r="K108" s="198"/>
      <c r="L108" s="198"/>
      <c r="M108" s="202"/>
      <c r="N108" s="199"/>
      <c r="O108" s="199"/>
      <c r="P108" s="200"/>
      <c r="Q108" s="199">
        <f>+Sklop12[[#This Row],[cena/enota brez DDV v EUR]]*Sklop12[[#This Row],[Stopnja DDV (%)]]</f>
        <v>0</v>
      </c>
      <c r="R108" s="199">
        <f>+Sklop12[[#This Row],[cena/enota brez DDV v EUR]]+Sklop12[[#This Row],[Davek (EUR)]]</f>
        <v>0</v>
      </c>
      <c r="S108" s="199">
        <f>+Sklop12[[#This Row],[cena/enota brez DDV v EUR]]*Sklop12[[#This Row],[Okvirna količina]]</f>
        <v>0</v>
      </c>
      <c r="T108" s="201">
        <f>+Sklop12[[#This Row],[Končna cena/enoto mere (EUR) z DDV]]*Sklop12[[#This Row],[Okvirna količina]]</f>
        <v>0</v>
      </c>
      <c r="U108" s="204"/>
    </row>
    <row r="109" spans="1:21" s="55" customFormat="1" ht="36">
      <c r="A109" s="79" t="s">
        <v>227</v>
      </c>
      <c r="B109" s="241" t="s">
        <v>547</v>
      </c>
      <c r="C109" s="242">
        <v>30</v>
      </c>
      <c r="D109" s="229" t="s">
        <v>110</v>
      </c>
      <c r="E109" s="162"/>
      <c r="F109" s="196">
        <v>100</v>
      </c>
      <c r="G109" s="233" t="s">
        <v>217</v>
      </c>
      <c r="H10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9" s="196" t="str">
        <f>IF(Sklop12[[#This Row],[ZAHTEVANA SHEMA KAKOVOSTI]]&lt;&gt;"",Sklop12[[#This Row],[Preračunana masa/volumen/kos na enoto kg]],"")</f>
        <v/>
      </c>
      <c r="J109" s="197"/>
      <c r="K109" s="198"/>
      <c r="L109" s="198"/>
      <c r="M109" s="202"/>
      <c r="N109" s="199"/>
      <c r="O109" s="199"/>
      <c r="P109" s="200"/>
      <c r="Q109" s="199">
        <f>+Sklop12[[#This Row],[cena/enota brez DDV v EUR]]*Sklop12[[#This Row],[Stopnja DDV (%)]]</f>
        <v>0</v>
      </c>
      <c r="R109" s="199">
        <f>+Sklop12[[#This Row],[cena/enota brez DDV v EUR]]+Sklop12[[#This Row],[Davek (EUR)]]</f>
        <v>0</v>
      </c>
      <c r="S109" s="199">
        <f>+Sklop12[[#This Row],[cena/enota brez DDV v EUR]]*Sklop12[[#This Row],[Okvirna količina]]</f>
        <v>0</v>
      </c>
      <c r="T109" s="201">
        <f>+Sklop12[[#This Row],[Končna cena/enoto mere (EUR) z DDV]]*Sklop12[[#This Row],[Okvirna količina]]</f>
        <v>0</v>
      </c>
      <c r="U109" s="204"/>
    </row>
    <row r="110" spans="1:21" s="55" customFormat="1" ht="12">
      <c r="A110" s="79" t="s">
        <v>449</v>
      </c>
      <c r="B110" s="241" t="s">
        <v>548</v>
      </c>
      <c r="C110" s="242">
        <v>10</v>
      </c>
      <c r="D110" s="229" t="s">
        <v>0</v>
      </c>
      <c r="E110" s="162"/>
      <c r="F110" s="196">
        <v>62.5</v>
      </c>
      <c r="G110" s="233" t="s">
        <v>217</v>
      </c>
      <c r="H11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625</v>
      </c>
      <c r="I110" s="196" t="str">
        <f>IF(Sklop12[[#This Row],[ZAHTEVANA SHEMA KAKOVOSTI]]&lt;&gt;"",Sklop12[[#This Row],[Preračunana masa/volumen/kos na enoto kg]],"")</f>
        <v/>
      </c>
      <c r="J110" s="197"/>
      <c r="K110" s="198"/>
      <c r="L110" s="198"/>
      <c r="M110" s="202"/>
      <c r="N110" s="199"/>
      <c r="O110" s="199"/>
      <c r="P110" s="200"/>
      <c r="Q110" s="199">
        <f>+Sklop12[[#This Row],[cena/enota brez DDV v EUR]]*Sklop12[[#This Row],[Stopnja DDV (%)]]</f>
        <v>0</v>
      </c>
      <c r="R110" s="199">
        <f>+Sklop12[[#This Row],[cena/enota brez DDV v EUR]]+Sklop12[[#This Row],[Davek (EUR)]]</f>
        <v>0</v>
      </c>
      <c r="S110" s="199">
        <f>+Sklop12[[#This Row],[cena/enota brez DDV v EUR]]*Sklop12[[#This Row],[Okvirna količina]]</f>
        <v>0</v>
      </c>
      <c r="T110" s="201">
        <f>+Sklop12[[#This Row],[Končna cena/enoto mere (EUR) z DDV]]*Sklop12[[#This Row],[Okvirna količina]]</f>
        <v>0</v>
      </c>
      <c r="U110" s="204"/>
    </row>
    <row r="111" spans="1:21" s="55" customFormat="1" ht="12">
      <c r="A111" s="79" t="s">
        <v>450</v>
      </c>
      <c r="B111" s="241" t="s">
        <v>549</v>
      </c>
      <c r="C111" s="242">
        <v>45</v>
      </c>
      <c r="D111" s="229" t="s">
        <v>110</v>
      </c>
      <c r="E111" s="162"/>
      <c r="F111" s="196">
        <v>25</v>
      </c>
      <c r="G111" s="233" t="s">
        <v>217</v>
      </c>
      <c r="H11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1.125</v>
      </c>
      <c r="I111" s="196" t="str">
        <f>IF(Sklop12[[#This Row],[ZAHTEVANA SHEMA KAKOVOSTI]]&lt;&gt;"",Sklop12[[#This Row],[Preračunana masa/volumen/kos na enoto kg]],"")</f>
        <v/>
      </c>
      <c r="J111" s="197"/>
      <c r="K111" s="198"/>
      <c r="L111" s="198"/>
      <c r="M111" s="202"/>
      <c r="N111" s="199"/>
      <c r="O111" s="199"/>
      <c r="P111" s="200"/>
      <c r="Q111" s="199">
        <f>+Sklop12[[#This Row],[cena/enota brez DDV v EUR]]*Sklop12[[#This Row],[Stopnja DDV (%)]]</f>
        <v>0</v>
      </c>
      <c r="R111" s="199">
        <f>+Sklop12[[#This Row],[cena/enota brez DDV v EUR]]+Sklop12[[#This Row],[Davek (EUR)]]</f>
        <v>0</v>
      </c>
      <c r="S111" s="199">
        <f>+Sklop12[[#This Row],[cena/enota brez DDV v EUR]]*Sklop12[[#This Row],[Okvirna količina]]</f>
        <v>0</v>
      </c>
      <c r="T111" s="201">
        <f>+Sklop12[[#This Row],[Končna cena/enoto mere (EUR) z DDV]]*Sklop12[[#This Row],[Okvirna količina]]</f>
        <v>0</v>
      </c>
      <c r="U111" s="204"/>
    </row>
    <row r="112" spans="1:21" s="55" customFormat="1" ht="12">
      <c r="A112" s="79" t="s">
        <v>451</v>
      </c>
      <c r="B112" s="241" t="s">
        <v>550</v>
      </c>
      <c r="C112" s="242">
        <v>45</v>
      </c>
      <c r="D112" s="229" t="s">
        <v>110</v>
      </c>
      <c r="E112" s="162"/>
      <c r="F112" s="196">
        <v>25</v>
      </c>
      <c r="G112" s="233" t="s">
        <v>217</v>
      </c>
      <c r="H11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1.125</v>
      </c>
      <c r="I112" s="196" t="str">
        <f>IF(Sklop12[[#This Row],[ZAHTEVANA SHEMA KAKOVOSTI]]&lt;&gt;"",Sklop12[[#This Row],[Preračunana masa/volumen/kos na enoto kg]],"")</f>
        <v/>
      </c>
      <c r="J112" s="197"/>
      <c r="K112" s="198"/>
      <c r="L112" s="198"/>
      <c r="M112" s="202"/>
      <c r="N112" s="199"/>
      <c r="O112" s="199"/>
      <c r="P112" s="200"/>
      <c r="Q112" s="199">
        <f>+Sklop12[[#This Row],[cena/enota brez DDV v EUR]]*Sklop12[[#This Row],[Stopnja DDV (%)]]</f>
        <v>0</v>
      </c>
      <c r="R112" s="199">
        <f>+Sklop12[[#This Row],[cena/enota brez DDV v EUR]]+Sklop12[[#This Row],[Davek (EUR)]]</f>
        <v>0</v>
      </c>
      <c r="S112" s="199">
        <f>+Sklop12[[#This Row],[cena/enota brez DDV v EUR]]*Sklop12[[#This Row],[Okvirna količina]]</f>
        <v>0</v>
      </c>
      <c r="T112" s="201">
        <f>+Sklop12[[#This Row],[Končna cena/enoto mere (EUR) z DDV]]*Sklop12[[#This Row],[Okvirna količina]]</f>
        <v>0</v>
      </c>
      <c r="U112" s="204"/>
    </row>
    <row r="113" spans="1:21" s="55" customFormat="1" ht="12">
      <c r="A113" s="79" t="s">
        <v>452</v>
      </c>
      <c r="B113" s="241" t="s">
        <v>551</v>
      </c>
      <c r="C113" s="242">
        <v>250</v>
      </c>
      <c r="D113" s="229" t="s">
        <v>110</v>
      </c>
      <c r="E113" s="162"/>
      <c r="F113" s="196">
        <v>25</v>
      </c>
      <c r="G113" s="233" t="s">
        <v>217</v>
      </c>
      <c r="H11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113" s="196" t="str">
        <f>IF(Sklop12[[#This Row],[ZAHTEVANA SHEMA KAKOVOSTI]]&lt;&gt;"",Sklop12[[#This Row],[Preračunana masa/volumen/kos na enoto kg]],"")</f>
        <v/>
      </c>
      <c r="J113" s="197"/>
      <c r="K113" s="198"/>
      <c r="L113" s="198"/>
      <c r="M113" s="202"/>
      <c r="N113" s="199"/>
      <c r="O113" s="199"/>
      <c r="P113" s="200"/>
      <c r="Q113" s="199">
        <f>+Sklop12[[#This Row],[cena/enota brez DDV v EUR]]*Sklop12[[#This Row],[Stopnja DDV (%)]]</f>
        <v>0</v>
      </c>
      <c r="R113" s="199">
        <f>+Sklop12[[#This Row],[cena/enota brez DDV v EUR]]+Sklop12[[#This Row],[Davek (EUR)]]</f>
        <v>0</v>
      </c>
      <c r="S113" s="199">
        <f>+Sklop12[[#This Row],[cena/enota brez DDV v EUR]]*Sklop12[[#This Row],[Okvirna količina]]</f>
        <v>0</v>
      </c>
      <c r="T113" s="201">
        <f>+Sklop12[[#This Row],[Končna cena/enoto mere (EUR) z DDV]]*Sklop12[[#This Row],[Okvirna količina]]</f>
        <v>0</v>
      </c>
      <c r="U113" s="204"/>
    </row>
    <row r="114" spans="1:21" s="55" customFormat="1" ht="12">
      <c r="A114" s="79" t="s">
        <v>453</v>
      </c>
      <c r="B114" s="241" t="s">
        <v>551</v>
      </c>
      <c r="C114" s="242">
        <v>500</v>
      </c>
      <c r="D114" s="229" t="s">
        <v>110</v>
      </c>
      <c r="E114" s="162"/>
      <c r="F114" s="196">
        <v>25</v>
      </c>
      <c r="G114" s="233" t="s">
        <v>217</v>
      </c>
      <c r="H11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14" s="196" t="str">
        <f>IF(Sklop12[[#This Row],[ZAHTEVANA SHEMA KAKOVOSTI]]&lt;&gt;"",Sklop12[[#This Row],[Preračunana masa/volumen/kos na enoto kg]],"")</f>
        <v/>
      </c>
      <c r="J114" s="197"/>
      <c r="K114" s="198"/>
      <c r="L114" s="198"/>
      <c r="M114" s="202"/>
      <c r="N114" s="199"/>
      <c r="O114" s="199"/>
      <c r="P114" s="200"/>
      <c r="Q114" s="199">
        <f>+Sklop12[[#This Row],[cena/enota brez DDV v EUR]]*Sklop12[[#This Row],[Stopnja DDV (%)]]</f>
        <v>0</v>
      </c>
      <c r="R114" s="199">
        <f>+Sklop12[[#This Row],[cena/enota brez DDV v EUR]]+Sklop12[[#This Row],[Davek (EUR)]]</f>
        <v>0</v>
      </c>
      <c r="S114" s="199">
        <f>+Sklop12[[#This Row],[cena/enota brez DDV v EUR]]*Sklop12[[#This Row],[Okvirna količina]]</f>
        <v>0</v>
      </c>
      <c r="T114" s="201">
        <f>+Sklop12[[#This Row],[Končna cena/enoto mere (EUR) z DDV]]*Sklop12[[#This Row],[Okvirna količina]]</f>
        <v>0</v>
      </c>
      <c r="U114" s="204"/>
    </row>
    <row r="115" spans="1:21" s="55" customFormat="1" ht="12">
      <c r="A115" s="79" t="s">
        <v>454</v>
      </c>
      <c r="B115" s="241" t="s">
        <v>553</v>
      </c>
      <c r="C115" s="242">
        <v>1000</v>
      </c>
      <c r="D115" s="229" t="s">
        <v>110</v>
      </c>
      <c r="E115" s="162"/>
      <c r="F115" s="196">
        <v>125</v>
      </c>
      <c r="G115" s="233" t="s">
        <v>0</v>
      </c>
      <c r="H11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115" s="196" t="str">
        <f>IF(Sklop12[[#This Row],[ZAHTEVANA SHEMA KAKOVOSTI]]&lt;&gt;"",Sklop12[[#This Row],[Preračunana masa/volumen/kos na enoto kg]],"")</f>
        <v/>
      </c>
      <c r="J115" s="197"/>
      <c r="K115" s="198"/>
      <c r="L115" s="198"/>
      <c r="M115" s="202"/>
      <c r="N115" s="199"/>
      <c r="O115" s="199"/>
      <c r="P115" s="200"/>
      <c r="Q115" s="199">
        <f>+Sklop12[[#This Row],[cena/enota brez DDV v EUR]]*Sklop12[[#This Row],[Stopnja DDV (%)]]</f>
        <v>0</v>
      </c>
      <c r="R115" s="199">
        <f>+Sklop12[[#This Row],[cena/enota brez DDV v EUR]]+Sklop12[[#This Row],[Davek (EUR)]]</f>
        <v>0</v>
      </c>
      <c r="S115" s="199">
        <f>+Sklop12[[#This Row],[cena/enota brez DDV v EUR]]*Sklop12[[#This Row],[Okvirna količina]]</f>
        <v>0</v>
      </c>
      <c r="T115" s="201">
        <f>+Sklop12[[#This Row],[Končna cena/enoto mere (EUR) z DDV]]*Sklop12[[#This Row],[Okvirna količina]]</f>
        <v>0</v>
      </c>
      <c r="U115" s="204"/>
    </row>
    <row r="116" spans="1:21" s="55" customFormat="1" ht="12">
      <c r="A116" s="79" t="s">
        <v>455</v>
      </c>
      <c r="B116" s="241" t="s">
        <v>554</v>
      </c>
      <c r="C116" s="242">
        <v>1000</v>
      </c>
      <c r="D116" s="229" t="s">
        <v>110</v>
      </c>
      <c r="E116" s="162"/>
      <c r="F116" s="196">
        <v>5</v>
      </c>
      <c r="G116" s="233" t="s">
        <v>0</v>
      </c>
      <c r="H11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6" s="196" t="str">
        <f>IF(Sklop12[[#This Row],[ZAHTEVANA SHEMA KAKOVOSTI]]&lt;&gt;"",Sklop12[[#This Row],[Preračunana masa/volumen/kos na enoto kg]],"")</f>
        <v/>
      </c>
      <c r="J116" s="197"/>
      <c r="K116" s="198"/>
      <c r="L116" s="198"/>
      <c r="M116" s="202"/>
      <c r="N116" s="199"/>
      <c r="O116" s="199"/>
      <c r="P116" s="200"/>
      <c r="Q116" s="199">
        <f>+Sklop12[[#This Row],[cena/enota brez DDV v EUR]]*Sklop12[[#This Row],[Stopnja DDV (%)]]</f>
        <v>0</v>
      </c>
      <c r="R116" s="199">
        <f>+Sklop12[[#This Row],[cena/enota brez DDV v EUR]]+Sklop12[[#This Row],[Davek (EUR)]]</f>
        <v>0</v>
      </c>
      <c r="S116" s="199">
        <f>+Sklop12[[#This Row],[cena/enota brez DDV v EUR]]*Sklop12[[#This Row],[Okvirna količina]]</f>
        <v>0</v>
      </c>
      <c r="T116" s="201">
        <f>+Sklop12[[#This Row],[Končna cena/enoto mere (EUR) z DDV]]*Sklop12[[#This Row],[Okvirna količina]]</f>
        <v>0</v>
      </c>
      <c r="U116" s="204"/>
    </row>
    <row r="117" spans="1:21" s="55" customFormat="1" ht="12">
      <c r="A117" s="79" t="s">
        <v>456</v>
      </c>
      <c r="B117" s="241" t="s">
        <v>555</v>
      </c>
      <c r="C117" s="242">
        <v>1000</v>
      </c>
      <c r="D117" s="229" t="s">
        <v>110</v>
      </c>
      <c r="E117" s="162"/>
      <c r="F117" s="196">
        <v>300</v>
      </c>
      <c r="G117" s="233" t="s">
        <v>0</v>
      </c>
      <c r="H117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17" s="196" t="str">
        <f>IF(Sklop12[[#This Row],[ZAHTEVANA SHEMA KAKOVOSTI]]&lt;&gt;"",Sklop12[[#This Row],[Preračunana masa/volumen/kos na enoto kg]],"")</f>
        <v/>
      </c>
      <c r="J117" s="197"/>
      <c r="K117" s="198"/>
      <c r="L117" s="198"/>
      <c r="M117" s="202"/>
      <c r="N117" s="199"/>
      <c r="O117" s="199"/>
      <c r="P117" s="200"/>
      <c r="Q117" s="199">
        <f>+Sklop12[[#This Row],[cena/enota brez DDV v EUR]]*Sklop12[[#This Row],[Stopnja DDV (%)]]</f>
        <v>0</v>
      </c>
      <c r="R117" s="199">
        <f>+Sklop12[[#This Row],[cena/enota brez DDV v EUR]]+Sklop12[[#This Row],[Davek (EUR)]]</f>
        <v>0</v>
      </c>
      <c r="S117" s="199">
        <f>+Sklop12[[#This Row],[cena/enota brez DDV v EUR]]*Sklop12[[#This Row],[Okvirna količina]]</f>
        <v>0</v>
      </c>
      <c r="T117" s="201">
        <f>+Sklop12[[#This Row],[Končna cena/enoto mere (EUR) z DDV]]*Sklop12[[#This Row],[Okvirna količina]]</f>
        <v>0</v>
      </c>
      <c r="U117" s="204"/>
    </row>
    <row r="118" spans="1:21" s="55" customFormat="1" ht="12">
      <c r="A118" s="79" t="s">
        <v>457</v>
      </c>
      <c r="B118" s="241" t="s">
        <v>556</v>
      </c>
      <c r="C118" s="242">
        <v>1250</v>
      </c>
      <c r="D118" s="229" t="s">
        <v>110</v>
      </c>
      <c r="E118" s="162"/>
      <c r="F118" s="196">
        <v>12.5</v>
      </c>
      <c r="G118" s="233" t="s">
        <v>217</v>
      </c>
      <c r="H11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15.625</v>
      </c>
      <c r="I118" s="196" t="str">
        <f>IF(Sklop12[[#This Row],[ZAHTEVANA SHEMA KAKOVOSTI]]&lt;&gt;"",Sklop12[[#This Row],[Preračunana masa/volumen/kos na enoto kg]],"")</f>
        <v/>
      </c>
      <c r="J118" s="197"/>
      <c r="K118" s="198"/>
      <c r="L118" s="198"/>
      <c r="M118" s="202"/>
      <c r="N118" s="199"/>
      <c r="O118" s="199"/>
      <c r="P118" s="200"/>
      <c r="Q118" s="199">
        <f>+Sklop12[[#This Row],[cena/enota brez DDV v EUR]]*Sklop12[[#This Row],[Stopnja DDV (%)]]</f>
        <v>0</v>
      </c>
      <c r="R118" s="199">
        <f>+Sklop12[[#This Row],[cena/enota brez DDV v EUR]]+Sklop12[[#This Row],[Davek (EUR)]]</f>
        <v>0</v>
      </c>
      <c r="S118" s="199">
        <f>+Sklop12[[#This Row],[cena/enota brez DDV v EUR]]*Sklop12[[#This Row],[Okvirna količina]]</f>
        <v>0</v>
      </c>
      <c r="T118" s="201">
        <f>+Sklop12[[#This Row],[Končna cena/enoto mere (EUR) z DDV]]*Sklop12[[#This Row],[Okvirna količina]]</f>
        <v>0</v>
      </c>
      <c r="U118" s="204"/>
    </row>
    <row r="119" spans="1:21" s="55" customFormat="1" ht="12">
      <c r="A119" s="79" t="s">
        <v>458</v>
      </c>
      <c r="B119" s="241" t="s">
        <v>557</v>
      </c>
      <c r="C119" s="242">
        <v>4250</v>
      </c>
      <c r="D119" s="229" t="s">
        <v>110</v>
      </c>
      <c r="E119" s="162"/>
      <c r="F119" s="196">
        <v>6</v>
      </c>
      <c r="G119" s="233" t="s">
        <v>217</v>
      </c>
      <c r="H11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25.5</v>
      </c>
      <c r="I119" s="196" t="str">
        <f>IF(Sklop12[[#This Row],[ZAHTEVANA SHEMA KAKOVOSTI]]&lt;&gt;"",Sklop12[[#This Row],[Preračunana masa/volumen/kos na enoto kg]],"")</f>
        <v/>
      </c>
      <c r="J119" s="197"/>
      <c r="K119" s="198"/>
      <c r="L119" s="198"/>
      <c r="M119" s="202"/>
      <c r="N119" s="199"/>
      <c r="O119" s="199"/>
      <c r="P119" s="200"/>
      <c r="Q119" s="199">
        <f>+Sklop12[[#This Row],[cena/enota brez DDV v EUR]]*Sklop12[[#This Row],[Stopnja DDV (%)]]</f>
        <v>0</v>
      </c>
      <c r="R119" s="199">
        <f>+Sklop12[[#This Row],[cena/enota brez DDV v EUR]]+Sklop12[[#This Row],[Davek (EUR)]]</f>
        <v>0</v>
      </c>
      <c r="S119" s="199">
        <f>+Sklop12[[#This Row],[cena/enota brez DDV v EUR]]*Sklop12[[#This Row],[Okvirna količina]]</f>
        <v>0</v>
      </c>
      <c r="T119" s="201">
        <f>+Sklop12[[#This Row],[Končna cena/enoto mere (EUR) z DDV]]*Sklop12[[#This Row],[Okvirna količina]]</f>
        <v>0</v>
      </c>
      <c r="U119" s="204"/>
    </row>
    <row r="120" spans="1:21" s="55" customFormat="1" ht="24">
      <c r="A120" s="79" t="s">
        <v>459</v>
      </c>
      <c r="B120" s="241" t="s">
        <v>558</v>
      </c>
      <c r="C120" s="242">
        <v>1050</v>
      </c>
      <c r="D120" s="229" t="s">
        <v>110</v>
      </c>
      <c r="E120" s="162"/>
      <c r="F120" s="196">
        <v>3</v>
      </c>
      <c r="G120" s="233" t="s">
        <v>217</v>
      </c>
      <c r="H12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3.1500000000000004</v>
      </c>
      <c r="I120" s="196" t="str">
        <f>IF(Sklop12[[#This Row],[ZAHTEVANA SHEMA KAKOVOSTI]]&lt;&gt;"",Sklop12[[#This Row],[Preračunana masa/volumen/kos na enoto kg]],"")</f>
        <v/>
      </c>
      <c r="J120" s="197"/>
      <c r="K120" s="198"/>
      <c r="L120" s="198"/>
      <c r="M120" s="202"/>
      <c r="N120" s="199"/>
      <c r="O120" s="199"/>
      <c r="P120" s="200"/>
      <c r="Q120" s="199">
        <f>+Sklop12[[#This Row],[cena/enota brez DDV v EUR]]*Sklop12[[#This Row],[Stopnja DDV (%)]]</f>
        <v>0</v>
      </c>
      <c r="R120" s="199">
        <f>+Sklop12[[#This Row],[cena/enota brez DDV v EUR]]+Sklop12[[#This Row],[Davek (EUR)]]</f>
        <v>0</v>
      </c>
      <c r="S120" s="199">
        <f>+Sklop12[[#This Row],[cena/enota brez DDV v EUR]]*Sklop12[[#This Row],[Okvirna količina]]</f>
        <v>0</v>
      </c>
      <c r="T120" s="201">
        <f>+Sklop12[[#This Row],[Končna cena/enoto mere (EUR) z DDV]]*Sklop12[[#This Row],[Okvirna količina]]</f>
        <v>0</v>
      </c>
      <c r="U120" s="204"/>
    </row>
    <row r="121" spans="1:21" s="55" customFormat="1" ht="12">
      <c r="A121" s="79" t="s">
        <v>460</v>
      </c>
      <c r="B121" s="241" t="s">
        <v>559</v>
      </c>
      <c r="C121" s="242">
        <v>5000</v>
      </c>
      <c r="D121" s="229" t="s">
        <v>110</v>
      </c>
      <c r="E121" s="162"/>
      <c r="F121" s="196">
        <v>2.5</v>
      </c>
      <c r="G121" s="233" t="s">
        <v>217</v>
      </c>
      <c r="H12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21" s="196" t="str">
        <f>IF(Sklop12[[#This Row],[ZAHTEVANA SHEMA KAKOVOSTI]]&lt;&gt;"",Sklop12[[#This Row],[Preračunana masa/volumen/kos na enoto kg]],"")</f>
        <v/>
      </c>
      <c r="J121" s="197"/>
      <c r="K121" s="198"/>
      <c r="L121" s="198"/>
      <c r="M121" s="202"/>
      <c r="N121" s="199"/>
      <c r="O121" s="199"/>
      <c r="P121" s="200"/>
      <c r="Q121" s="199">
        <f>+Sklop12[[#This Row],[cena/enota brez DDV v EUR]]*Sklop12[[#This Row],[Stopnja DDV (%)]]</f>
        <v>0</v>
      </c>
      <c r="R121" s="199">
        <f>+Sklop12[[#This Row],[cena/enota brez DDV v EUR]]+Sklop12[[#This Row],[Davek (EUR)]]</f>
        <v>0</v>
      </c>
      <c r="S121" s="199">
        <f>+Sklop12[[#This Row],[cena/enota brez DDV v EUR]]*Sklop12[[#This Row],[Okvirna količina]]</f>
        <v>0</v>
      </c>
      <c r="T121" s="201">
        <f>+Sklop12[[#This Row],[Končna cena/enoto mere (EUR) z DDV]]*Sklop12[[#This Row],[Okvirna količina]]</f>
        <v>0</v>
      </c>
      <c r="U121" s="204"/>
    </row>
    <row r="122" spans="1:21" s="55" customFormat="1" ht="12">
      <c r="A122" s="79" t="s">
        <v>461</v>
      </c>
      <c r="B122" s="241" t="s">
        <v>560</v>
      </c>
      <c r="C122" s="242">
        <v>750</v>
      </c>
      <c r="D122" s="229" t="s">
        <v>110</v>
      </c>
      <c r="E122" s="162"/>
      <c r="F122" s="196">
        <v>50</v>
      </c>
      <c r="G122" s="233" t="s">
        <v>217</v>
      </c>
      <c r="H12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22" s="196" t="str">
        <f>IF(Sklop12[[#This Row],[ZAHTEVANA SHEMA KAKOVOSTI]]&lt;&gt;"",Sklop12[[#This Row],[Preračunana masa/volumen/kos na enoto kg]],"")</f>
        <v/>
      </c>
      <c r="J122" s="197"/>
      <c r="K122" s="198"/>
      <c r="L122" s="198"/>
      <c r="M122" s="202"/>
      <c r="N122" s="199"/>
      <c r="O122" s="199"/>
      <c r="P122" s="200"/>
      <c r="Q122" s="199">
        <f>+Sklop12[[#This Row],[cena/enota brez DDV v EUR]]*Sklop12[[#This Row],[Stopnja DDV (%)]]</f>
        <v>0</v>
      </c>
      <c r="R122" s="199">
        <f>+Sklop12[[#This Row],[cena/enota brez DDV v EUR]]+Sklop12[[#This Row],[Davek (EUR)]]</f>
        <v>0</v>
      </c>
      <c r="S122" s="199">
        <f>+Sklop12[[#This Row],[cena/enota brez DDV v EUR]]*Sklop12[[#This Row],[Okvirna količina]]</f>
        <v>0</v>
      </c>
      <c r="T122" s="201">
        <f>+Sklop12[[#This Row],[Končna cena/enoto mere (EUR) z DDV]]*Sklop12[[#This Row],[Okvirna količina]]</f>
        <v>0</v>
      </c>
      <c r="U122" s="204"/>
    </row>
    <row r="123" spans="1:21" s="55" customFormat="1" ht="12">
      <c r="A123" s="79" t="s">
        <v>462</v>
      </c>
      <c r="B123" s="241" t="s">
        <v>561</v>
      </c>
      <c r="C123" s="242">
        <v>1705</v>
      </c>
      <c r="D123" s="229" t="s">
        <v>110</v>
      </c>
      <c r="E123" s="162"/>
      <c r="F123" s="196">
        <v>6</v>
      </c>
      <c r="G123" s="233" t="s">
        <v>217</v>
      </c>
      <c r="H12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10.23</v>
      </c>
      <c r="I123" s="196" t="str">
        <f>IF(Sklop12[[#This Row],[ZAHTEVANA SHEMA KAKOVOSTI]]&lt;&gt;"",Sklop12[[#This Row],[Preračunana masa/volumen/kos na enoto kg]],"")</f>
        <v/>
      </c>
      <c r="J123" s="197"/>
      <c r="K123" s="198"/>
      <c r="L123" s="198"/>
      <c r="M123" s="202"/>
      <c r="N123" s="199"/>
      <c r="O123" s="199"/>
      <c r="P123" s="200"/>
      <c r="Q123" s="199">
        <f>+Sklop12[[#This Row],[cena/enota brez DDV v EUR]]*Sklop12[[#This Row],[Stopnja DDV (%)]]</f>
        <v>0</v>
      </c>
      <c r="R123" s="199">
        <f>+Sklop12[[#This Row],[cena/enota brez DDV v EUR]]+Sklop12[[#This Row],[Davek (EUR)]]</f>
        <v>0</v>
      </c>
      <c r="S123" s="199">
        <f>+Sklop12[[#This Row],[cena/enota brez DDV v EUR]]*Sklop12[[#This Row],[Okvirna količina]]</f>
        <v>0</v>
      </c>
      <c r="T123" s="201">
        <f>+Sklop12[[#This Row],[Končna cena/enoto mere (EUR) z DDV]]*Sklop12[[#This Row],[Okvirna količina]]</f>
        <v>0</v>
      </c>
      <c r="U123" s="204"/>
    </row>
    <row r="124" spans="1:21" s="55" customFormat="1" ht="12">
      <c r="A124" s="79" t="s">
        <v>463</v>
      </c>
      <c r="B124" s="241" t="s">
        <v>618</v>
      </c>
      <c r="C124" s="242">
        <v>1000</v>
      </c>
      <c r="D124" s="229" t="s">
        <v>110</v>
      </c>
      <c r="E124" s="162"/>
      <c r="F124" s="196">
        <v>40</v>
      </c>
      <c r="G124" s="233" t="s">
        <v>217</v>
      </c>
      <c r="H12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24" s="196" t="str">
        <f>IF(Sklop12[[#This Row],[ZAHTEVANA SHEMA KAKOVOSTI]]&lt;&gt;"",Sklop12[[#This Row],[Preračunana masa/volumen/kos na enoto kg]],"")</f>
        <v/>
      </c>
      <c r="J124" s="197"/>
      <c r="K124" s="198"/>
      <c r="L124" s="198"/>
      <c r="M124" s="202"/>
      <c r="N124" s="199"/>
      <c r="O124" s="199"/>
      <c r="P124" s="200"/>
      <c r="Q124" s="199">
        <f>+Sklop12[[#This Row],[cena/enota brez DDV v EUR]]*Sklop12[[#This Row],[Stopnja DDV (%)]]</f>
        <v>0</v>
      </c>
      <c r="R124" s="199">
        <f>+Sklop12[[#This Row],[cena/enota brez DDV v EUR]]+Sklop12[[#This Row],[Davek (EUR)]]</f>
        <v>0</v>
      </c>
      <c r="S124" s="199">
        <f>+Sklop12[[#This Row],[cena/enota brez DDV v EUR]]*Sklop12[[#This Row],[Okvirna količina]]</f>
        <v>0</v>
      </c>
      <c r="T124" s="201">
        <f>+Sklop12[[#This Row],[Končna cena/enoto mere (EUR) z DDV]]*Sklop12[[#This Row],[Okvirna količina]]</f>
        <v>0</v>
      </c>
      <c r="U124" s="204"/>
    </row>
    <row r="125" spans="1:21" s="55" customFormat="1" ht="12">
      <c r="A125" s="79" t="s">
        <v>464</v>
      </c>
      <c r="B125" s="241" t="s">
        <v>562</v>
      </c>
      <c r="C125" s="242">
        <v>1500</v>
      </c>
      <c r="D125" s="229" t="s">
        <v>110</v>
      </c>
      <c r="E125" s="162"/>
      <c r="F125" s="196">
        <v>5</v>
      </c>
      <c r="G125" s="233" t="s">
        <v>217</v>
      </c>
      <c r="H125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25" s="196" t="str">
        <f>IF(Sklop12[[#This Row],[ZAHTEVANA SHEMA KAKOVOSTI]]&lt;&gt;"",Sklop12[[#This Row],[Preračunana masa/volumen/kos na enoto kg]],"")</f>
        <v/>
      </c>
      <c r="J125" s="197"/>
      <c r="K125" s="198"/>
      <c r="L125" s="198"/>
      <c r="M125" s="202"/>
      <c r="N125" s="199"/>
      <c r="O125" s="199"/>
      <c r="P125" s="200"/>
      <c r="Q125" s="199">
        <f>+Sklop12[[#This Row],[cena/enota brez DDV v EUR]]*Sklop12[[#This Row],[Stopnja DDV (%)]]</f>
        <v>0</v>
      </c>
      <c r="R125" s="199">
        <f>+Sklop12[[#This Row],[cena/enota brez DDV v EUR]]+Sklop12[[#This Row],[Davek (EUR)]]</f>
        <v>0</v>
      </c>
      <c r="S125" s="199">
        <f>+Sklop12[[#This Row],[cena/enota brez DDV v EUR]]*Sklop12[[#This Row],[Okvirna količina]]</f>
        <v>0</v>
      </c>
      <c r="T125" s="201">
        <f>+Sklop12[[#This Row],[Končna cena/enoto mere (EUR) z DDV]]*Sklop12[[#This Row],[Okvirna količina]]</f>
        <v>0</v>
      </c>
      <c r="U125" s="204"/>
    </row>
    <row r="126" spans="1:21" ht="27" customHeight="1">
      <c r="A126" s="214" t="s">
        <v>134</v>
      </c>
      <c r="B126" s="215"/>
      <c r="C126" s="216"/>
      <c r="D126" s="216"/>
      <c r="E126" s="217"/>
      <c r="F126" s="218"/>
      <c r="G126" s="219"/>
      <c r="H126" s="220">
        <f>SUBTOTAL(109,Sklop12[Preračunana masa/volumen/kos na enoto kg])</f>
        <v>5223.6012499999979</v>
      </c>
      <c r="I126" s="220">
        <f>SUBTOTAL(109,Sklop12[Živila iz shem kakovosti (kg)])</f>
        <v>0</v>
      </c>
      <c r="J126" s="218"/>
      <c r="K126" s="221"/>
      <c r="L126" s="221"/>
      <c r="M126" s="222"/>
      <c r="N126" s="223"/>
      <c r="O126" s="223"/>
      <c r="P126" s="223"/>
      <c r="Q126" s="224"/>
      <c r="R126" s="218"/>
      <c r="S126" s="224">
        <f>SUBTOTAL(109,Sklop12[Vrednost za okvirno količino (EUR) brez DDV])</f>
        <v>0</v>
      </c>
      <c r="T126" s="224">
        <f>SUBTOTAL(109,Sklop12[Vrednost za okvirno količino (EUR) z DDV])</f>
        <v>0</v>
      </c>
      <c r="U126" s="225">
        <f>SUBTOTAL(103,Sklop12[Shema kakovosti
(nacionalne, evropske)
])</f>
        <v>0</v>
      </c>
    </row>
    <row r="127" spans="1:21" ht="15">
      <c r="A127" s="6"/>
      <c r="B127" s="4"/>
      <c r="C127" s="26"/>
      <c r="D127" s="26"/>
      <c r="E127" s="25"/>
      <c r="F127" s="7"/>
      <c r="H127" s="8"/>
      <c r="I127" s="8"/>
      <c r="J127" s="8"/>
      <c r="K127" s="8"/>
      <c r="L127" s="20"/>
      <c r="M127" s="20"/>
      <c r="N127" s="8"/>
      <c r="O127" s="8"/>
      <c r="P127" s="8"/>
      <c r="Q127" s="8"/>
      <c r="R127" s="8"/>
      <c r="S127" s="3"/>
      <c r="T127" s="3"/>
      <c r="U127" s="7"/>
    </row>
    <row r="128" spans="1:21">
      <c r="A128" s="48" t="s">
        <v>130</v>
      </c>
      <c r="B128" s="16"/>
      <c r="C128" s="28"/>
      <c r="D128" s="28"/>
      <c r="E128" s="100"/>
      <c r="Q128" s="48"/>
      <c r="R128" s="48"/>
      <c r="S128" s="48"/>
      <c r="T128" s="48"/>
    </row>
    <row r="129" spans="1:22">
      <c r="A129" s="11" t="s">
        <v>132</v>
      </c>
      <c r="B129" s="16"/>
      <c r="C129" s="28"/>
      <c r="D129" s="28"/>
      <c r="E129" s="100"/>
    </row>
    <row r="130" spans="1:22">
      <c r="A130" s="95" t="s">
        <v>177</v>
      </c>
      <c r="F130" s="68"/>
      <c r="G130" s="68"/>
      <c r="H130" s="29"/>
      <c r="I130" s="29"/>
      <c r="J130" s="29"/>
      <c r="K130" s="29"/>
      <c r="L130" s="54"/>
      <c r="M130" s="54"/>
      <c r="N130" s="29"/>
      <c r="O130" s="29"/>
      <c r="P130" s="29"/>
      <c r="Q130" s="29"/>
      <c r="R130" s="29"/>
    </row>
    <row r="131" spans="1:22">
      <c r="A131" s="109" t="s">
        <v>169</v>
      </c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7"/>
    </row>
    <row r="132" spans="1:22">
      <c r="A132" s="307" t="s">
        <v>170</v>
      </c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54"/>
      <c r="N132" s="29"/>
      <c r="O132" s="29"/>
      <c r="P132" s="29"/>
      <c r="Q132" s="29"/>
      <c r="R132" s="29"/>
    </row>
    <row r="133" spans="1:22">
      <c r="A133" s="296" t="s">
        <v>210</v>
      </c>
      <c r="B133" s="296"/>
      <c r="C133" s="296"/>
      <c r="D133" s="296"/>
      <c r="E133" s="296"/>
      <c r="F133" s="296"/>
      <c r="G133" s="296"/>
      <c r="H133" s="296"/>
      <c r="I133" s="296"/>
      <c r="J133" s="296"/>
      <c r="K133" s="296"/>
      <c r="L133" s="296"/>
      <c r="N133" s="29"/>
      <c r="O133" s="29"/>
      <c r="P133" s="29"/>
      <c r="Q133" s="29"/>
      <c r="R133" s="29"/>
    </row>
    <row r="134" spans="1:22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2">
      <c r="A135" s="95" t="s">
        <v>65</v>
      </c>
      <c r="F135" s="68"/>
      <c r="G135" s="68" t="s">
        <v>66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67</v>
      </c>
      <c r="R135" s="29"/>
    </row>
    <row r="136" spans="1:22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2">
      <c r="B137" s="16"/>
      <c r="C137" s="28"/>
      <c r="D137" s="28"/>
      <c r="E137" s="100"/>
    </row>
    <row r="138" spans="1:22">
      <c r="B138" s="16"/>
      <c r="C138" s="28"/>
      <c r="D138" s="28"/>
      <c r="E138" s="100"/>
    </row>
    <row r="139" spans="1:22">
      <c r="B139" s="16"/>
      <c r="C139" s="28"/>
      <c r="D139" s="28"/>
      <c r="E139" s="100"/>
    </row>
    <row r="140" spans="1:22">
      <c r="B140" s="16"/>
      <c r="C140" s="28"/>
      <c r="D140" s="28"/>
      <c r="E140" s="100"/>
    </row>
    <row r="141" spans="1:22">
      <c r="B141" s="16"/>
      <c r="C141" s="28"/>
      <c r="D141" s="28"/>
      <c r="E141" s="100"/>
    </row>
    <row r="142" spans="1:22">
      <c r="B142" s="16"/>
      <c r="C142" s="28"/>
      <c r="D142" s="28"/>
      <c r="E142" s="100"/>
    </row>
    <row r="143" spans="1:22">
      <c r="B143" s="16"/>
      <c r="C143" s="28"/>
      <c r="D143" s="28"/>
      <c r="E143" s="100"/>
    </row>
    <row r="144" spans="1:22">
      <c r="B144" s="16"/>
      <c r="C144" s="28"/>
      <c r="D144" s="28"/>
      <c r="E144" s="100"/>
    </row>
    <row r="145" spans="1:22">
      <c r="B145" s="16"/>
      <c r="C145" s="28"/>
      <c r="D145" s="28"/>
      <c r="E145" s="100"/>
    </row>
    <row r="146" spans="1:22">
      <c r="B146" s="16"/>
      <c r="C146" s="28"/>
      <c r="D146" s="28"/>
      <c r="E146" s="100"/>
    </row>
    <row r="147" spans="1:22">
      <c r="B147" s="16"/>
      <c r="C147" s="28"/>
      <c r="D147" s="28"/>
      <c r="E147" s="100"/>
    </row>
    <row r="148" spans="1:22">
      <c r="B148" s="16"/>
      <c r="C148" s="28"/>
      <c r="D148" s="28"/>
      <c r="E148" s="100"/>
    </row>
    <row r="149" spans="1:22">
      <c r="B149" s="16"/>
      <c r="C149" s="28"/>
      <c r="D149" s="28"/>
      <c r="E149" s="100"/>
    </row>
    <row r="150" spans="1:22">
      <c r="B150" s="16"/>
      <c r="C150" s="28"/>
      <c r="D150" s="28"/>
      <c r="E150" s="100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</sheetData>
  <sheetProtection insertRows="0" deleteRows="0"/>
  <protectedRanges>
    <protectedRange sqref="J135:P1048576 M132:P132 U135:U1048576 U1:U132 J1:P131" name="Obseg1"/>
    <protectedRange sqref="J132:L132" name="Obseg1_2"/>
    <protectedRange sqref="J133:P134 U133:U134" name="Obseg1_1"/>
  </protectedRanges>
  <mergeCells count="9">
    <mergeCell ref="A133:L133"/>
    <mergeCell ref="A132:L1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abSelected="1" topLeftCell="A4" zoomScale="90" zoomScaleNormal="90" zoomScaleSheetLayoutView="100" workbookViewId="0">
      <selection activeCell="C33" sqref="C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pred_rekapitulacija'!B26</f>
        <v>EKOLOŠKO MLEKO IN MLEČNI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 customHeight="1">
      <c r="A16" s="243" t="s">
        <v>1</v>
      </c>
      <c r="B16" s="286" t="s">
        <v>662</v>
      </c>
      <c r="C16" s="77">
        <v>150</v>
      </c>
      <c r="D16" s="77" t="s">
        <v>110</v>
      </c>
      <c r="E16" s="162"/>
      <c r="F16" s="186">
        <v>4000</v>
      </c>
      <c r="G16" s="184" t="s">
        <v>217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6" s="80" t="str">
        <f>IF(Sklop13[[#This Row],[ZAHTEVANA SHEMA KAKOVOSTI]]&lt;&gt;"",Sklop13[[#This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60" t="s">
        <v>112</v>
      </c>
    </row>
    <row r="17" spans="1:21" s="55" customFormat="1" ht="24" customHeight="1">
      <c r="A17" s="243" t="s">
        <v>3</v>
      </c>
      <c r="B17" s="286" t="s">
        <v>670</v>
      </c>
      <c r="C17" s="154">
        <v>150</v>
      </c>
      <c r="D17" s="77" t="s">
        <v>110</v>
      </c>
      <c r="E17" s="162"/>
      <c r="F17" s="186">
        <v>5000</v>
      </c>
      <c r="G17" s="184" t="s">
        <v>217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17" s="80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160" t="s">
        <v>112</v>
      </c>
    </row>
    <row r="18" spans="1:21" s="55" customFormat="1" ht="24" customHeight="1">
      <c r="A18" s="243" t="s">
        <v>4</v>
      </c>
      <c r="B18" s="286" t="s">
        <v>663</v>
      </c>
      <c r="C18" s="154">
        <v>150</v>
      </c>
      <c r="D18" s="77" t="s">
        <v>110</v>
      </c>
      <c r="E18" s="162"/>
      <c r="F18" s="186">
        <v>6000</v>
      </c>
      <c r="G18" s="184" t="s">
        <v>217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18" s="80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160" t="s">
        <v>112</v>
      </c>
    </row>
    <row r="19" spans="1:21" s="55" customFormat="1" ht="24" customHeight="1">
      <c r="A19" s="243" t="s">
        <v>5</v>
      </c>
      <c r="B19" s="286" t="s">
        <v>664</v>
      </c>
      <c r="C19" s="154">
        <v>150</v>
      </c>
      <c r="D19" s="77" t="s">
        <v>110</v>
      </c>
      <c r="E19" s="162"/>
      <c r="F19" s="186">
        <v>3600</v>
      </c>
      <c r="G19" s="184" t="s">
        <v>217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19" s="80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160" t="s">
        <v>112</v>
      </c>
    </row>
    <row r="20" spans="1:21" s="55" customFormat="1" ht="24" customHeight="1">
      <c r="A20" s="243" t="s">
        <v>6</v>
      </c>
      <c r="B20" s="286" t="s">
        <v>665</v>
      </c>
      <c r="C20" s="186" t="s">
        <v>112</v>
      </c>
      <c r="D20" s="77" t="s">
        <v>0</v>
      </c>
      <c r="E20" s="162"/>
      <c r="F20" s="187">
        <v>200</v>
      </c>
      <c r="G20" s="185" t="s">
        <v>0</v>
      </c>
      <c r="H20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80" t="str">
        <f>IF(Sklop13[[#This Row],[ZAHTEVANA SHEMA KAKOVOSTI]]&lt;&gt;"",Sklop13[[#This Row],[Preračunana masa/volumen/kos na enoto kg]],"")</f>
        <v/>
      </c>
      <c r="J20" s="176"/>
      <c r="K20" s="181"/>
      <c r="L20" s="181"/>
      <c r="M20" s="182"/>
      <c r="N20" s="177"/>
      <c r="O20" s="177"/>
      <c r="P20" s="178"/>
      <c r="Q20" s="177">
        <f>+Sklop13[[#This Row],[cena/enota brez DDV v EUR]]*Sklop13[[#This Row],[Stopnja DDV (%)]]</f>
        <v>0</v>
      </c>
      <c r="R20" s="177">
        <f>+Sklop13[[#This Row],[cena/enota brez DDV v EUR]]+Sklop13[[#This Row],[Davek (EUR)]]</f>
        <v>0</v>
      </c>
      <c r="S20" s="177">
        <f>+Sklop13[[#This Row],[cena/enota brez DDV v EUR]]*Sklop13[[#This Row],[Okvirna količina]]</f>
        <v>0</v>
      </c>
      <c r="T20" s="183">
        <f>+Sklop13[[#This Row],[Končna cena/enoto mere (EUR) z DDV]]*Sklop13[[#This Row],[Okvirna količina]]</f>
        <v>0</v>
      </c>
      <c r="U20" s="160" t="s">
        <v>112</v>
      </c>
    </row>
    <row r="21" spans="1:21" ht="27" customHeight="1">
      <c r="A21" s="214" t="s">
        <v>134</v>
      </c>
      <c r="B21" s="215"/>
      <c r="C21" s="216"/>
      <c r="D21" s="216"/>
      <c r="E21" s="217"/>
      <c r="F21" s="218"/>
      <c r="G21" s="219"/>
      <c r="H21" s="220">
        <f>SUBTOTAL(109,Sklop13[Preračunana masa/volumen/kos na enoto kg])</f>
        <v>2990</v>
      </c>
      <c r="I21" s="220">
        <f>SUBTOTAL(109,Sklop13[Živila iz shem kakovosti (kg)])</f>
        <v>0</v>
      </c>
      <c r="J21" s="218"/>
      <c r="K21" s="221"/>
      <c r="L21" s="221"/>
      <c r="M21" s="222"/>
      <c r="N21" s="223"/>
      <c r="O21" s="223"/>
      <c r="P21" s="223"/>
      <c r="Q21" s="224"/>
      <c r="R21" s="218"/>
      <c r="S21" s="224">
        <f>SUBTOTAL(109,Sklop13[Vrednost za okvirno količino (EUR) brez DDV])</f>
        <v>0</v>
      </c>
      <c r="T21" s="224">
        <f>SUBTOTAL(109,Sklop13[Vrednost za okvirno količino (EUR) z DDV])</f>
        <v>0</v>
      </c>
      <c r="U21" s="225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130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132</v>
      </c>
      <c r="B24" s="16"/>
      <c r="C24" s="28"/>
      <c r="D24" s="28"/>
      <c r="E24" s="100"/>
    </row>
    <row r="25" spans="1:21">
      <c r="A25" s="95" t="s">
        <v>177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95"/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307" t="s">
        <v>209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1:U26 U28:U1048576 J1:P26" name="Obseg1"/>
    <protectedRange sqref="M27:P27 U27" name="Obseg1_3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J50" sqref="J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pred_rekapitulacija'!B27</f>
        <v>EKOLOŠKI KRUH IN EKOLOŠKO PEKOVSKO PECIVO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76" t="s">
        <v>565</v>
      </c>
      <c r="C16" s="77">
        <v>50</v>
      </c>
      <c r="D16" s="77" t="s">
        <v>110</v>
      </c>
      <c r="E16" s="99"/>
      <c r="F16" s="147">
        <v>2000</v>
      </c>
      <c r="G16" s="103" t="s">
        <v>217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60" t="s">
        <v>112</v>
      </c>
    </row>
    <row r="17" spans="1:21" s="55" customFormat="1" ht="12">
      <c r="A17" s="79" t="s">
        <v>3</v>
      </c>
      <c r="B17" s="76" t="s">
        <v>566</v>
      </c>
      <c r="C17" s="77">
        <v>50</v>
      </c>
      <c r="D17" s="77" t="s">
        <v>110</v>
      </c>
      <c r="E17" s="189"/>
      <c r="F17" s="187">
        <v>2000</v>
      </c>
      <c r="G17" s="184" t="s">
        <v>217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0" t="str">
        <f>IF(Sklop14[[#This Row],[ZAHTEVANA SHEMA KAKOVOSTI]]&lt;&gt;"",Sklop14[[#This Row],[Preračunana masa/volumen/kos na enoto kg]],"")</f>
        <v/>
      </c>
      <c r="J17" s="86"/>
      <c r="K17" s="81"/>
      <c r="L17" s="81"/>
      <c r="M17" s="82"/>
      <c r="N17" s="83"/>
      <c r="O17" s="83"/>
      <c r="P17" s="88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160" t="s">
        <v>112</v>
      </c>
    </row>
    <row r="18" spans="1:21" s="55" customFormat="1" ht="12">
      <c r="A18" s="79" t="s">
        <v>4</v>
      </c>
      <c r="B18" s="76" t="s">
        <v>567</v>
      </c>
      <c r="C18" s="77">
        <v>50</v>
      </c>
      <c r="D18" s="77" t="s">
        <v>110</v>
      </c>
      <c r="E18" s="189"/>
      <c r="F18" s="187">
        <v>2000</v>
      </c>
      <c r="G18" s="184" t="s">
        <v>217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0" t="str">
        <f>IF(Sklop14[[#This Row],[ZAHTEVANA SHEMA KAKOVOSTI]]&lt;&gt;"",Sklop14[[#This Row],[Preračunana masa/volumen/kos na enoto kg]],"")</f>
        <v/>
      </c>
      <c r="J18" s="86"/>
      <c r="K18" s="81"/>
      <c r="L18" s="81"/>
      <c r="M18" s="82"/>
      <c r="N18" s="83"/>
      <c r="O18" s="83"/>
      <c r="P18" s="88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160" t="s">
        <v>112</v>
      </c>
    </row>
    <row r="19" spans="1:21" s="55" customFormat="1" ht="12">
      <c r="A19" s="79" t="s">
        <v>5</v>
      </c>
      <c r="B19" s="76" t="s">
        <v>568</v>
      </c>
      <c r="C19" s="77">
        <v>50</v>
      </c>
      <c r="D19" s="77" t="s">
        <v>110</v>
      </c>
      <c r="E19" s="189"/>
      <c r="F19" s="187">
        <v>2000</v>
      </c>
      <c r="G19" s="184" t="s">
        <v>217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80" t="str">
        <f>IF(Sklop14[[#This Row],[ZAHTEVANA SHEMA KAKOVOSTI]]&lt;&gt;"",Sklop14[[#This Row],[Preračunana masa/volumen/kos na enoto kg]],"")</f>
        <v/>
      </c>
      <c r="J19" s="86"/>
      <c r="K19" s="81"/>
      <c r="L19" s="81"/>
      <c r="M19" s="82"/>
      <c r="N19" s="83"/>
      <c r="O19" s="83"/>
      <c r="P19" s="88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160" t="s">
        <v>112</v>
      </c>
    </row>
    <row r="20" spans="1:21" s="55" customFormat="1" ht="12">
      <c r="A20" s="79" t="s">
        <v>6</v>
      </c>
      <c r="B20" s="76" t="s">
        <v>569</v>
      </c>
      <c r="C20" s="77" t="s">
        <v>564</v>
      </c>
      <c r="D20" s="77" t="s">
        <v>110</v>
      </c>
      <c r="E20" s="189"/>
      <c r="F20" s="187">
        <v>300</v>
      </c>
      <c r="G20" s="184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80" t="str">
        <f>IF(Sklop14[[#This Row],[ZAHTEVANA SHEMA KAKOVOSTI]]&lt;&gt;"",Sklop14[[#This Row],[Preračunana masa/volumen/kos na enoto kg]],"")</f>
        <v/>
      </c>
      <c r="J20" s="86"/>
      <c r="K20" s="81"/>
      <c r="L20" s="81"/>
      <c r="M20" s="82"/>
      <c r="N20" s="83"/>
      <c r="O20" s="83"/>
      <c r="P20" s="88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160" t="s">
        <v>112</v>
      </c>
    </row>
    <row r="21" spans="1:21" s="55" customFormat="1" ht="12">
      <c r="A21" s="79" t="s">
        <v>7</v>
      </c>
      <c r="B21" s="76" t="s">
        <v>570</v>
      </c>
      <c r="C21" s="77" t="s">
        <v>564</v>
      </c>
      <c r="D21" s="77" t="s">
        <v>110</v>
      </c>
      <c r="E21" s="189"/>
      <c r="F21" s="187">
        <v>300</v>
      </c>
      <c r="G21" s="184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1" s="80" t="str">
        <f>IF(Sklop14[[#This Row],[ZAHTEVANA SHEMA KAKOVOSTI]]&lt;&gt;"",Sklop14[[#This Row],[Preračunana masa/volumen/kos na enoto kg]],"")</f>
        <v/>
      </c>
      <c r="J21" s="86"/>
      <c r="K21" s="81"/>
      <c r="L21" s="81"/>
      <c r="M21" s="82"/>
      <c r="N21" s="83"/>
      <c r="O21" s="83"/>
      <c r="P21" s="88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160" t="s">
        <v>112</v>
      </c>
    </row>
    <row r="22" spans="1:21" s="55" customFormat="1" ht="12">
      <c r="A22" s="79" t="s">
        <v>8</v>
      </c>
      <c r="B22" s="188" t="s">
        <v>571</v>
      </c>
      <c r="C22" s="77" t="s">
        <v>564</v>
      </c>
      <c r="D22" s="77" t="s">
        <v>110</v>
      </c>
      <c r="E22" s="189"/>
      <c r="F22" s="187">
        <v>300</v>
      </c>
      <c r="G22" s="185" t="s">
        <v>0</v>
      </c>
      <c r="H22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180" t="str">
        <f>IF(Sklop14[[#This Row],[ZAHTEVANA SHEMA KAKOVOSTI]]&lt;&gt;"",Sklop14[[#This Row],[Preračunana masa/volumen/kos na enoto kg]],"")</f>
        <v/>
      </c>
      <c r="J22" s="176"/>
      <c r="K22" s="181"/>
      <c r="L22" s="181"/>
      <c r="M22" s="182"/>
      <c r="N22" s="177"/>
      <c r="O22" s="177"/>
      <c r="P22" s="178"/>
      <c r="Q22" s="177">
        <f>+Sklop14[[#This Row],[cena/enota brez DDV v EUR]]*Sklop14[[#This Row],[Stopnja DDV (%)]]</f>
        <v>0</v>
      </c>
      <c r="R22" s="177">
        <f>+Sklop14[[#This Row],[cena/enota brez DDV v EUR]]+Sklop14[[#This Row],[Davek (EUR)]]</f>
        <v>0</v>
      </c>
      <c r="S22" s="177">
        <f>+Sklop14[[#This Row],[cena/enota brez DDV v EUR]]*Sklop14[[#This Row],[Okvirna količina]]</f>
        <v>0</v>
      </c>
      <c r="T22" s="183">
        <f>+Sklop14[[#This Row],[Končna cena/enoto mere (EUR) z DDV]]*Sklop14[[#This Row],[Okvirna količina]]</f>
        <v>0</v>
      </c>
      <c r="U22" s="160" t="s">
        <v>112</v>
      </c>
    </row>
    <row r="23" spans="1:21" s="55" customFormat="1" ht="12">
      <c r="A23" s="79" t="s">
        <v>9</v>
      </c>
      <c r="B23" s="188" t="s">
        <v>572</v>
      </c>
      <c r="C23" s="77" t="s">
        <v>564</v>
      </c>
      <c r="D23" s="77" t="s">
        <v>110</v>
      </c>
      <c r="E23" s="189"/>
      <c r="F23" s="187">
        <v>300</v>
      </c>
      <c r="G23" s="185" t="s">
        <v>0</v>
      </c>
      <c r="H23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3" s="180" t="str">
        <f>IF(Sklop14[[#This Row],[ZAHTEVANA SHEMA KAKOVOSTI]]&lt;&gt;"",Sklop14[[#This Row],[Preračunana masa/volumen/kos na enoto kg]],"")</f>
        <v/>
      </c>
      <c r="J23" s="176"/>
      <c r="K23" s="181"/>
      <c r="L23" s="181"/>
      <c r="M23" s="182"/>
      <c r="N23" s="177"/>
      <c r="O23" s="177"/>
      <c r="P23" s="178"/>
      <c r="Q23" s="177">
        <f>+Sklop14[[#This Row],[cena/enota brez DDV v EUR]]*Sklop14[[#This Row],[Stopnja DDV (%)]]</f>
        <v>0</v>
      </c>
      <c r="R23" s="177">
        <f>+Sklop14[[#This Row],[cena/enota brez DDV v EUR]]+Sklop14[[#This Row],[Davek (EUR)]]</f>
        <v>0</v>
      </c>
      <c r="S23" s="177">
        <f>+Sklop14[[#This Row],[cena/enota brez DDV v EUR]]*Sklop14[[#This Row],[Okvirna količina]]</f>
        <v>0</v>
      </c>
      <c r="T23" s="183">
        <f>+Sklop14[[#This Row],[Končna cena/enoto mere (EUR) z DDV]]*Sklop14[[#This Row],[Okvirna količina]]</f>
        <v>0</v>
      </c>
      <c r="U23" s="160" t="s">
        <v>112</v>
      </c>
    </row>
    <row r="24" spans="1:21" s="55" customFormat="1" ht="24">
      <c r="A24" s="79" t="s">
        <v>10</v>
      </c>
      <c r="B24" s="188" t="s">
        <v>573</v>
      </c>
      <c r="C24" s="77" t="s">
        <v>563</v>
      </c>
      <c r="D24" s="77" t="s">
        <v>110</v>
      </c>
      <c r="E24" s="189"/>
      <c r="F24" s="187">
        <v>600</v>
      </c>
      <c r="G24" s="185" t="s">
        <v>0</v>
      </c>
      <c r="H24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180" t="str">
        <f>IF(Sklop14[[#This Row],[ZAHTEVANA SHEMA KAKOVOSTI]]&lt;&gt;"",Sklop14[[#This Row],[Preračunana masa/volumen/kos na enoto kg]],"")</f>
        <v/>
      </c>
      <c r="J24" s="176"/>
      <c r="K24" s="181"/>
      <c r="L24" s="181"/>
      <c r="M24" s="182"/>
      <c r="N24" s="177"/>
      <c r="O24" s="177"/>
      <c r="P24" s="178"/>
      <c r="Q24" s="177">
        <f>+Sklop14[[#This Row],[cena/enota brez DDV v EUR]]*Sklop14[[#This Row],[Stopnja DDV (%)]]</f>
        <v>0</v>
      </c>
      <c r="R24" s="177">
        <f>+Sklop14[[#This Row],[cena/enota brez DDV v EUR]]+Sklop14[[#This Row],[Davek (EUR)]]</f>
        <v>0</v>
      </c>
      <c r="S24" s="177">
        <f>+Sklop14[[#This Row],[cena/enota brez DDV v EUR]]*Sklop14[[#This Row],[Okvirna količina]]</f>
        <v>0</v>
      </c>
      <c r="T24" s="183">
        <f>+Sklop14[[#This Row],[Končna cena/enoto mere (EUR) z DDV]]*Sklop14[[#This Row],[Okvirna količina]]</f>
        <v>0</v>
      </c>
      <c r="U24" s="160" t="s">
        <v>112</v>
      </c>
    </row>
    <row r="25" spans="1:21" s="55" customFormat="1" ht="22.5" customHeight="1">
      <c r="A25" s="79" t="s">
        <v>11</v>
      </c>
      <c r="B25" s="188" t="s">
        <v>574</v>
      </c>
      <c r="C25" s="77" t="s">
        <v>563</v>
      </c>
      <c r="D25" s="77" t="s">
        <v>110</v>
      </c>
      <c r="E25" s="189"/>
      <c r="F25" s="187">
        <v>600</v>
      </c>
      <c r="G25" s="185" t="s">
        <v>0</v>
      </c>
      <c r="H25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5" s="180" t="str">
        <f>IF(Sklop14[[#This Row],[ZAHTEVANA SHEMA KAKOVOSTI]]&lt;&gt;"",Sklop14[[#This Row],[Preračunana masa/volumen/kos na enoto kg]],"")</f>
        <v/>
      </c>
      <c r="J25" s="176"/>
      <c r="K25" s="181"/>
      <c r="L25" s="181"/>
      <c r="M25" s="182"/>
      <c r="N25" s="177"/>
      <c r="O25" s="177"/>
      <c r="P25" s="178"/>
      <c r="Q25" s="177">
        <f>+Sklop14[[#This Row],[cena/enota brez DDV v EUR]]*Sklop14[[#This Row],[Stopnja DDV (%)]]</f>
        <v>0</v>
      </c>
      <c r="R25" s="177">
        <f>+Sklop14[[#This Row],[cena/enota brez DDV v EUR]]+Sklop14[[#This Row],[Davek (EUR)]]</f>
        <v>0</v>
      </c>
      <c r="S25" s="177">
        <f>+Sklop14[[#This Row],[cena/enota brez DDV v EUR]]*Sklop14[[#This Row],[Okvirna količina]]</f>
        <v>0</v>
      </c>
      <c r="T25" s="183">
        <f>+Sklop14[[#This Row],[Končna cena/enoto mere (EUR) z DDV]]*Sklop14[[#This Row],[Okvirna količina]]</f>
        <v>0</v>
      </c>
      <c r="U25" s="160" t="s">
        <v>112</v>
      </c>
    </row>
    <row r="26" spans="1:21" s="55" customFormat="1" ht="12">
      <c r="A26" s="79" t="s">
        <v>12</v>
      </c>
      <c r="B26" s="188" t="s">
        <v>575</v>
      </c>
      <c r="C26" s="77" t="s">
        <v>563</v>
      </c>
      <c r="D26" s="77" t="s">
        <v>110</v>
      </c>
      <c r="E26" s="189"/>
      <c r="F26" s="187">
        <v>600</v>
      </c>
      <c r="G26" s="185" t="s">
        <v>0</v>
      </c>
      <c r="H26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6" s="180" t="str">
        <f>IF(Sklop14[[#This Row],[ZAHTEVANA SHEMA KAKOVOSTI]]&lt;&gt;"",Sklop14[[#This Row],[Preračunana masa/volumen/kos na enoto kg]],"")</f>
        <v/>
      </c>
      <c r="J26" s="176"/>
      <c r="K26" s="181"/>
      <c r="L26" s="181"/>
      <c r="M26" s="182"/>
      <c r="N26" s="177"/>
      <c r="O26" s="177"/>
      <c r="P26" s="178"/>
      <c r="Q26" s="177">
        <f>+Sklop14[[#This Row],[cena/enota brez DDV v EUR]]*Sklop14[[#This Row],[Stopnja DDV (%)]]</f>
        <v>0</v>
      </c>
      <c r="R26" s="177">
        <f>+Sklop14[[#This Row],[cena/enota brez DDV v EUR]]+Sklop14[[#This Row],[Davek (EUR)]]</f>
        <v>0</v>
      </c>
      <c r="S26" s="177">
        <f>+Sklop14[[#This Row],[cena/enota brez DDV v EUR]]*Sklop14[[#This Row],[Okvirna količina]]</f>
        <v>0</v>
      </c>
      <c r="T26" s="183">
        <f>+Sklop14[[#This Row],[Končna cena/enoto mere (EUR) z DDV]]*Sklop14[[#This Row],[Okvirna količina]]</f>
        <v>0</v>
      </c>
      <c r="U26" s="160" t="s">
        <v>112</v>
      </c>
    </row>
    <row r="27" spans="1:21" s="55" customFormat="1" ht="14.25" customHeight="1">
      <c r="A27" s="79" t="s">
        <v>13</v>
      </c>
      <c r="B27" s="188" t="s">
        <v>576</v>
      </c>
      <c r="C27" s="77" t="s">
        <v>563</v>
      </c>
      <c r="D27" s="77" t="s">
        <v>110</v>
      </c>
      <c r="E27" s="189"/>
      <c r="F27" s="187">
        <v>1000</v>
      </c>
      <c r="G27" s="185" t="s">
        <v>0</v>
      </c>
      <c r="H27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180" t="str">
        <f>IF(Sklop14[[#This Row],[ZAHTEVANA SHEMA KAKOVOSTI]]&lt;&gt;"",Sklop14[[#This Row],[Preračunana masa/volumen/kos na enoto kg]],"")</f>
        <v/>
      </c>
      <c r="J27" s="176"/>
      <c r="K27" s="181"/>
      <c r="L27" s="181"/>
      <c r="M27" s="182"/>
      <c r="N27" s="177"/>
      <c r="O27" s="177"/>
      <c r="P27" s="178"/>
      <c r="Q27" s="177">
        <f>+Sklop14[[#This Row],[cena/enota brez DDV v EUR]]*Sklop14[[#This Row],[Stopnja DDV (%)]]</f>
        <v>0</v>
      </c>
      <c r="R27" s="177">
        <f>+Sklop14[[#This Row],[cena/enota brez DDV v EUR]]+Sklop14[[#This Row],[Davek (EUR)]]</f>
        <v>0</v>
      </c>
      <c r="S27" s="177">
        <f>+Sklop14[[#This Row],[cena/enota brez DDV v EUR]]*Sklop14[[#This Row],[Okvirna količina]]</f>
        <v>0</v>
      </c>
      <c r="T27" s="183">
        <f>+Sklop14[[#This Row],[Končna cena/enoto mere (EUR) z DDV]]*Sklop14[[#This Row],[Okvirna količina]]</f>
        <v>0</v>
      </c>
      <c r="U27" s="160" t="s">
        <v>112</v>
      </c>
    </row>
    <row r="28" spans="1:21" s="55" customFormat="1" ht="12">
      <c r="A28" s="79" t="s">
        <v>14</v>
      </c>
      <c r="B28" s="188" t="s">
        <v>577</v>
      </c>
      <c r="C28" s="77" t="s">
        <v>563</v>
      </c>
      <c r="D28" s="77" t="s">
        <v>110</v>
      </c>
      <c r="E28" s="189"/>
      <c r="F28" s="187">
        <v>400</v>
      </c>
      <c r="G28" s="185" t="s">
        <v>0</v>
      </c>
      <c r="H28" s="1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180" t="str">
        <f>IF(Sklop14[[#This Row],[ZAHTEVANA SHEMA KAKOVOSTI]]&lt;&gt;"",Sklop14[[#This Row],[Preračunana masa/volumen/kos na enoto kg]],"")</f>
        <v/>
      </c>
      <c r="J28" s="176"/>
      <c r="K28" s="181"/>
      <c r="L28" s="181"/>
      <c r="M28" s="182"/>
      <c r="N28" s="177"/>
      <c r="O28" s="177"/>
      <c r="P28" s="178"/>
      <c r="Q28" s="177">
        <f>+Sklop14[[#This Row],[cena/enota brez DDV v EUR]]*Sklop14[[#This Row],[Stopnja DDV (%)]]</f>
        <v>0</v>
      </c>
      <c r="R28" s="177">
        <f>+Sklop14[[#This Row],[cena/enota brez DDV v EUR]]+Sklop14[[#This Row],[Davek (EUR)]]</f>
        <v>0</v>
      </c>
      <c r="S28" s="177">
        <f>+Sklop14[[#This Row],[cena/enota brez DDV v EUR]]*Sklop14[[#This Row],[Okvirna količina]]</f>
        <v>0</v>
      </c>
      <c r="T28" s="183">
        <f>+Sklop14[[#This Row],[Končna cena/enoto mere (EUR) z DDV]]*Sklop14[[#This Row],[Okvirna količina]]</f>
        <v>0</v>
      </c>
      <c r="U28" s="160" t="s">
        <v>112</v>
      </c>
    </row>
    <row r="29" spans="1:21">
      <c r="A29" s="214" t="s">
        <v>134</v>
      </c>
      <c r="B29" s="215"/>
      <c r="C29" s="216"/>
      <c r="D29" s="216"/>
      <c r="E29" s="217"/>
      <c r="F29" s="244"/>
      <c r="G29" s="219"/>
      <c r="H29" s="220">
        <f>SUBTOTAL(109,Sklop14[Preračunana masa/volumen/kos na enoto kg])</f>
        <v>4800</v>
      </c>
      <c r="I29" s="220">
        <f>SUBTOTAL(109,Sklop14[Živila iz shem kakovosti (kg)])</f>
        <v>0</v>
      </c>
      <c r="J29" s="218"/>
      <c r="K29" s="221"/>
      <c r="L29" s="221"/>
      <c r="M29" s="222"/>
      <c r="N29" s="223"/>
      <c r="O29" s="223"/>
      <c r="P29" s="223"/>
      <c r="Q29" s="224"/>
      <c r="R29" s="218"/>
      <c r="S29" s="224">
        <f>SUBTOTAL(109,Sklop14[Vrednost za okvirno količino (EUR) brez DDV])</f>
        <v>0</v>
      </c>
      <c r="T29" s="224">
        <f>SUBTOTAL(109,Sklop14[Vrednost za okvirno količino (EUR) z DDV])</f>
        <v>0</v>
      </c>
      <c r="U29" s="225"/>
    </row>
    <row r="30" spans="1:21" s="257" customFormat="1">
      <c r="A30" s="245"/>
      <c r="B30" s="246"/>
      <c r="C30" s="247"/>
      <c r="D30" s="247"/>
      <c r="E30" s="248"/>
      <c r="F30" s="259"/>
      <c r="G30" s="250"/>
      <c r="H30" s="251"/>
      <c r="I30" s="251"/>
      <c r="J30" s="249"/>
      <c r="K30" s="252"/>
      <c r="L30" s="252"/>
      <c r="M30" s="253"/>
      <c r="N30" s="254"/>
      <c r="O30" s="254"/>
      <c r="P30" s="254"/>
      <c r="Q30" s="255"/>
      <c r="R30" s="249"/>
      <c r="S30" s="255"/>
      <c r="T30" s="255"/>
      <c r="U30" s="256"/>
    </row>
    <row r="31" spans="1:21">
      <c r="A31" s="48" t="s">
        <v>130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132</v>
      </c>
      <c r="B32" s="16"/>
      <c r="C32" s="28"/>
      <c r="D32" s="28"/>
      <c r="E32" s="100"/>
    </row>
    <row r="33" spans="1:22">
      <c r="A33" s="95" t="s">
        <v>177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9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7"/>
    </row>
    <row r="35" spans="1:22">
      <c r="A35" s="307" t="s">
        <v>209</v>
      </c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54"/>
      <c r="N35" s="29"/>
      <c r="O35" s="29"/>
      <c r="P35" s="29"/>
      <c r="Q35" s="29"/>
      <c r="R35" s="29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J1:P34 U1:U34 U36:U1048576" name="Obseg1"/>
    <protectedRange sqref="M35:P35 U35" name="Obseg1_3"/>
    <protectedRange sqref="J35:L35" name="Obseg1_2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C40" sqref="C40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08" t="str">
        <f>+'prva stran'!B6</f>
        <v>SREDNJA ŠOLA VENO PILON AJDOVŠČINA</v>
      </c>
      <c r="D2" s="309"/>
      <c r="E2" s="309"/>
      <c r="F2" s="309"/>
      <c r="G2" s="309"/>
      <c r="H2" s="309"/>
      <c r="I2" s="309"/>
      <c r="J2" s="309"/>
    </row>
    <row r="3" spans="1:21" ht="15">
      <c r="B3" s="50" t="s">
        <v>83</v>
      </c>
      <c r="C3" s="310" t="str">
        <f>+'prva stran'!B7</f>
        <v>Cesta 5. maja 12, 5270 AJDOVŠČINA</v>
      </c>
      <c r="D3" s="311"/>
      <c r="E3" s="311"/>
      <c r="F3" s="311"/>
      <c r="G3" s="311"/>
      <c r="H3" s="311"/>
      <c r="I3" s="311"/>
      <c r="J3" s="31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1" t="s">
        <v>83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1" t="s">
        <v>84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2" customFormat="1" ht="17.25" customHeight="1">
      <c r="A9" s="9"/>
      <c r="B9" s="52" t="s">
        <v>86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pred_rekapitulacija'!B28</f>
        <v>EKOLOŠKO MESO IN MESNI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7" customHeight="1">
      <c r="A16" s="79" t="s">
        <v>1</v>
      </c>
      <c r="B16" s="211" t="s">
        <v>578</v>
      </c>
      <c r="C16" s="154" t="s">
        <v>112</v>
      </c>
      <c r="D16" s="77" t="s">
        <v>0</v>
      </c>
      <c r="E16" s="99"/>
      <c r="F16" s="212">
        <v>200</v>
      </c>
      <c r="G16" s="146" t="s">
        <v>0</v>
      </c>
      <c r="H1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80" t="str">
        <f>IF(Sklop15[[#This Row],[ZAHTEVANA SHEMA KAKOVOSTI]]&lt;&gt;"",Sklop15[[#This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 t="s">
        <v>112</v>
      </c>
    </row>
    <row r="17" spans="1:22" s="55" customFormat="1" ht="27" customHeight="1">
      <c r="A17" s="79" t="s">
        <v>3</v>
      </c>
      <c r="B17" s="211" t="s">
        <v>579</v>
      </c>
      <c r="C17" s="154" t="s">
        <v>112</v>
      </c>
      <c r="D17" s="77" t="s">
        <v>0</v>
      </c>
      <c r="E17" s="99"/>
      <c r="F17" s="212">
        <v>600</v>
      </c>
      <c r="G17" s="146" t="s">
        <v>0</v>
      </c>
      <c r="H1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7" s="80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60" t="s">
        <v>112</v>
      </c>
    </row>
    <row r="18" spans="1:22" s="55" customFormat="1" ht="27" customHeight="1">
      <c r="A18" s="79" t="s">
        <v>4</v>
      </c>
      <c r="B18" s="213" t="s">
        <v>580</v>
      </c>
      <c r="C18" s="154" t="s">
        <v>112</v>
      </c>
      <c r="D18" s="77" t="s">
        <v>0</v>
      </c>
      <c r="E18" s="99"/>
      <c r="F18" s="212">
        <v>600</v>
      </c>
      <c r="G18" s="146" t="s">
        <v>0</v>
      </c>
      <c r="H1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8" s="80" t="str">
        <f>IF(Sklop15[[#This Row],[ZAHTEVANA SHEMA KAKOVOSTI]]&lt;&gt;"",Sklop15[[#This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60" t="s">
        <v>112</v>
      </c>
    </row>
    <row r="19" spans="1:22">
      <c r="A19" s="214" t="s">
        <v>134</v>
      </c>
      <c r="B19" s="215"/>
      <c r="C19" s="216"/>
      <c r="D19" s="216"/>
      <c r="E19" s="217"/>
      <c r="F19" s="218"/>
      <c r="G19" s="219"/>
      <c r="H19" s="220">
        <f>SUBTOTAL(109,Sklop15[Preračunana masa/volumen/kos na enoto kg])</f>
        <v>1400</v>
      </c>
      <c r="I19" s="220">
        <f>SUBTOTAL(109,Sklop15[Živila iz shem kakovosti (kg)])</f>
        <v>0</v>
      </c>
      <c r="J19" s="218"/>
      <c r="K19" s="221"/>
      <c r="L19" s="221"/>
      <c r="M19" s="222"/>
      <c r="N19" s="223"/>
      <c r="O19" s="223"/>
      <c r="P19" s="223"/>
      <c r="Q19" s="224"/>
      <c r="R19" s="218"/>
      <c r="S19" s="224">
        <f>SUBTOTAL(109,Sklop15[Vrednost za okvirno količino (EUR) brez DDV])</f>
        <v>0</v>
      </c>
      <c r="T19" s="224">
        <f>SUBTOTAL(109,Sklop15[Vrednost za okvirno količino (EUR) z DDV])</f>
        <v>0</v>
      </c>
      <c r="U19" s="225"/>
    </row>
    <row r="20" spans="1:22" s="257" customFormat="1">
      <c r="A20" s="245"/>
      <c r="B20" s="246"/>
      <c r="C20" s="247"/>
      <c r="D20" s="247"/>
      <c r="E20" s="248"/>
      <c r="F20" s="249"/>
      <c r="G20" s="250"/>
      <c r="H20" s="251"/>
      <c r="I20" s="251"/>
      <c r="J20" s="249"/>
      <c r="K20" s="252"/>
      <c r="L20" s="252"/>
      <c r="M20" s="253"/>
      <c r="N20" s="254"/>
      <c r="O20" s="254"/>
      <c r="P20" s="254"/>
      <c r="Q20" s="255"/>
      <c r="R20" s="249"/>
      <c r="S20" s="255"/>
      <c r="T20" s="255"/>
      <c r="U20" s="256"/>
    </row>
    <row r="21" spans="1:22">
      <c r="A21" s="48" t="s">
        <v>130</v>
      </c>
      <c r="B21" s="16"/>
      <c r="C21" s="28"/>
      <c r="D21" s="28"/>
      <c r="E21" s="100"/>
      <c r="Q21" s="48"/>
      <c r="R21" s="48"/>
      <c r="S21" s="48"/>
      <c r="T21" s="48"/>
    </row>
    <row r="22" spans="1:22">
      <c r="A22" s="11" t="s">
        <v>132</v>
      </c>
      <c r="B22" s="16"/>
      <c r="C22" s="28"/>
      <c r="D22" s="28"/>
      <c r="E22" s="100"/>
    </row>
    <row r="23" spans="1:22">
      <c r="A23" s="95" t="s">
        <v>177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9"/>
      <c r="F24" s="68"/>
      <c r="G24" s="68"/>
      <c r="H24" s="29"/>
      <c r="I24" s="29"/>
      <c r="J24" s="29"/>
      <c r="K24" s="29"/>
      <c r="L24" s="54"/>
      <c r="M24" s="108"/>
      <c r="N24" s="108"/>
      <c r="O24" s="108"/>
      <c r="P24" s="108"/>
      <c r="Q24" s="108"/>
      <c r="R24" s="108"/>
      <c r="S24" s="108"/>
      <c r="T24" s="108"/>
      <c r="U24" s="108"/>
      <c r="V24" s="107"/>
    </row>
    <row r="25" spans="1:22">
      <c r="A25" s="307" t="s">
        <v>209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54"/>
      <c r="N25" s="29"/>
      <c r="O25" s="29"/>
      <c r="P25" s="29"/>
      <c r="Q25" s="29"/>
      <c r="R25" s="29"/>
    </row>
    <row r="26" spans="1:2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4:P24 J1:P23 U1:U24 U26:U1048576" name="Obseg1"/>
    <protectedRange sqref="J24:L24" name="Obseg1_2"/>
    <protectedRange sqref="M25:P25 U25" name="Obseg1_3"/>
    <protectedRange sqref="J25:L25" name="Obseg1_2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7" zoomScale="98" zoomScaleNormal="98" zoomScaleSheetLayoutView="100" workbookViewId="0">
      <selection activeCell="B45" sqref="B45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298" t="str">
        <f>+'prva stran'!B6</f>
        <v>SREDNJA ŠOLA VENO PILON AJDOVŠČINA</v>
      </c>
      <c r="D2" s="299"/>
      <c r="E2" s="299"/>
      <c r="F2" s="299"/>
      <c r="G2" s="299"/>
      <c r="H2" s="299"/>
      <c r="I2" s="299"/>
      <c r="J2" s="299"/>
    </row>
    <row r="3" spans="1:21" ht="15">
      <c r="B3" s="50" t="s">
        <v>83</v>
      </c>
      <c r="C3" s="300" t="str">
        <f>+'prva stran'!B7</f>
        <v>Cesta 5. maja 12, 5270 AJDOVŠČINA</v>
      </c>
      <c r="D3" s="301"/>
      <c r="E3" s="301"/>
      <c r="F3" s="301"/>
      <c r="G3" s="301"/>
      <c r="H3" s="301"/>
      <c r="I3" s="301"/>
      <c r="J3" s="3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1" t="s">
        <v>83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1" t="s">
        <v>84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2" customFormat="1" ht="17.25" customHeight="1">
      <c r="A9" s="9"/>
      <c r="B9" s="52" t="s">
        <v>86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297" t="str">
        <f>+'Ponudbeni pred_rekapitulacija'!B29</f>
        <v>EKOLOŠKO SADJE IN ZELENJAVA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179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9" t="s">
        <v>1</v>
      </c>
      <c r="B16" s="133" t="s">
        <v>581</v>
      </c>
      <c r="C16" s="154" t="s">
        <v>112</v>
      </c>
      <c r="D16" s="154" t="s">
        <v>0</v>
      </c>
      <c r="E16" s="159"/>
      <c r="F16" s="266">
        <v>200</v>
      </c>
      <c r="G16" s="153" t="s">
        <v>0</v>
      </c>
      <c r="H16" s="1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0" t="str">
        <f>IF(Sklop16[[#This Row],[ZAHTEVANA SHEMA KAKOVOSTI]]&lt;&gt;"",Sklop16[[#This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112</v>
      </c>
    </row>
    <row r="17" spans="1:21" s="55" customFormat="1" ht="12">
      <c r="A17" s="79" t="s">
        <v>3</v>
      </c>
      <c r="B17" s="188" t="s">
        <v>582</v>
      </c>
      <c r="C17" s="154" t="s">
        <v>112</v>
      </c>
      <c r="D17" s="154" t="s">
        <v>0</v>
      </c>
      <c r="E17" s="189"/>
      <c r="F17" s="267">
        <v>2400</v>
      </c>
      <c r="G17" s="191" t="s">
        <v>0</v>
      </c>
      <c r="H17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2400</v>
      </c>
      <c r="I17" s="180" t="str">
        <f>IF(Sklop16[[#This Row],[ZAHTEVANA SHEMA KAKOVOSTI]]&lt;&gt;"",Sklop16[[#This Row],[Preračunana masa/volumen/kos na enoto kg]],"")</f>
        <v/>
      </c>
      <c r="J17" s="176"/>
      <c r="K17" s="181"/>
      <c r="L17" s="181"/>
      <c r="M17" s="182"/>
      <c r="N17" s="177"/>
      <c r="O17" s="177"/>
      <c r="P17" s="178"/>
      <c r="Q17" s="177">
        <f>+Sklop16[[#This Row],[cena/enota brez DDV v EUR]]*Sklop16[[#This Row],[Stopnja DDV (%)]]</f>
        <v>0</v>
      </c>
      <c r="R17" s="177">
        <f>+Sklop16[[#This Row],[cena/enota brez DDV v EUR]]+Sklop16[[#This Row],[Davek (EUR)]]</f>
        <v>0</v>
      </c>
      <c r="S17" s="177">
        <f>+Sklop16[[#This Row],[cena/enota brez DDV v EUR]]*Sklop16[[#This Row],[Okvirna količina]]</f>
        <v>0</v>
      </c>
      <c r="T17" s="183">
        <f>+Sklop16[[#This Row],[Končna cena/enoto mere (EUR) z DDV]]*Sklop16[[#This Row],[Okvirna količina]]</f>
        <v>0</v>
      </c>
      <c r="U17" s="160" t="s">
        <v>112</v>
      </c>
    </row>
    <row r="18" spans="1:21" s="55" customFormat="1" ht="12">
      <c r="A18" s="79" t="s">
        <v>4</v>
      </c>
      <c r="B18" s="188" t="s">
        <v>583</v>
      </c>
      <c r="C18" s="154" t="s">
        <v>112</v>
      </c>
      <c r="D18" s="154" t="s">
        <v>0</v>
      </c>
      <c r="E18" s="189"/>
      <c r="F18" s="267">
        <v>50</v>
      </c>
      <c r="G18" s="191" t="s">
        <v>0</v>
      </c>
      <c r="H18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180" t="str">
        <f>IF(Sklop16[[#This Row],[ZAHTEVANA SHEMA KAKOVOSTI]]&lt;&gt;"",Sklop16[[#This Row],[Preračunana masa/volumen/kos na enoto kg]],"")</f>
        <v/>
      </c>
      <c r="J18" s="176"/>
      <c r="K18" s="181"/>
      <c r="L18" s="181"/>
      <c r="M18" s="182"/>
      <c r="N18" s="177"/>
      <c r="O18" s="177"/>
      <c r="P18" s="178"/>
      <c r="Q18" s="177">
        <f>+Sklop16[[#This Row],[cena/enota brez DDV v EUR]]*Sklop16[[#This Row],[Stopnja DDV (%)]]</f>
        <v>0</v>
      </c>
      <c r="R18" s="177">
        <f>+Sklop16[[#This Row],[cena/enota brez DDV v EUR]]+Sklop16[[#This Row],[Davek (EUR)]]</f>
        <v>0</v>
      </c>
      <c r="S18" s="177">
        <f>+Sklop16[[#This Row],[cena/enota brez DDV v EUR]]*Sklop16[[#This Row],[Okvirna količina]]</f>
        <v>0</v>
      </c>
      <c r="T18" s="183">
        <f>+Sklop16[[#This Row],[Končna cena/enoto mere (EUR) z DDV]]*Sklop16[[#This Row],[Okvirna količina]]</f>
        <v>0</v>
      </c>
      <c r="U18" s="160" t="s">
        <v>112</v>
      </c>
    </row>
    <row r="19" spans="1:21" s="55" customFormat="1" ht="12">
      <c r="A19" s="79" t="s">
        <v>5</v>
      </c>
      <c r="B19" s="188" t="s">
        <v>584</v>
      </c>
      <c r="C19" s="154" t="s">
        <v>112</v>
      </c>
      <c r="D19" s="154" t="s">
        <v>0</v>
      </c>
      <c r="E19" s="189"/>
      <c r="F19" s="267">
        <v>600</v>
      </c>
      <c r="G19" s="191" t="s">
        <v>0</v>
      </c>
      <c r="H19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9" s="180" t="str">
        <f>IF(Sklop16[[#This Row],[ZAHTEVANA SHEMA KAKOVOSTI]]&lt;&gt;"",Sklop16[[#This Row],[Preračunana masa/volumen/kos na enoto kg]],"")</f>
        <v/>
      </c>
      <c r="J19" s="176"/>
      <c r="K19" s="181"/>
      <c r="L19" s="181"/>
      <c r="M19" s="182"/>
      <c r="N19" s="177"/>
      <c r="O19" s="177"/>
      <c r="P19" s="178"/>
      <c r="Q19" s="177">
        <f>+Sklop16[[#This Row],[cena/enota brez DDV v EUR]]*Sklop16[[#This Row],[Stopnja DDV (%)]]</f>
        <v>0</v>
      </c>
      <c r="R19" s="177">
        <f>+Sklop16[[#This Row],[cena/enota brez DDV v EUR]]+Sklop16[[#This Row],[Davek (EUR)]]</f>
        <v>0</v>
      </c>
      <c r="S19" s="177">
        <f>+Sklop16[[#This Row],[cena/enota brez DDV v EUR]]*Sklop16[[#This Row],[Okvirna količina]]</f>
        <v>0</v>
      </c>
      <c r="T19" s="183">
        <f>+Sklop16[[#This Row],[Končna cena/enoto mere (EUR) z DDV]]*Sklop16[[#This Row],[Okvirna količina]]</f>
        <v>0</v>
      </c>
      <c r="U19" s="160" t="s">
        <v>112</v>
      </c>
    </row>
    <row r="20" spans="1:21" s="55" customFormat="1" ht="12">
      <c r="A20" s="79" t="s">
        <v>6</v>
      </c>
      <c r="B20" s="188" t="s">
        <v>585</v>
      </c>
      <c r="C20" s="154" t="s">
        <v>112</v>
      </c>
      <c r="D20" s="154" t="s">
        <v>0</v>
      </c>
      <c r="E20" s="189"/>
      <c r="F20" s="267">
        <v>400</v>
      </c>
      <c r="G20" s="191" t="s">
        <v>0</v>
      </c>
      <c r="H20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0" s="180" t="str">
        <f>IF(Sklop16[[#This Row],[ZAHTEVANA SHEMA KAKOVOSTI]]&lt;&gt;"",Sklop16[[#This Row],[Preračunana masa/volumen/kos na enoto kg]],"")</f>
        <v/>
      </c>
      <c r="J20" s="176"/>
      <c r="K20" s="181"/>
      <c r="L20" s="181"/>
      <c r="M20" s="182"/>
      <c r="N20" s="177"/>
      <c r="O20" s="177"/>
      <c r="P20" s="178"/>
      <c r="Q20" s="177">
        <f>+Sklop16[[#This Row],[cena/enota brez DDV v EUR]]*Sklop16[[#This Row],[Stopnja DDV (%)]]</f>
        <v>0</v>
      </c>
      <c r="R20" s="177">
        <f>+Sklop16[[#This Row],[cena/enota brez DDV v EUR]]+Sklop16[[#This Row],[Davek (EUR)]]</f>
        <v>0</v>
      </c>
      <c r="S20" s="177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60" t="s">
        <v>112</v>
      </c>
    </row>
    <row r="21" spans="1:21" s="55" customFormat="1" ht="12">
      <c r="A21" s="79" t="s">
        <v>7</v>
      </c>
      <c r="B21" s="188" t="s">
        <v>586</v>
      </c>
      <c r="C21" s="154" t="s">
        <v>112</v>
      </c>
      <c r="D21" s="154" t="s">
        <v>0</v>
      </c>
      <c r="E21" s="189"/>
      <c r="F21" s="267">
        <v>100</v>
      </c>
      <c r="G21" s="191" t="s">
        <v>0</v>
      </c>
      <c r="H21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80" t="str">
        <f>IF(Sklop16[[#This Row],[ZAHTEVANA SHEMA KAKOVOSTI]]&lt;&gt;"",Sklop16[[#This Row],[Preračunana masa/volumen/kos na enoto kg]],"")</f>
        <v/>
      </c>
      <c r="J21" s="176"/>
      <c r="K21" s="181"/>
      <c r="L21" s="181"/>
      <c r="M21" s="182"/>
      <c r="N21" s="177"/>
      <c r="O21" s="177"/>
      <c r="P21" s="178"/>
      <c r="Q21" s="177">
        <f>+Sklop16[[#This Row],[cena/enota brez DDV v EUR]]*Sklop16[[#This Row],[Stopnja DDV (%)]]</f>
        <v>0</v>
      </c>
      <c r="R21" s="177">
        <f>+Sklop16[[#This Row],[cena/enota brez DDV v EUR]]+Sklop16[[#This Row],[Davek (EUR)]]</f>
        <v>0</v>
      </c>
      <c r="S21" s="177">
        <f>+Sklop16[[#This Row],[cena/enota brez DDV v EUR]]*Sklop16[[#This Row],[Okvirna količina]]</f>
        <v>0</v>
      </c>
      <c r="T21" s="183">
        <f>+Sklop16[[#This Row],[Končna cena/enoto mere (EUR) z DDV]]*Sklop16[[#This Row],[Okvirna količina]]</f>
        <v>0</v>
      </c>
      <c r="U21" s="160" t="s">
        <v>112</v>
      </c>
    </row>
    <row r="22" spans="1:21" s="55" customFormat="1" ht="12">
      <c r="A22" s="79" t="s">
        <v>8</v>
      </c>
      <c r="B22" s="188" t="s">
        <v>587</v>
      </c>
      <c r="C22" s="154" t="s">
        <v>112</v>
      </c>
      <c r="D22" s="154" t="s">
        <v>0</v>
      </c>
      <c r="E22" s="189"/>
      <c r="F22" s="267">
        <v>600</v>
      </c>
      <c r="G22" s="191" t="s">
        <v>0</v>
      </c>
      <c r="H22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2" s="180" t="str">
        <f>IF(Sklop16[[#This Row],[ZAHTEVANA SHEMA KAKOVOSTI]]&lt;&gt;"",Sklop16[[#This Row],[Preračunana masa/volumen/kos na enoto kg]],"")</f>
        <v/>
      </c>
      <c r="J22" s="176"/>
      <c r="K22" s="181"/>
      <c r="L22" s="181"/>
      <c r="M22" s="182"/>
      <c r="N22" s="177"/>
      <c r="O22" s="177"/>
      <c r="P22" s="178"/>
      <c r="Q22" s="177">
        <f>+Sklop16[[#This Row],[cena/enota brez DDV v EUR]]*Sklop16[[#This Row],[Stopnja DDV (%)]]</f>
        <v>0</v>
      </c>
      <c r="R22" s="177">
        <f>+Sklop16[[#This Row],[cena/enota brez DDV v EUR]]+Sklop16[[#This Row],[Davek (EUR)]]</f>
        <v>0</v>
      </c>
      <c r="S22" s="177">
        <f>+Sklop16[[#This Row],[cena/enota brez DDV v EUR]]*Sklop16[[#This Row],[Okvirna količina]]</f>
        <v>0</v>
      </c>
      <c r="T22" s="183">
        <f>+Sklop16[[#This Row],[Končna cena/enoto mere (EUR) z DDV]]*Sklop16[[#This Row],[Okvirna količina]]</f>
        <v>0</v>
      </c>
      <c r="U22" s="160" t="s">
        <v>112</v>
      </c>
    </row>
    <row r="23" spans="1:21" s="55" customFormat="1" ht="12">
      <c r="A23" s="79" t="s">
        <v>9</v>
      </c>
      <c r="B23" s="188" t="s">
        <v>588</v>
      </c>
      <c r="C23" s="154" t="s">
        <v>112</v>
      </c>
      <c r="D23" s="154" t="s">
        <v>0</v>
      </c>
      <c r="E23" s="189"/>
      <c r="F23" s="267">
        <v>6000</v>
      </c>
      <c r="G23" s="191" t="s">
        <v>0</v>
      </c>
      <c r="H23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6000</v>
      </c>
      <c r="I23" s="180" t="str">
        <f>IF(Sklop16[[#This Row],[ZAHTEVANA SHEMA KAKOVOSTI]]&lt;&gt;"",Sklop16[[#This Row],[Preračunana masa/volumen/kos na enoto kg]],"")</f>
        <v/>
      </c>
      <c r="J23" s="176"/>
      <c r="K23" s="181"/>
      <c r="L23" s="181"/>
      <c r="M23" s="182"/>
      <c r="N23" s="177"/>
      <c r="O23" s="177"/>
      <c r="P23" s="178"/>
      <c r="Q23" s="177">
        <f>+Sklop16[[#This Row],[cena/enota brez DDV v EUR]]*Sklop16[[#This Row],[Stopnja DDV (%)]]</f>
        <v>0</v>
      </c>
      <c r="R23" s="177">
        <f>+Sklop16[[#This Row],[cena/enota brez DDV v EUR]]+Sklop16[[#This Row],[Davek (EUR)]]</f>
        <v>0</v>
      </c>
      <c r="S23" s="177">
        <f>+Sklop16[[#This Row],[cena/enota brez DDV v EUR]]*Sklop16[[#This Row],[Okvirna količina]]</f>
        <v>0</v>
      </c>
      <c r="T23" s="183">
        <f>+Sklop16[[#This Row],[Končna cena/enoto mere (EUR) z DDV]]*Sklop16[[#This Row],[Okvirna količina]]</f>
        <v>0</v>
      </c>
      <c r="U23" s="160" t="s">
        <v>112</v>
      </c>
    </row>
    <row r="24" spans="1:21" s="55" customFormat="1" ht="12">
      <c r="A24" s="79" t="s">
        <v>10</v>
      </c>
      <c r="B24" s="188" t="s">
        <v>589</v>
      </c>
      <c r="C24" s="154" t="s">
        <v>112</v>
      </c>
      <c r="D24" s="154" t="s">
        <v>0</v>
      </c>
      <c r="E24" s="189"/>
      <c r="F24" s="267">
        <v>500</v>
      </c>
      <c r="G24" s="191" t="s">
        <v>0</v>
      </c>
      <c r="H24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180" t="str">
        <f>IF(Sklop16[[#This Row],[ZAHTEVANA SHEMA KAKOVOSTI]]&lt;&gt;"",Sklop16[[#This Row],[Preračunana masa/volumen/kos na enoto kg]],"")</f>
        <v/>
      </c>
      <c r="J24" s="176"/>
      <c r="K24" s="181"/>
      <c r="L24" s="181"/>
      <c r="M24" s="182"/>
      <c r="N24" s="177"/>
      <c r="O24" s="177"/>
      <c r="P24" s="178"/>
      <c r="Q24" s="177">
        <f>+Sklop16[[#This Row],[cena/enota brez DDV v EUR]]*Sklop16[[#This Row],[Stopnja DDV (%)]]</f>
        <v>0</v>
      </c>
      <c r="R24" s="177">
        <f>+Sklop16[[#This Row],[cena/enota brez DDV v EUR]]+Sklop16[[#This Row],[Davek (EUR)]]</f>
        <v>0</v>
      </c>
      <c r="S24" s="177">
        <f>+Sklop16[[#This Row],[cena/enota brez DDV v EUR]]*Sklop16[[#This Row],[Okvirna količina]]</f>
        <v>0</v>
      </c>
      <c r="T24" s="183">
        <f>+Sklop16[[#This Row],[Končna cena/enoto mere (EUR) z DDV]]*Sklop16[[#This Row],[Okvirna količina]]</f>
        <v>0</v>
      </c>
      <c r="U24" s="160" t="s">
        <v>112</v>
      </c>
    </row>
    <row r="25" spans="1:21" s="55" customFormat="1" ht="12">
      <c r="A25" s="79" t="s">
        <v>11</v>
      </c>
      <c r="B25" s="188" t="s">
        <v>590</v>
      </c>
      <c r="C25" s="154" t="s">
        <v>112</v>
      </c>
      <c r="D25" s="154" t="s">
        <v>0</v>
      </c>
      <c r="E25" s="189"/>
      <c r="F25" s="267">
        <v>100</v>
      </c>
      <c r="G25" s="191" t="s">
        <v>0</v>
      </c>
      <c r="H25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80" t="str">
        <f>IF(Sklop16[[#This Row],[ZAHTEVANA SHEMA KAKOVOSTI]]&lt;&gt;"",Sklop16[[#This Row],[Preračunana masa/volumen/kos na enoto kg]],"")</f>
        <v/>
      </c>
      <c r="J25" s="176"/>
      <c r="K25" s="181"/>
      <c r="L25" s="181"/>
      <c r="M25" s="182"/>
      <c r="N25" s="177"/>
      <c r="O25" s="177"/>
      <c r="P25" s="178"/>
      <c r="Q25" s="177">
        <f>+Sklop16[[#This Row],[cena/enota brez DDV v EUR]]*Sklop16[[#This Row],[Stopnja DDV (%)]]</f>
        <v>0</v>
      </c>
      <c r="R25" s="177">
        <f>+Sklop16[[#This Row],[cena/enota brez DDV v EUR]]+Sklop16[[#This Row],[Davek (EUR)]]</f>
        <v>0</v>
      </c>
      <c r="S25" s="177">
        <f>+Sklop16[[#This Row],[cena/enota brez DDV v EUR]]*Sklop16[[#This Row],[Okvirna količina]]</f>
        <v>0</v>
      </c>
      <c r="T25" s="183">
        <f>+Sklop16[[#This Row],[Končna cena/enoto mere (EUR) z DDV]]*Sklop16[[#This Row],[Okvirna količina]]</f>
        <v>0</v>
      </c>
      <c r="U25" s="160" t="s">
        <v>112</v>
      </c>
    </row>
    <row r="26" spans="1:21" s="55" customFormat="1" ht="12">
      <c r="A26" s="79" t="s">
        <v>12</v>
      </c>
      <c r="B26" s="188" t="s">
        <v>591</v>
      </c>
      <c r="C26" s="154" t="s">
        <v>112</v>
      </c>
      <c r="D26" s="154" t="s">
        <v>0</v>
      </c>
      <c r="E26" s="189"/>
      <c r="F26" s="267">
        <v>600</v>
      </c>
      <c r="G26" s="191" t="s">
        <v>0</v>
      </c>
      <c r="H26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6" s="180" t="str">
        <f>IF(Sklop16[[#This Row],[ZAHTEVANA SHEMA KAKOVOSTI]]&lt;&gt;"",Sklop16[[#This Row],[Preračunana masa/volumen/kos na enoto kg]],"")</f>
        <v/>
      </c>
      <c r="J26" s="176"/>
      <c r="K26" s="181"/>
      <c r="L26" s="181"/>
      <c r="M26" s="182"/>
      <c r="N26" s="177"/>
      <c r="O26" s="177"/>
      <c r="P26" s="178"/>
      <c r="Q26" s="177">
        <f>+Sklop16[[#This Row],[cena/enota brez DDV v EUR]]*Sklop16[[#This Row],[Stopnja DDV (%)]]</f>
        <v>0</v>
      </c>
      <c r="R26" s="177">
        <f>+Sklop16[[#This Row],[cena/enota brez DDV v EUR]]+Sklop16[[#This Row],[Davek (EUR)]]</f>
        <v>0</v>
      </c>
      <c r="S26" s="177">
        <f>+Sklop16[[#This Row],[cena/enota brez DDV v EUR]]*Sklop16[[#This Row],[Okvirna količina]]</f>
        <v>0</v>
      </c>
      <c r="T26" s="183">
        <f>+Sklop16[[#This Row],[Končna cena/enoto mere (EUR) z DDV]]*Sklop16[[#This Row],[Okvirna količina]]</f>
        <v>0</v>
      </c>
      <c r="U26" s="160" t="s">
        <v>112</v>
      </c>
    </row>
    <row r="27" spans="1:21" s="55" customFormat="1" ht="12">
      <c r="A27" s="79" t="s">
        <v>13</v>
      </c>
      <c r="B27" s="188" t="s">
        <v>592</v>
      </c>
      <c r="C27" s="154" t="s">
        <v>112</v>
      </c>
      <c r="D27" s="154" t="s">
        <v>0</v>
      </c>
      <c r="E27" s="189"/>
      <c r="F27" s="267">
        <v>100</v>
      </c>
      <c r="G27" s="191" t="s">
        <v>0</v>
      </c>
      <c r="H27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80" t="str">
        <f>IF(Sklop16[[#This Row],[ZAHTEVANA SHEMA KAKOVOSTI]]&lt;&gt;"",Sklop16[[#This Row],[Preračunana masa/volumen/kos na enoto kg]],"")</f>
        <v/>
      </c>
      <c r="J27" s="176"/>
      <c r="K27" s="181"/>
      <c r="L27" s="181"/>
      <c r="M27" s="182"/>
      <c r="N27" s="177"/>
      <c r="O27" s="177"/>
      <c r="P27" s="178"/>
      <c r="Q27" s="177">
        <f>+Sklop16[[#This Row],[cena/enota brez DDV v EUR]]*Sklop16[[#This Row],[Stopnja DDV (%)]]</f>
        <v>0</v>
      </c>
      <c r="R27" s="177">
        <f>+Sklop16[[#This Row],[cena/enota brez DDV v EUR]]+Sklop16[[#This Row],[Davek (EUR)]]</f>
        <v>0</v>
      </c>
      <c r="S27" s="177">
        <f>+Sklop16[[#This Row],[cena/enota brez DDV v EUR]]*Sklop16[[#This Row],[Okvirna količina]]</f>
        <v>0</v>
      </c>
      <c r="T27" s="183">
        <f>+Sklop16[[#This Row],[Končna cena/enoto mere (EUR) z DDV]]*Sklop16[[#This Row],[Okvirna količina]]</f>
        <v>0</v>
      </c>
      <c r="U27" s="160" t="s">
        <v>112</v>
      </c>
    </row>
    <row r="28" spans="1:21" s="55" customFormat="1" ht="12">
      <c r="A28" s="79" t="s">
        <v>14</v>
      </c>
      <c r="B28" s="188" t="s">
        <v>593</v>
      </c>
      <c r="C28" s="154" t="s">
        <v>112</v>
      </c>
      <c r="D28" s="154" t="s">
        <v>0</v>
      </c>
      <c r="E28" s="189"/>
      <c r="F28" s="267">
        <v>200</v>
      </c>
      <c r="G28" s="191" t="s">
        <v>0</v>
      </c>
      <c r="H28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8" s="180" t="str">
        <f>IF(Sklop16[[#This Row],[ZAHTEVANA SHEMA KAKOVOSTI]]&lt;&gt;"",Sklop16[[#This Row],[Preračunana masa/volumen/kos na enoto kg]],"")</f>
        <v/>
      </c>
      <c r="J28" s="176"/>
      <c r="K28" s="181"/>
      <c r="L28" s="181"/>
      <c r="M28" s="182"/>
      <c r="N28" s="177"/>
      <c r="O28" s="177"/>
      <c r="P28" s="178"/>
      <c r="Q28" s="177">
        <f>+Sklop16[[#This Row],[cena/enota brez DDV v EUR]]*Sklop16[[#This Row],[Stopnja DDV (%)]]</f>
        <v>0</v>
      </c>
      <c r="R28" s="177">
        <f>+Sklop16[[#This Row],[cena/enota brez DDV v EUR]]+Sklop16[[#This Row],[Davek (EUR)]]</f>
        <v>0</v>
      </c>
      <c r="S28" s="177">
        <f>+Sklop16[[#This Row],[cena/enota brez DDV v EUR]]*Sklop16[[#This Row],[Okvirna količina]]</f>
        <v>0</v>
      </c>
      <c r="T28" s="183">
        <f>+Sklop16[[#This Row],[Končna cena/enoto mere (EUR) z DDV]]*Sklop16[[#This Row],[Okvirna količina]]</f>
        <v>0</v>
      </c>
      <c r="U28" s="160" t="s">
        <v>112</v>
      </c>
    </row>
    <row r="29" spans="1:21" s="55" customFormat="1" ht="12">
      <c r="A29" s="79" t="s">
        <v>15</v>
      </c>
      <c r="B29" s="260" t="s">
        <v>620</v>
      </c>
      <c r="C29" s="228" t="s">
        <v>112</v>
      </c>
      <c r="D29" s="228" t="s">
        <v>0</v>
      </c>
      <c r="E29" s="261"/>
      <c r="F29" s="268">
        <v>3000</v>
      </c>
      <c r="G29" s="263" t="s">
        <v>0</v>
      </c>
      <c r="H29" s="2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29" s="196" t="str">
        <f>IF(Sklop16[[#This Row],[ZAHTEVANA SHEMA KAKOVOSTI]]&lt;&gt;"",Sklop16[[#This Row],[Preračunana masa/volumen/kos na enoto kg]],"")</f>
        <v/>
      </c>
      <c r="J29" s="197"/>
      <c r="K29" s="198"/>
      <c r="L29" s="198"/>
      <c r="M29" s="202"/>
      <c r="N29" s="199"/>
      <c r="O29" s="199"/>
      <c r="P29" s="200"/>
      <c r="Q29" s="199">
        <f>+Sklop16[[#This Row],[cena/enota brez DDV v EUR]]*Sklop16[[#This Row],[Stopnja DDV (%)]]</f>
        <v>0</v>
      </c>
      <c r="R29" s="199">
        <f>+Sklop16[[#This Row],[cena/enota brez DDV v EUR]]+Sklop16[[#This Row],[Davek (EUR)]]</f>
        <v>0</v>
      </c>
      <c r="S29" s="199">
        <f>+Sklop16[[#This Row],[cena/enota brez DDV v EUR]]*Sklop16[[#This Row],[Okvirna količina]]</f>
        <v>0</v>
      </c>
      <c r="T29" s="199">
        <f>+Sklop16[[#This Row],[Končna cena/enoto mere (EUR) z DDV]]*Sklop16[[#This Row],[Okvirna količina]]</f>
        <v>0</v>
      </c>
      <c r="U29" s="160" t="s">
        <v>112</v>
      </c>
    </row>
    <row r="30" spans="1:21" ht="27" customHeight="1">
      <c r="A30" s="214" t="s">
        <v>134</v>
      </c>
      <c r="B30" s="215"/>
      <c r="C30" s="216"/>
      <c r="D30" s="216"/>
      <c r="E30" s="217"/>
      <c r="F30" s="218"/>
      <c r="G30" s="219"/>
      <c r="H30" s="220">
        <f>SUBTOTAL(109,Sklop16[Preračunana masa/volumen/kos na enoto kg])</f>
        <v>14850</v>
      </c>
      <c r="I30" s="220">
        <f>SUBTOTAL(109,Sklop16[Živila iz shem kakovosti (kg)])</f>
        <v>0</v>
      </c>
      <c r="J30" s="218"/>
      <c r="K30" s="221"/>
      <c r="L30" s="221"/>
      <c r="M30" s="222"/>
      <c r="N30" s="223"/>
      <c r="O30" s="223"/>
      <c r="P30" s="223"/>
      <c r="Q30" s="224"/>
      <c r="R30" s="218"/>
      <c r="S30" s="224">
        <f>SUBTOTAL(109,Sklop16[Vrednost za okvirno količino (EUR) brez DDV])</f>
        <v>0</v>
      </c>
      <c r="T30" s="224">
        <f>SUBTOTAL(109,Sklop16[Vrednost za okvirno količino (EUR) z DDV])</f>
        <v>0</v>
      </c>
      <c r="U30" s="225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100"/>
      <c r="Q32" s="48"/>
      <c r="R32" s="48"/>
      <c r="S32" s="48"/>
      <c r="T32" s="48"/>
    </row>
    <row r="33" spans="1:22">
      <c r="A33" s="11" t="s">
        <v>132</v>
      </c>
      <c r="B33" s="16"/>
      <c r="C33" s="28"/>
      <c r="D33" s="28"/>
      <c r="E33" s="100"/>
    </row>
    <row r="34" spans="1:22">
      <c r="A34" s="95" t="s">
        <v>177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9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7"/>
    </row>
    <row r="36" spans="1:22">
      <c r="A36" s="307" t="s">
        <v>209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54"/>
      <c r="N36" s="29"/>
      <c r="O36" s="29"/>
      <c r="P36" s="29"/>
      <c r="Q36" s="29"/>
      <c r="R36" s="29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J1:P35 M37:P37 U37:U1048576 U1:U35" name="Obseg1"/>
    <protectedRange sqref="J37:L37" name="Obseg1_1"/>
    <protectedRange sqref="M36:P36 U36" name="Obseg1_3"/>
    <protectedRange sqref="J36:L36" name="Obseg1_2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6_Zamrz.izdelki iz testa</vt:lpstr>
      <vt:lpstr>7_Jajca</vt:lpstr>
      <vt:lpstr>8_Sveže sadje in zelenjava</vt:lpstr>
      <vt:lpstr>9_Žita, mlevski izd.</vt:lpstr>
      <vt:lpstr>10_Kruh, pecivo</vt:lpstr>
      <vt:lpstr>11_sadni soki, sirupi...</vt:lpstr>
      <vt:lpstr>12_Ostalo blago</vt:lpstr>
      <vt:lpstr>13_EKO mlečni izdelki</vt:lpstr>
      <vt:lpstr>14_EKO kruh</vt:lpstr>
      <vt:lpstr>15_EKO meso</vt:lpstr>
      <vt:lpstr>16_EKO sadje</vt:lpstr>
      <vt:lpstr>'1_Mleko in mlečni izdelki'!Področje_tiskanja</vt:lpstr>
      <vt:lpstr>'10_Kruh, pecivo'!Področje_tiskanja</vt:lpstr>
      <vt:lpstr>'11_sadni soki, sirupi...'!Področje_tiskanja</vt:lpstr>
      <vt:lpstr>'12_Ostalo blago'!Področje_tiskanja</vt:lpstr>
      <vt:lpstr>'13_EKO mlečni izdelki'!Področje_tiskanja</vt:lpstr>
      <vt:lpstr>'14_EKO kruh'!Področje_tiskanja</vt:lpstr>
      <vt:lpstr>'15_EKO meso'!Področje_tiskanja</vt:lpstr>
      <vt:lpstr>'16_EKO sadje'!Področje_tiskanja</vt:lpstr>
      <vt:lpstr>'2_Meso in mesni izdelki'!Področje_tiskanja</vt:lpstr>
      <vt:lpstr>'3_Perutnina in izdelki'!Področje_tiskanja</vt:lpstr>
      <vt:lpstr>'4_Ribe'!Področje_tiskanja</vt:lpstr>
      <vt:lpstr>'5_Zamrznjeno sadje, zelenjava'!Področje_tiskanja</vt:lpstr>
      <vt:lpstr>'6_Zamrz.izdelki iz testa'!Področje_tiskanja</vt:lpstr>
      <vt:lpstr>'7_Jajca'!Področje_tiskanja</vt:lpstr>
      <vt:lpstr>'8_Sveže sadje in zelenjava'!Področje_tiskanja</vt:lpstr>
      <vt:lpstr>'9_Žita, mlevski izd.'!Področje_tiskanja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'10_Kruh, pecivo'!Tiskanje_naslovov</vt:lpstr>
      <vt:lpstr>'11_sadni soki, sirupi...'!Tiskanje_naslovov</vt:lpstr>
      <vt:lpstr>'12_Ostalo blago'!Tiskanje_naslovov</vt:lpstr>
      <vt:lpstr>'13_EKO mlečni izdelki'!Tiskanje_naslovov</vt:lpstr>
      <vt:lpstr>'14_EKO kruh'!Tiskanje_naslovov</vt:lpstr>
      <vt:lpstr>'15_EKO meso'!Tiskanje_naslovov</vt:lpstr>
      <vt:lpstr>'16_EKO sadje'!Tiskanje_naslovov</vt:lpstr>
      <vt:lpstr>'2_Meso in mesni izdelki'!Tiskanje_naslovov</vt:lpstr>
      <vt:lpstr>'3_Perutnina in izdelki'!Tiskanje_naslovov</vt:lpstr>
      <vt:lpstr>'4_Ribe'!Tiskanje_naslovov</vt:lpstr>
      <vt:lpstr>'5_Zamrznjeno sadje, zelenjava'!Tiskanje_naslovov</vt:lpstr>
      <vt:lpstr>'6_Zamrz.izdelki iz testa'!Tiskanje_naslovov</vt:lpstr>
      <vt:lpstr>'7_Jajca'!Tiskanje_naslovov</vt:lpstr>
      <vt:lpstr>'8_Sveže sadje in zelenjava'!Tiskanje_naslovov</vt:lpstr>
      <vt:lpstr>'9_Žita, mlevski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2023-03-27T09:49:28Z</dcterms:modified>
</cp:coreProperties>
</file>